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HP\Documents\Lecteur USB\PPM-BAD\PPM 2025\PPM PAMORIFE\"/>
    </mc:Choice>
  </mc:AlternateContent>
  <xr:revisionPtr revIDLastSave="0" documentId="8_{44CE0EE3-8F75-4B55-9828-FA10F28B6F26}" xr6:coauthVersionLast="47" xr6:coauthVersionMax="47" xr10:uidLastSave="{00000000-0000-0000-0000-000000000000}"/>
  <bookViews>
    <workbookView xWindow="-110" yWindow="-110" windowWidth="19420" windowHeight="10300" xr2:uid="{2015E812-31B1-492F-AEE2-15A1AE7A805F}"/>
  </bookViews>
  <sheets>
    <sheet name="B-T-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5" i="1" l="1"/>
  <c r="K36" i="1"/>
  <c r="K37" i="1"/>
  <c r="K38" i="1"/>
  <c r="K39" i="1"/>
  <c r="K34" i="1"/>
  <c r="K30" i="1"/>
  <c r="K31" i="1"/>
  <c r="K29" i="1"/>
  <c r="K27" i="1"/>
  <c r="K26" i="1"/>
  <c r="K24" i="1"/>
  <c r="K23" i="1"/>
  <c r="K22" i="1"/>
  <c r="K21" i="1"/>
  <c r="K17" i="1"/>
  <c r="K15" i="1"/>
  <c r="K14" i="1"/>
  <c r="K46" i="1"/>
  <c r="K47" i="1"/>
  <c r="K48" i="1"/>
  <c r="K49" i="1"/>
  <c r="J49" i="1"/>
  <c r="I49" i="1"/>
  <c r="M22" i="1"/>
  <c r="I22" i="1"/>
  <c r="M15" i="1"/>
  <c r="I15" i="1"/>
  <c r="J15" i="1" s="1"/>
  <c r="E50" i="1" l="1"/>
  <c r="K50" i="1"/>
</calcChain>
</file>

<file path=xl/sharedStrings.xml><?xml version="1.0" encoding="utf-8"?>
<sst xmlns="http://schemas.openxmlformats.org/spreadsheetml/2006/main" count="314" uniqueCount="130">
  <si>
    <t>Pays / Organe d'Exécution :</t>
  </si>
  <si>
    <t>Nom du Projet/Programme :</t>
  </si>
  <si>
    <t>Numéro du Prêt/Don :</t>
  </si>
  <si>
    <t>Système de passation de marchés*</t>
  </si>
  <si>
    <t xml:space="preserve">Numéro du Package </t>
  </si>
  <si>
    <t>Description du Package</t>
  </si>
  <si>
    <t>Catégorie  ̃</t>
  </si>
  <si>
    <t>Coût Estimatif (UC)**</t>
  </si>
  <si>
    <t>Mode de Passation de Marchés</t>
  </si>
  <si>
    <t>Date de publication de l'AAO</t>
  </si>
  <si>
    <t xml:space="preserve">Date de clôture/Date d'ouverture des offres ou propositions </t>
  </si>
  <si>
    <t>Date d'attribution du contrat</t>
  </si>
  <si>
    <t xml:space="preserve">Date d'achèvement du contrat </t>
  </si>
  <si>
    <t>Commentaires pour l'exécution du contrat</t>
  </si>
  <si>
    <t>Coût Total</t>
  </si>
  <si>
    <t xml:space="preserve">Montant du contrat (en UC) </t>
  </si>
  <si>
    <t>PAMORIFE - PLAN DE PASSATION DE MARCHÉS - VERSION SIMPLIFIÉE</t>
  </si>
  <si>
    <t>République de Guinée / UCEP</t>
  </si>
  <si>
    <t>PAMORIFE</t>
  </si>
  <si>
    <t>MPA</t>
  </si>
  <si>
    <t>T-1</t>
  </si>
  <si>
    <t>Travaux de Construction de l'Agence APIP de Kindia</t>
  </si>
  <si>
    <t>TRAVAUX</t>
  </si>
  <si>
    <t>AOO</t>
  </si>
  <si>
    <t>Contrôle et Audit - Examen de la Banque (Préalable /a Postériori)***</t>
  </si>
  <si>
    <t>Préalable</t>
  </si>
  <si>
    <t>Acquisition d'Equipements informatiques et bureautiques et de Mobiliers de bureau et autres en faveur de la DGI, de la DGD, de l’ARMP, de l’UCEP et de la Cours des Comptes de la République de Guinée</t>
  </si>
  <si>
    <t>BIENS</t>
  </si>
  <si>
    <t>PAMORIFE PLAN DE PASSATION DE MARCHÉS - VERSION SIMPLIFIÉE</t>
  </si>
  <si>
    <t>CF</t>
  </si>
  <si>
    <t>a Posteriori</t>
  </si>
  <si>
    <t>Module de mise à jour du Logiciel Comptable TOMPRO/UCEP</t>
  </si>
  <si>
    <t>ED</t>
  </si>
  <si>
    <t>Acquisition de Mobilier de bureau pour l'agence de Kindia au compte de l'APIP</t>
  </si>
  <si>
    <t>B-7</t>
  </si>
  <si>
    <t>Edition du nouveau Code des Marchés Publics et du Manuel de procédures de PM</t>
  </si>
  <si>
    <t>B-8</t>
  </si>
  <si>
    <t>Edition et reproduction de 1000 exemplaire du CGI/DNI</t>
  </si>
  <si>
    <t>SERVICES</t>
  </si>
  <si>
    <t>SFQC</t>
  </si>
  <si>
    <t>S-4</t>
  </si>
  <si>
    <t>Elaboration d'un schéma directeur informatique de la CdC</t>
  </si>
  <si>
    <t>S-6</t>
  </si>
  <si>
    <t>SMC</t>
  </si>
  <si>
    <t>S-7</t>
  </si>
  <si>
    <t>Etude et contrôle des travaux de construction de l'agence APIP à Kindia</t>
  </si>
  <si>
    <t>Réalisation d'un documentaire/CdC (Achat d'œuvre documentaire pour la bibliothèque de la CdC)</t>
  </si>
  <si>
    <t>Mission de formation en Guinée: Produits pétroliers, produits miniers</t>
  </si>
  <si>
    <t>Mission de formation en Guinée: Cybercriminalité, e-commerce et sécurité des données</t>
  </si>
  <si>
    <t>S-9</t>
  </si>
  <si>
    <t>Audit des comptes du projet (Ex2021-2022-2023)</t>
  </si>
  <si>
    <t>SED</t>
  </si>
  <si>
    <t>S-12</t>
  </si>
  <si>
    <t>Convention avec la DNI/Formation en régie</t>
  </si>
  <si>
    <t>S-13</t>
  </si>
  <si>
    <t>Convention avec la DGD/Formation en régie</t>
  </si>
  <si>
    <t>S-14</t>
  </si>
  <si>
    <t>Convention avec APIP/Formation en régie</t>
  </si>
  <si>
    <t>S-15</t>
  </si>
  <si>
    <t>Audit fiscal des entreprises évoluant en Guinée (en 3 lots)</t>
  </si>
  <si>
    <t>SFQ</t>
  </si>
  <si>
    <t>S-16</t>
  </si>
  <si>
    <t>Conception et mise en place du système de dématérialisation de la création des entreprises</t>
  </si>
  <si>
    <t>SCI</t>
  </si>
  <si>
    <t>S-19</t>
  </si>
  <si>
    <t>Consultant individuel pour l'actualisation du site web de l’ARMP</t>
  </si>
  <si>
    <t>S-20</t>
  </si>
  <si>
    <t>S-22</t>
  </si>
  <si>
    <t>Assistances techniques en régulation des marchés publics en faveur de l'ARMP</t>
  </si>
  <si>
    <t>Consultant individuel pour l'étude sur l'impact des CGA dans la formalisation des entreprises et proposition d'amélioration en faveur de la DGI</t>
  </si>
  <si>
    <t>S-25</t>
  </si>
  <si>
    <t>S-27</t>
  </si>
  <si>
    <t>S-30</t>
  </si>
  <si>
    <t>S-31</t>
  </si>
  <si>
    <t>S-32</t>
  </si>
  <si>
    <t>Consultants individuels pour l'élaboration de Guides et Formations en audit des recettes fiscales et douanières, audit des projets au compte de CDC</t>
  </si>
  <si>
    <t>Consultants individuels nationaux pour la promotion des investissements, appui aux entreprises, pour le compte de l'APIP</t>
  </si>
  <si>
    <t>Consultants individuels nationaux en business plan pour le compte de l'APIP</t>
  </si>
  <si>
    <t>Recrutement d'un Spécialiste en Suivi - Evaluation au compte de l'UCEP</t>
  </si>
  <si>
    <t>Recrutement d'un Spcialiste en passation des Marchés</t>
  </si>
  <si>
    <t xml:space="preserve">Recrutement d'un consultant individuel en appui au Bureau du Gouverneur - Ministre de l'Economie, des Finances </t>
  </si>
  <si>
    <t>Prestation en cours</t>
  </si>
  <si>
    <t>Recrutement d'un cabinet chargé de l'élaboration de la stratégie nationale de communication gouvernementale pour le Développement.</t>
  </si>
  <si>
    <t>Recrutement d'un consultant international en PPPBSE</t>
  </si>
  <si>
    <t>S-33</t>
  </si>
  <si>
    <t>Période couverte par ce PPM</t>
  </si>
  <si>
    <t>Janvier 2021 au Juin 2025</t>
  </si>
  <si>
    <t>Processus en cours</t>
  </si>
  <si>
    <t>B-3a</t>
  </si>
  <si>
    <t>Acquisition de matériels roulants (véhicules et motos) pour l’ARMP, la DGD, et l’UCEP - LOT N°1 Véhicule 4x4</t>
  </si>
  <si>
    <t>Montant du contrat ('000 UC)</t>
  </si>
  <si>
    <t>B-3b</t>
  </si>
  <si>
    <t>Acquisition de matériels roulants (véhicules et motos) pour l’ARMP, la DGD, et l’UCEP - LOT N°2 Motos TT</t>
  </si>
  <si>
    <t>B-9a</t>
  </si>
  <si>
    <t>B-9b</t>
  </si>
  <si>
    <t>Acquisition d'équipements informatiques et bureautiques pour l'agence APIP de Conakry</t>
  </si>
  <si>
    <t>B-10</t>
  </si>
  <si>
    <t>B-11</t>
  </si>
  <si>
    <t>B-12</t>
  </si>
  <si>
    <t>B-13</t>
  </si>
  <si>
    <t>S-2a</t>
  </si>
  <si>
    <t>S-2b</t>
  </si>
  <si>
    <t>Audit des marchés publics/ARMP (2018-2019-2020)</t>
  </si>
  <si>
    <t>NR</t>
  </si>
  <si>
    <t>S-26a</t>
  </si>
  <si>
    <t>S-26b</t>
  </si>
  <si>
    <t>Formation sur la gestion des projets PRINCE 2 avec l'UNOPS</t>
  </si>
  <si>
    <t>Audit des comptes du projet (EX 2024-2025)</t>
  </si>
  <si>
    <t>Activité non entamée</t>
  </si>
  <si>
    <t>B-14</t>
  </si>
  <si>
    <t>Acquisition de système de vidéoconférence et équipements connexes pour MPCI</t>
  </si>
  <si>
    <t>Acquisition d'équipements informatiques et backup électrique pour l'Agence de Kindia</t>
  </si>
  <si>
    <t>Processus terminé, travaux en cours de réalisation</t>
  </si>
  <si>
    <t>B-15</t>
  </si>
  <si>
    <t xml:space="preserve">Acquisition du logiciel de Suivi - Evaluation en faveur de l'UCEP </t>
  </si>
  <si>
    <t>31/09/2025</t>
  </si>
  <si>
    <t>Prestation terminée</t>
  </si>
  <si>
    <t>S-28b</t>
  </si>
  <si>
    <t>S-28a</t>
  </si>
  <si>
    <t>Recrutement d'un Consultant National / Spcialiste en passation des Marchés</t>
  </si>
  <si>
    <t>S-29a</t>
  </si>
  <si>
    <t>S-29b</t>
  </si>
  <si>
    <t xml:space="preserve">Recrutement d'un Consultant Individuel en appui au Bureau des Gouverneurs </t>
  </si>
  <si>
    <t>à Postérirori</t>
  </si>
  <si>
    <t>S-34</t>
  </si>
  <si>
    <t>Recrutement d'un Consultant individuel pour l'élaboration du rapport d'achèvement</t>
  </si>
  <si>
    <t>Processus en cours de passation</t>
  </si>
  <si>
    <t>Processus non entamé</t>
  </si>
  <si>
    <t>PrestationTerminée</t>
  </si>
  <si>
    <t>Processus non non entamé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</si>
</sst>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40C]d\-mmm\-yy;@"/>
  </numFmts>
  <fonts count="14" x14ac:knownFonts="1">
    <font>
      <sz val="11"/>
      <color theme="1"/>
      <name val="Calibri"/>
      <family val="2"/>
      <scheme val="minor"/>
    </font>
    <font>
      <b/>
      <sz val="10"/>
      <color theme="1"/>
      <name val="Arial"/>
      <family val="2"/>
    </font>
    <font>
      <b/>
      <sz val="14"/>
      <color theme="1"/>
      <name val="Arial"/>
      <family val="2"/>
    </font>
    <font>
      <sz val="11"/>
      <color theme="1"/>
      <name val="Arial Narrow"/>
      <family val="2"/>
    </font>
    <font>
      <b/>
      <sz val="10"/>
      <color theme="1"/>
      <name val="Arial Narrow"/>
      <family val="2"/>
    </font>
    <font>
      <b/>
      <sz val="10"/>
      <color rgb="FF000000"/>
      <name val="Arial Narrow"/>
      <family val="2"/>
    </font>
    <font>
      <sz val="7"/>
      <color rgb="FF000000"/>
      <name val="Arial Narrow"/>
      <family val="2"/>
    </font>
    <font>
      <b/>
      <sz val="10"/>
      <color rgb="FFFF0000"/>
      <name val="Arial Narrow"/>
      <family val="2"/>
    </font>
    <font>
      <sz val="11"/>
      <color theme="1"/>
      <name val="Calibri"/>
      <family val="2"/>
      <scheme val="minor"/>
    </font>
    <font>
      <sz val="9"/>
      <color theme="1"/>
      <name val="Arial Narrow"/>
      <family val="2"/>
    </font>
    <font>
      <b/>
      <sz val="11"/>
      <color theme="1"/>
      <name val="Arial Narrow"/>
      <family val="2"/>
    </font>
    <font>
      <sz val="9"/>
      <name val="Arial Narrow"/>
      <family val="2"/>
    </font>
    <font>
      <sz val="8"/>
      <name val="Calibri"/>
      <family val="2"/>
      <scheme val="minor"/>
    </font>
    <font>
      <sz val="10"/>
      <color rgb="FF000000"/>
      <name val="Arial Narrow"/>
      <family val="2"/>
    </font>
  </fonts>
  <fills count="7">
    <fill>
      <patternFill patternType="none"/>
    </fill>
    <fill>
      <patternFill patternType="gray125"/>
    </fill>
    <fill>
      <patternFill patternType="solid">
        <fgColor rgb="FFFFCC29"/>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2">
    <xf numFmtId="0" fontId="0" fillId="0" borderId="0"/>
    <xf numFmtId="164" fontId="8" fillId="0" borderId="0" applyFont="0" applyFill="0" applyBorder="0" applyAlignment="0" applyProtection="0"/>
  </cellStyleXfs>
  <cellXfs count="53">
    <xf numFmtId="0" fontId="0" fillId="0" borderId="0" xfId="0"/>
    <xf numFmtId="0" fontId="1" fillId="0" borderId="0" xfId="0" applyFont="1" applyAlignment="1">
      <alignment vertical="center" wrapText="1"/>
    </xf>
    <xf numFmtId="0" fontId="0" fillId="0" borderId="0" xfId="0" applyAlignment="1">
      <alignment wrapText="1"/>
    </xf>
    <xf numFmtId="0" fontId="0" fillId="0" borderId="0" xfId="0" applyAlignment="1">
      <alignment vertical="top" wrapText="1"/>
    </xf>
    <xf numFmtId="0" fontId="3" fillId="0" borderId="0" xfId="0" applyFont="1" applyAlignment="1">
      <alignment wrapText="1"/>
    </xf>
    <xf numFmtId="0" fontId="4" fillId="0" borderId="0" xfId="0" applyFont="1" applyAlignment="1">
      <alignment vertical="center" wrapText="1"/>
    </xf>
    <xf numFmtId="0" fontId="5" fillId="3" borderId="1" xfId="0" applyFont="1" applyFill="1" applyBorder="1" applyAlignment="1">
      <alignment horizontal="center" vertical="center" wrapText="1"/>
    </xf>
    <xf numFmtId="0" fontId="6" fillId="3" borderId="5" xfId="0" applyFont="1" applyFill="1" applyBorder="1" applyAlignment="1">
      <alignment vertical="center" wrapText="1"/>
    </xf>
    <xf numFmtId="0" fontId="7" fillId="3" borderId="1" xfId="0" applyFont="1" applyFill="1" applyBorder="1" applyAlignment="1">
      <alignment horizontal="center" vertical="center" wrapText="1"/>
    </xf>
    <xf numFmtId="164" fontId="0" fillId="0" borderId="0" xfId="1" applyFont="1"/>
    <xf numFmtId="164" fontId="0" fillId="0" borderId="0" xfId="0" applyNumberFormat="1"/>
    <xf numFmtId="164" fontId="0" fillId="0" borderId="0" xfId="1" applyFont="1" applyAlignment="1">
      <alignment wrapText="1"/>
    </xf>
    <xf numFmtId="164" fontId="3" fillId="0" borderId="0" xfId="1" applyFont="1" applyAlignment="1">
      <alignment wrapText="1"/>
    </xf>
    <xf numFmtId="164" fontId="5" fillId="3" borderId="1" xfId="1" applyFont="1" applyFill="1" applyBorder="1" applyAlignment="1">
      <alignment horizontal="center" vertical="center" wrapText="1"/>
    </xf>
    <xf numFmtId="164" fontId="13" fillId="3" borderId="1" xfId="1" applyFont="1" applyFill="1" applyBorder="1" applyAlignment="1">
      <alignment vertical="center" wrapText="1"/>
    </xf>
    <xf numFmtId="164" fontId="1" fillId="0" borderId="0" xfId="1" applyFont="1" applyAlignment="1">
      <alignment vertical="center" wrapText="1"/>
    </xf>
    <xf numFmtId="0" fontId="5" fillId="3" borderId="2" xfId="0" applyFont="1" applyFill="1" applyBorder="1" applyAlignment="1">
      <alignment vertical="center" wrapText="1"/>
    </xf>
    <xf numFmtId="1" fontId="10" fillId="0" borderId="0" xfId="1" applyNumberFormat="1" applyFont="1" applyBorder="1" applyAlignment="1">
      <alignment vertical="center" wrapText="1"/>
    </xf>
    <xf numFmtId="0" fontId="9" fillId="4" borderId="11" xfId="0" applyFont="1" applyFill="1" applyBorder="1" applyAlignment="1">
      <alignment horizontal="center" vertical="center" wrapText="1"/>
    </xf>
    <xf numFmtId="164" fontId="9" fillId="4" borderId="11" xfId="1" applyFont="1" applyFill="1" applyBorder="1" applyAlignment="1">
      <alignment horizontal="center" vertical="center" wrapText="1"/>
    </xf>
    <xf numFmtId="165" fontId="9" fillId="4" borderId="11"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 xfId="0" applyFont="1" applyFill="1" applyBorder="1" applyAlignment="1">
      <alignment horizontal="center" vertical="center" wrapText="1"/>
    </xf>
    <xf numFmtId="164" fontId="9" fillId="5" borderId="1" xfId="1" applyFont="1" applyFill="1" applyBorder="1" applyAlignment="1">
      <alignment horizontal="center" vertical="center" wrapText="1"/>
    </xf>
    <xf numFmtId="165" fontId="9" fillId="5" borderId="1" xfId="0" applyNumberFormat="1" applyFont="1" applyFill="1" applyBorder="1" applyAlignment="1">
      <alignment horizontal="center" vertical="center" wrapText="1"/>
    </xf>
    <xf numFmtId="164" fontId="11" fillId="5" borderId="1" xfId="1" applyFont="1" applyFill="1" applyBorder="1" applyAlignment="1">
      <alignment horizontal="center" vertical="center" wrapText="1"/>
    </xf>
    <xf numFmtId="165" fontId="11" fillId="5"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6" borderId="1" xfId="0" applyFont="1" applyFill="1" applyBorder="1" applyAlignment="1">
      <alignment horizontal="center" vertical="center" wrapText="1"/>
    </xf>
    <xf numFmtId="164" fontId="9" fillId="6" borderId="1" xfId="1" applyFont="1" applyFill="1" applyBorder="1" applyAlignment="1">
      <alignment horizontal="center" vertical="center" wrapText="1"/>
    </xf>
    <xf numFmtId="165" fontId="9"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5" borderId="12" xfId="0" applyFont="1" applyFill="1" applyBorder="1" applyAlignment="1">
      <alignment horizontal="center" vertical="center" wrapText="1"/>
    </xf>
    <xf numFmtId="164" fontId="9" fillId="5" borderId="12" xfId="1" applyFont="1" applyFill="1" applyBorder="1" applyAlignment="1">
      <alignment horizontal="center" vertical="center" wrapText="1"/>
    </xf>
    <xf numFmtId="165" fontId="9" fillId="5" borderId="12" xfId="0" applyNumberFormat="1" applyFont="1" applyFill="1" applyBorder="1" applyAlignment="1">
      <alignment horizontal="center" vertical="center" wrapText="1"/>
    </xf>
    <xf numFmtId="165" fontId="11" fillId="5" borderId="12" xfId="0" applyNumberFormat="1" applyFont="1" applyFill="1" applyBorder="1" applyAlignment="1">
      <alignment horizontal="center" vertical="center" wrapText="1"/>
    </xf>
    <xf numFmtId="0" fontId="9" fillId="5" borderId="3" xfId="0" applyFont="1" applyFill="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1" fontId="10" fillId="0" borderId="1" xfId="1" applyNumberFormat="1" applyFont="1" applyBorder="1" applyAlignment="1">
      <alignment horizontal="center" wrapText="1"/>
    </xf>
    <xf numFmtId="0" fontId="4" fillId="0" borderId="1"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1" fontId="10" fillId="0" borderId="8" xfId="1" applyNumberFormat="1" applyFont="1" applyBorder="1" applyAlignment="1">
      <alignment horizontal="center" vertical="center" wrapText="1"/>
    </xf>
    <xf numFmtId="1" fontId="10" fillId="0" borderId="10" xfId="1" applyNumberFormat="1" applyFont="1" applyBorder="1" applyAlignment="1">
      <alignment horizontal="center" vertical="center" wrapText="1"/>
    </xf>
    <xf numFmtId="1" fontId="10" fillId="0" borderId="9" xfId="1" applyNumberFormat="1" applyFont="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75762-969E-42DC-88CB-D3A36EA4BC89}">
  <dimension ref="A1:V51"/>
  <sheetViews>
    <sheetView tabSelected="1" topLeftCell="A8" workbookViewId="0">
      <pane ySplit="2" topLeftCell="A10" activePane="bottomLeft" state="frozen"/>
      <selection activeCell="A8" sqref="A8"/>
      <selection pane="bottomLeft" activeCell="N10" sqref="N10"/>
    </sheetView>
  </sheetViews>
  <sheetFormatPr baseColWidth="10" defaultColWidth="8.7265625" defaultRowHeight="14.5" x14ac:dyDescent="0.35"/>
  <cols>
    <col min="1" max="1" width="10.26953125" bestFit="1" customWidth="1"/>
    <col min="2" max="2" width="7.54296875" customWidth="1"/>
    <col min="3" max="3" width="38.1796875" customWidth="1"/>
    <col min="4" max="4" width="10" customWidth="1"/>
    <col min="5" max="5" width="10.453125" style="9" customWidth="1"/>
    <col min="6" max="6" width="11.26953125" customWidth="1"/>
    <col min="7" max="7" width="13.1796875" customWidth="1"/>
    <col min="8" max="8" width="9.81640625" customWidth="1"/>
    <col min="9" max="9" width="12.81640625" customWidth="1"/>
    <col min="10" max="10" width="11.453125" customWidth="1"/>
    <col min="11" max="11" width="11.54296875" style="9" customWidth="1"/>
    <col min="12" max="12" width="11.54296875" hidden="1" customWidth="1"/>
    <col min="13" max="13" width="10.453125" customWidth="1"/>
    <col min="14" max="14" width="13" customWidth="1"/>
    <col min="17" max="17" width="14.453125" bestFit="1" customWidth="1"/>
    <col min="18" max="18" width="16" bestFit="1" customWidth="1"/>
    <col min="19" max="19" width="11" bestFit="1" customWidth="1"/>
    <col min="20" max="20" width="12.453125" bestFit="1" customWidth="1"/>
  </cols>
  <sheetData>
    <row r="1" spans="1:14" ht="21.65" customHeight="1" x14ac:dyDescent="0.35">
      <c r="A1" s="39" t="s">
        <v>16</v>
      </c>
      <c r="B1" s="39"/>
      <c r="C1" s="39"/>
      <c r="D1" s="39"/>
      <c r="E1" s="39"/>
      <c r="F1" s="39"/>
      <c r="G1" s="39"/>
      <c r="H1" s="39"/>
      <c r="I1" s="39"/>
      <c r="J1" s="39"/>
      <c r="K1" s="39"/>
      <c r="L1" s="39"/>
      <c r="M1" s="39"/>
      <c r="N1" s="39"/>
    </row>
    <row r="2" spans="1:14" x14ac:dyDescent="0.35">
      <c r="A2" s="1"/>
      <c r="B2" s="1"/>
      <c r="C2" s="1"/>
      <c r="D2" s="1"/>
      <c r="E2" s="15"/>
      <c r="F2" s="1"/>
      <c r="G2" s="1"/>
      <c r="H2" s="1"/>
      <c r="I2" s="1"/>
      <c r="J2" s="2"/>
      <c r="K2" s="11"/>
      <c r="L2" s="2"/>
      <c r="M2" s="2"/>
      <c r="N2" s="2"/>
    </row>
    <row r="3" spans="1:14" ht="20.149999999999999" customHeight="1" x14ac:dyDescent="0.35">
      <c r="A3" s="47" t="s">
        <v>0</v>
      </c>
      <c r="B3" s="48"/>
      <c r="C3" s="49"/>
      <c r="D3" s="42" t="s">
        <v>17</v>
      </c>
      <c r="E3" s="42"/>
      <c r="F3" s="42"/>
      <c r="G3" s="42"/>
      <c r="H3" s="42"/>
      <c r="I3" s="4"/>
      <c r="J3" s="4"/>
      <c r="K3" s="12"/>
      <c r="L3" s="4"/>
      <c r="M3" s="4"/>
      <c r="N3" s="4"/>
    </row>
    <row r="4" spans="1:14" ht="20.149999999999999" customHeight="1" x14ac:dyDescent="0.35">
      <c r="A4" s="40" t="s">
        <v>1</v>
      </c>
      <c r="B4" s="40"/>
      <c r="C4" s="40"/>
      <c r="D4" s="42" t="s">
        <v>18</v>
      </c>
      <c r="E4" s="42"/>
      <c r="F4" s="42"/>
      <c r="G4" s="42"/>
      <c r="H4" s="42"/>
      <c r="I4" s="4"/>
      <c r="J4" s="4"/>
      <c r="K4" s="12"/>
      <c r="L4" s="4"/>
      <c r="M4" s="4"/>
      <c r="N4" s="4"/>
    </row>
    <row r="5" spans="1:14" ht="20.149999999999999" customHeight="1" x14ac:dyDescent="0.35">
      <c r="A5" s="40" t="s">
        <v>2</v>
      </c>
      <c r="B5" s="40"/>
      <c r="C5" s="40"/>
      <c r="D5" s="41">
        <v>5900155016461</v>
      </c>
      <c r="E5" s="41"/>
      <c r="F5" s="41"/>
      <c r="G5" s="41"/>
      <c r="H5" s="41"/>
      <c r="I5" s="4"/>
      <c r="J5" s="4"/>
      <c r="K5" s="12"/>
      <c r="L5" s="4"/>
      <c r="M5" s="4"/>
      <c r="N5" s="4"/>
    </row>
    <row r="6" spans="1:14" ht="20.149999999999999" customHeight="1" x14ac:dyDescent="0.35">
      <c r="A6" s="40" t="s">
        <v>85</v>
      </c>
      <c r="B6" s="40"/>
      <c r="C6" s="40"/>
      <c r="D6" s="50" t="s">
        <v>86</v>
      </c>
      <c r="E6" s="51"/>
      <c r="F6" s="51"/>
      <c r="G6" s="51"/>
      <c r="H6" s="52"/>
      <c r="I6" s="17"/>
      <c r="J6" s="4"/>
      <c r="K6" s="12"/>
      <c r="L6" s="4"/>
      <c r="M6" s="4"/>
      <c r="N6" s="4"/>
    </row>
    <row r="7" spans="1:14" x14ac:dyDescent="0.35">
      <c r="A7" s="5"/>
      <c r="B7" s="5"/>
      <c r="C7" s="5"/>
      <c r="D7" s="4"/>
      <c r="E7" s="12"/>
      <c r="F7" s="4"/>
      <c r="G7" s="4"/>
      <c r="H7" s="4"/>
      <c r="I7" s="4"/>
      <c r="J7" s="4"/>
      <c r="K7" s="12"/>
      <c r="L7" s="4"/>
      <c r="M7" s="4"/>
      <c r="N7" s="4"/>
    </row>
    <row r="8" spans="1:14" ht="19.5" customHeight="1" x14ac:dyDescent="0.35">
      <c r="A8" s="46" t="s">
        <v>28</v>
      </c>
      <c r="B8" s="46"/>
      <c r="C8" s="46"/>
      <c r="D8" s="46"/>
      <c r="E8" s="46"/>
      <c r="F8" s="46"/>
      <c r="G8" s="46"/>
      <c r="H8" s="46"/>
      <c r="I8" s="46"/>
      <c r="J8" s="46"/>
      <c r="K8" s="46"/>
      <c r="L8" s="46"/>
      <c r="M8" s="46"/>
      <c r="N8" s="46"/>
    </row>
    <row r="9" spans="1:14" ht="65.150000000000006" customHeight="1" x14ac:dyDescent="0.35">
      <c r="A9" s="6" t="s">
        <v>3</v>
      </c>
      <c r="B9" s="6" t="s">
        <v>4</v>
      </c>
      <c r="C9" s="6" t="s">
        <v>5</v>
      </c>
      <c r="D9" s="6" t="s">
        <v>6</v>
      </c>
      <c r="E9" s="13" t="s">
        <v>7</v>
      </c>
      <c r="F9" s="6" t="s">
        <v>8</v>
      </c>
      <c r="G9" s="6" t="s">
        <v>24</v>
      </c>
      <c r="H9" s="6" t="s">
        <v>9</v>
      </c>
      <c r="I9" s="6" t="s">
        <v>10</v>
      </c>
      <c r="J9" s="6" t="s">
        <v>11</v>
      </c>
      <c r="K9" s="13" t="s">
        <v>90</v>
      </c>
      <c r="L9" s="8" t="s">
        <v>15</v>
      </c>
      <c r="M9" s="6" t="s">
        <v>12</v>
      </c>
      <c r="N9" s="6" t="s">
        <v>13</v>
      </c>
    </row>
    <row r="10" spans="1:14" ht="38.25" customHeight="1" thickBot="1" x14ac:dyDescent="0.4">
      <c r="A10" s="18" t="s">
        <v>19</v>
      </c>
      <c r="B10" s="18" t="s">
        <v>20</v>
      </c>
      <c r="C10" s="18" t="s">
        <v>21</v>
      </c>
      <c r="D10" s="18" t="s">
        <v>22</v>
      </c>
      <c r="E10" s="19">
        <v>363.37</v>
      </c>
      <c r="F10" s="18" t="s">
        <v>23</v>
      </c>
      <c r="G10" s="18" t="s">
        <v>25</v>
      </c>
      <c r="H10" s="20">
        <v>45111</v>
      </c>
      <c r="I10" s="20">
        <v>45154</v>
      </c>
      <c r="J10" s="20">
        <v>45378</v>
      </c>
      <c r="K10" s="19">
        <v>321.12</v>
      </c>
      <c r="L10" s="18"/>
      <c r="M10" s="20">
        <v>45731</v>
      </c>
      <c r="N10" s="18" t="s">
        <v>112</v>
      </c>
    </row>
    <row r="11" spans="1:14" ht="23.5" thickTop="1" x14ac:dyDescent="0.35">
      <c r="A11" s="21" t="s">
        <v>19</v>
      </c>
      <c r="B11" s="21" t="s">
        <v>88</v>
      </c>
      <c r="C11" s="22" t="s">
        <v>89</v>
      </c>
      <c r="D11" s="22" t="s">
        <v>27</v>
      </c>
      <c r="E11" s="23">
        <v>87.21</v>
      </c>
      <c r="F11" s="22" t="s">
        <v>23</v>
      </c>
      <c r="G11" s="22" t="s">
        <v>30</v>
      </c>
      <c r="H11" s="24">
        <v>44819</v>
      </c>
      <c r="I11" s="24">
        <v>44865</v>
      </c>
      <c r="J11" s="24">
        <v>45163</v>
      </c>
      <c r="K11" s="25">
        <v>128.11000000000001</v>
      </c>
      <c r="L11" s="22"/>
      <c r="M11" s="26">
        <v>45271</v>
      </c>
      <c r="N11" s="22" t="s">
        <v>128</v>
      </c>
    </row>
    <row r="12" spans="1:14" ht="23" x14ac:dyDescent="0.35">
      <c r="A12" s="21" t="s">
        <v>19</v>
      </c>
      <c r="B12" s="21" t="s">
        <v>91</v>
      </c>
      <c r="C12" s="22" t="s">
        <v>92</v>
      </c>
      <c r="D12" s="22" t="s">
        <v>27</v>
      </c>
      <c r="E12" s="23">
        <v>34.880000000000003</v>
      </c>
      <c r="F12" s="22" t="s">
        <v>23</v>
      </c>
      <c r="G12" s="22" t="s">
        <v>30</v>
      </c>
      <c r="H12" s="24">
        <v>44819</v>
      </c>
      <c r="I12" s="24">
        <v>44865</v>
      </c>
      <c r="J12" s="24">
        <v>45163</v>
      </c>
      <c r="K12" s="25">
        <v>14.85</v>
      </c>
      <c r="L12" s="22"/>
      <c r="M12" s="26">
        <v>45271</v>
      </c>
      <c r="N12" s="22" t="s">
        <v>128</v>
      </c>
    </row>
    <row r="13" spans="1:14" x14ac:dyDescent="0.35">
      <c r="A13" s="22" t="s">
        <v>19</v>
      </c>
      <c r="B13" s="22" t="s">
        <v>34</v>
      </c>
      <c r="C13" s="22" t="s">
        <v>31</v>
      </c>
      <c r="D13" s="22" t="s">
        <v>27</v>
      </c>
      <c r="E13" s="23">
        <v>7.27</v>
      </c>
      <c r="F13" s="22" t="s">
        <v>32</v>
      </c>
      <c r="G13" s="22" t="s">
        <v>25</v>
      </c>
      <c r="H13" s="26">
        <v>44382</v>
      </c>
      <c r="I13" s="26">
        <v>44396</v>
      </c>
      <c r="J13" s="24">
        <v>44617</v>
      </c>
      <c r="K13" s="23">
        <v>6.65</v>
      </c>
      <c r="L13" s="22"/>
      <c r="M13" s="24">
        <v>44631</v>
      </c>
      <c r="N13" s="22" t="s">
        <v>128</v>
      </c>
    </row>
    <row r="14" spans="1:14" ht="23.5" thickBot="1" x14ac:dyDescent="0.4">
      <c r="A14" s="22" t="s">
        <v>19</v>
      </c>
      <c r="B14" s="22" t="s">
        <v>36</v>
      </c>
      <c r="C14" s="22" t="s">
        <v>33</v>
      </c>
      <c r="D14" s="22" t="s">
        <v>27</v>
      </c>
      <c r="E14" s="23">
        <v>72.67</v>
      </c>
      <c r="F14" s="22" t="s">
        <v>29</v>
      </c>
      <c r="G14" s="34" t="s">
        <v>30</v>
      </c>
      <c r="H14" s="26">
        <v>45618</v>
      </c>
      <c r="I14" s="26">
        <v>45618</v>
      </c>
      <c r="J14" s="26">
        <v>45618</v>
      </c>
      <c r="K14" s="23">
        <f>E14</f>
        <v>72.67</v>
      </c>
      <c r="L14" s="22"/>
      <c r="M14" s="24">
        <v>45687</v>
      </c>
      <c r="N14" s="22" t="s">
        <v>128</v>
      </c>
    </row>
    <row r="15" spans="1:14" ht="23.5" thickTop="1" x14ac:dyDescent="0.35">
      <c r="A15" s="22" t="s">
        <v>19</v>
      </c>
      <c r="B15" s="22" t="s">
        <v>93</v>
      </c>
      <c r="C15" s="22" t="s">
        <v>111</v>
      </c>
      <c r="D15" s="22" t="s">
        <v>27</v>
      </c>
      <c r="E15" s="23">
        <v>109.01</v>
      </c>
      <c r="F15" s="22" t="s">
        <v>29</v>
      </c>
      <c r="G15" s="22" t="s">
        <v>25</v>
      </c>
      <c r="H15" s="24">
        <v>45742</v>
      </c>
      <c r="I15" s="24">
        <f>H15+21</f>
        <v>45763</v>
      </c>
      <c r="J15" s="24">
        <f>+I15+30</f>
        <v>45793</v>
      </c>
      <c r="K15" s="23">
        <f>E15</f>
        <v>109.01</v>
      </c>
      <c r="L15" s="22"/>
      <c r="M15" s="24">
        <f>L15+60</f>
        <v>60</v>
      </c>
      <c r="N15" s="22" t="s">
        <v>129</v>
      </c>
    </row>
    <row r="16" spans="1:14" ht="23" x14ac:dyDescent="0.35">
      <c r="A16" s="22" t="s">
        <v>19</v>
      </c>
      <c r="B16" s="22" t="s">
        <v>94</v>
      </c>
      <c r="C16" s="22" t="s">
        <v>95</v>
      </c>
      <c r="D16" s="22" t="s">
        <v>27</v>
      </c>
      <c r="E16" s="23">
        <v>36.340000000000003</v>
      </c>
      <c r="F16" s="22" t="s">
        <v>29</v>
      </c>
      <c r="G16" s="22" t="s">
        <v>30</v>
      </c>
      <c r="H16" s="24">
        <v>45209</v>
      </c>
      <c r="I16" s="24">
        <v>45236</v>
      </c>
      <c r="J16" s="24">
        <v>45253</v>
      </c>
      <c r="K16" s="23">
        <v>32.630000000000003</v>
      </c>
      <c r="L16" s="22"/>
      <c r="M16" s="24">
        <v>45283</v>
      </c>
      <c r="N16" s="22" t="s">
        <v>128</v>
      </c>
    </row>
    <row r="17" spans="1:14" ht="23" x14ac:dyDescent="0.35">
      <c r="A17" s="22" t="s">
        <v>19</v>
      </c>
      <c r="B17" s="22" t="s">
        <v>96</v>
      </c>
      <c r="C17" s="22" t="s">
        <v>35</v>
      </c>
      <c r="D17" s="22" t="s">
        <v>27</v>
      </c>
      <c r="E17" s="23">
        <v>36.340000000000003</v>
      </c>
      <c r="F17" s="22" t="s">
        <v>29</v>
      </c>
      <c r="G17" s="22" t="s">
        <v>30</v>
      </c>
      <c r="H17" s="24">
        <v>44389</v>
      </c>
      <c r="I17" s="24">
        <v>44404</v>
      </c>
      <c r="J17" s="24">
        <v>44432</v>
      </c>
      <c r="K17" s="23">
        <f>E17</f>
        <v>36.340000000000003</v>
      </c>
      <c r="L17" s="22"/>
      <c r="M17" s="24">
        <v>44469</v>
      </c>
      <c r="N17" s="22" t="s">
        <v>128</v>
      </c>
    </row>
    <row r="18" spans="1:14" x14ac:dyDescent="0.35">
      <c r="A18" s="22" t="s">
        <v>19</v>
      </c>
      <c r="B18" s="22" t="s">
        <v>97</v>
      </c>
      <c r="C18" s="22" t="s">
        <v>37</v>
      </c>
      <c r="D18" s="22" t="s">
        <v>27</v>
      </c>
      <c r="E18" s="23">
        <v>72.67</v>
      </c>
      <c r="F18" s="22" t="s">
        <v>29</v>
      </c>
      <c r="G18" s="22" t="s">
        <v>25</v>
      </c>
      <c r="H18" s="24">
        <v>44720</v>
      </c>
      <c r="I18" s="24">
        <v>44732</v>
      </c>
      <c r="J18" s="24">
        <v>44977</v>
      </c>
      <c r="K18" s="23">
        <v>30.35</v>
      </c>
      <c r="L18" s="22"/>
      <c r="M18" s="24">
        <v>45017</v>
      </c>
      <c r="N18" s="22" t="s">
        <v>128</v>
      </c>
    </row>
    <row r="19" spans="1:14" ht="23" x14ac:dyDescent="0.35">
      <c r="A19" s="22" t="s">
        <v>19</v>
      </c>
      <c r="B19" s="22" t="s">
        <v>98</v>
      </c>
      <c r="C19" s="22" t="s">
        <v>46</v>
      </c>
      <c r="D19" s="22" t="s">
        <v>27</v>
      </c>
      <c r="E19" s="23">
        <v>43.6</v>
      </c>
      <c r="F19" s="22" t="s">
        <v>29</v>
      </c>
      <c r="G19" s="22" t="s">
        <v>30</v>
      </c>
      <c r="H19" s="26">
        <v>45225</v>
      </c>
      <c r="I19" s="26">
        <v>45239</v>
      </c>
      <c r="J19" s="26">
        <v>45250</v>
      </c>
      <c r="K19" s="25">
        <v>39.39</v>
      </c>
      <c r="L19" s="27"/>
      <c r="M19" s="26">
        <v>45313</v>
      </c>
      <c r="N19" s="22" t="s">
        <v>128</v>
      </c>
    </row>
    <row r="20" spans="1:14" ht="46" x14ac:dyDescent="0.35">
      <c r="A20" s="22" t="s">
        <v>19</v>
      </c>
      <c r="B20" s="22" t="s">
        <v>99</v>
      </c>
      <c r="C20" s="22" t="s">
        <v>26</v>
      </c>
      <c r="D20" s="22" t="s">
        <v>27</v>
      </c>
      <c r="E20" s="23">
        <v>661.61</v>
      </c>
      <c r="F20" s="22" t="s">
        <v>23</v>
      </c>
      <c r="G20" s="22" t="s">
        <v>25</v>
      </c>
      <c r="H20" s="24">
        <v>44690</v>
      </c>
      <c r="I20" s="24">
        <v>44743</v>
      </c>
      <c r="J20" s="24">
        <v>44979</v>
      </c>
      <c r="K20" s="23">
        <v>623.49</v>
      </c>
      <c r="L20" s="22"/>
      <c r="M20" s="26">
        <v>45039</v>
      </c>
      <c r="N20" s="22" t="s">
        <v>128</v>
      </c>
    </row>
    <row r="21" spans="1:14" ht="23.5" thickBot="1" x14ac:dyDescent="0.4">
      <c r="A21" s="28" t="s">
        <v>19</v>
      </c>
      <c r="B21" s="34" t="s">
        <v>109</v>
      </c>
      <c r="C21" s="34" t="s">
        <v>110</v>
      </c>
      <c r="D21" s="34" t="s">
        <v>27</v>
      </c>
      <c r="E21" s="35">
        <v>72.67</v>
      </c>
      <c r="F21" s="34" t="s">
        <v>29</v>
      </c>
      <c r="G21" s="34" t="s">
        <v>30</v>
      </c>
      <c r="H21" s="36">
        <v>45420</v>
      </c>
      <c r="I21" s="36">
        <v>45434</v>
      </c>
      <c r="J21" s="36">
        <v>45448</v>
      </c>
      <c r="K21" s="35">
        <f>E21</f>
        <v>72.67</v>
      </c>
      <c r="L21" s="34"/>
      <c r="M21" s="26">
        <v>45580</v>
      </c>
      <c r="N21" s="22" t="s">
        <v>128</v>
      </c>
    </row>
    <row r="22" spans="1:14" ht="24" thickTop="1" thickBot="1" x14ac:dyDescent="0.4">
      <c r="A22" s="28" t="s">
        <v>19</v>
      </c>
      <c r="B22" s="34" t="s">
        <v>113</v>
      </c>
      <c r="C22" s="38" t="s">
        <v>114</v>
      </c>
      <c r="D22" s="34" t="s">
        <v>27</v>
      </c>
      <c r="E22" s="35">
        <v>21.8</v>
      </c>
      <c r="F22" s="34" t="s">
        <v>29</v>
      </c>
      <c r="G22" s="22" t="s">
        <v>25</v>
      </c>
      <c r="H22" s="36">
        <v>45751</v>
      </c>
      <c r="I22" s="36">
        <f>H22+30</f>
        <v>45781</v>
      </c>
      <c r="J22" s="36">
        <v>45448</v>
      </c>
      <c r="K22" s="35">
        <f>E22</f>
        <v>21.8</v>
      </c>
      <c r="L22" s="34"/>
      <c r="M22" s="37">
        <f>J22+14+30</f>
        <v>45492</v>
      </c>
      <c r="N22" s="34" t="s">
        <v>127</v>
      </c>
    </row>
    <row r="23" spans="1:14" ht="23.5" thickTop="1" x14ac:dyDescent="0.35">
      <c r="A23" s="29" t="s">
        <v>19</v>
      </c>
      <c r="B23" s="29" t="s">
        <v>100</v>
      </c>
      <c r="C23" s="29" t="s">
        <v>47</v>
      </c>
      <c r="D23" s="29" t="s">
        <v>38</v>
      </c>
      <c r="E23" s="30">
        <v>109.01</v>
      </c>
      <c r="F23" s="29" t="s">
        <v>39</v>
      </c>
      <c r="G23" s="29" t="s">
        <v>25</v>
      </c>
      <c r="H23" s="31">
        <v>45339</v>
      </c>
      <c r="I23" s="31">
        <v>45371</v>
      </c>
      <c r="J23" s="31">
        <v>45747</v>
      </c>
      <c r="K23" s="30">
        <f>E23</f>
        <v>109.01</v>
      </c>
      <c r="L23" s="29"/>
      <c r="M23" s="31">
        <v>45813</v>
      </c>
      <c r="N23" s="29" t="s">
        <v>126</v>
      </c>
    </row>
    <row r="24" spans="1:14" ht="23" x14ac:dyDescent="0.35">
      <c r="A24" s="29" t="s">
        <v>19</v>
      </c>
      <c r="B24" s="29" t="s">
        <v>101</v>
      </c>
      <c r="C24" s="29" t="s">
        <v>48</v>
      </c>
      <c r="D24" s="29" t="s">
        <v>38</v>
      </c>
      <c r="E24" s="30">
        <v>109.01</v>
      </c>
      <c r="F24" s="29" t="s">
        <v>39</v>
      </c>
      <c r="G24" s="29" t="s">
        <v>25</v>
      </c>
      <c r="H24" s="31">
        <v>45339</v>
      </c>
      <c r="I24" s="31">
        <v>45361</v>
      </c>
      <c r="J24" s="31">
        <v>45732</v>
      </c>
      <c r="K24" s="30">
        <f>E24</f>
        <v>109.01</v>
      </c>
      <c r="L24" s="29"/>
      <c r="M24" s="31">
        <v>45798</v>
      </c>
      <c r="N24" s="29" t="s">
        <v>126</v>
      </c>
    </row>
    <row r="25" spans="1:14" x14ac:dyDescent="0.35">
      <c r="A25" s="29" t="s">
        <v>19</v>
      </c>
      <c r="B25" s="29" t="s">
        <v>40</v>
      </c>
      <c r="C25" s="29" t="s">
        <v>41</v>
      </c>
      <c r="D25" s="29" t="s">
        <v>38</v>
      </c>
      <c r="E25" s="30">
        <v>36.33</v>
      </c>
      <c r="F25" s="29" t="s">
        <v>39</v>
      </c>
      <c r="G25" s="32" t="s">
        <v>30</v>
      </c>
      <c r="H25" s="31">
        <v>44524</v>
      </c>
      <c r="I25" s="31">
        <v>44554</v>
      </c>
      <c r="J25" s="31">
        <v>44762</v>
      </c>
      <c r="K25" s="30">
        <v>33.409999999999997</v>
      </c>
      <c r="L25" s="29"/>
      <c r="M25" s="31">
        <v>44919</v>
      </c>
      <c r="N25" s="29" t="s">
        <v>116</v>
      </c>
    </row>
    <row r="26" spans="1:14" ht="23" x14ac:dyDescent="0.35">
      <c r="A26" s="29" t="s">
        <v>19</v>
      </c>
      <c r="B26" s="29" t="s">
        <v>42</v>
      </c>
      <c r="C26" s="29" t="s">
        <v>102</v>
      </c>
      <c r="D26" s="29" t="s">
        <v>38</v>
      </c>
      <c r="E26" s="30">
        <v>138.08000000000001</v>
      </c>
      <c r="F26" s="29" t="s">
        <v>39</v>
      </c>
      <c r="G26" s="29" t="s">
        <v>25</v>
      </c>
      <c r="H26" s="31">
        <v>45282</v>
      </c>
      <c r="I26" s="31">
        <v>45322</v>
      </c>
      <c r="J26" s="31">
        <v>45753</v>
      </c>
      <c r="K26" s="30">
        <f>E26</f>
        <v>138.08000000000001</v>
      </c>
      <c r="L26" s="29"/>
      <c r="M26" s="31">
        <v>45884</v>
      </c>
      <c r="N26" s="29" t="s">
        <v>126</v>
      </c>
    </row>
    <row r="27" spans="1:14" ht="23" x14ac:dyDescent="0.35">
      <c r="A27" s="29" t="s">
        <v>19</v>
      </c>
      <c r="B27" s="33" t="s">
        <v>44</v>
      </c>
      <c r="C27" s="29" t="s">
        <v>45</v>
      </c>
      <c r="D27" s="29" t="s">
        <v>38</v>
      </c>
      <c r="E27" s="30">
        <v>36.340000000000003</v>
      </c>
      <c r="F27" s="29" t="s">
        <v>39</v>
      </c>
      <c r="G27" s="29" t="s">
        <v>30</v>
      </c>
      <c r="H27" s="31">
        <v>45163</v>
      </c>
      <c r="I27" s="31">
        <v>45184</v>
      </c>
      <c r="J27" s="31">
        <v>45517</v>
      </c>
      <c r="K27" s="30">
        <f>E27</f>
        <v>36.340000000000003</v>
      </c>
      <c r="L27" s="29"/>
      <c r="M27" s="31">
        <v>45926</v>
      </c>
      <c r="N27" s="29" t="s">
        <v>81</v>
      </c>
    </row>
    <row r="28" spans="1:14" x14ac:dyDescent="0.35">
      <c r="A28" s="29" t="s">
        <v>19</v>
      </c>
      <c r="B28" s="29" t="s">
        <v>49</v>
      </c>
      <c r="C28" s="29" t="s">
        <v>50</v>
      </c>
      <c r="D28" s="29" t="s">
        <v>38</v>
      </c>
      <c r="E28" s="30">
        <v>32.700000000000003</v>
      </c>
      <c r="F28" s="29" t="s">
        <v>43</v>
      </c>
      <c r="G28" s="29" t="s">
        <v>25</v>
      </c>
      <c r="H28" s="31">
        <v>44693</v>
      </c>
      <c r="I28" s="31">
        <v>44725</v>
      </c>
      <c r="J28" s="31">
        <v>44980</v>
      </c>
      <c r="K28" s="30">
        <v>18.16</v>
      </c>
      <c r="L28" s="29"/>
      <c r="M28" s="31">
        <v>45473</v>
      </c>
      <c r="N28" s="29" t="s">
        <v>116</v>
      </c>
    </row>
    <row r="29" spans="1:14" x14ac:dyDescent="0.35">
      <c r="A29" s="29" t="s">
        <v>19</v>
      </c>
      <c r="B29" s="29" t="s">
        <v>52</v>
      </c>
      <c r="C29" s="29" t="s">
        <v>53</v>
      </c>
      <c r="D29" s="29" t="s">
        <v>38</v>
      </c>
      <c r="E29" s="30">
        <v>254.36</v>
      </c>
      <c r="F29" s="29" t="s">
        <v>51</v>
      </c>
      <c r="G29" s="29" t="s">
        <v>25</v>
      </c>
      <c r="H29" s="31" t="s">
        <v>103</v>
      </c>
      <c r="I29" s="31" t="s">
        <v>103</v>
      </c>
      <c r="J29" s="31" t="s">
        <v>103</v>
      </c>
      <c r="K29" s="30">
        <f>E29</f>
        <v>254.36</v>
      </c>
      <c r="L29" s="29"/>
      <c r="M29" s="31">
        <v>45397</v>
      </c>
      <c r="N29" s="29" t="s">
        <v>116</v>
      </c>
    </row>
    <row r="30" spans="1:14" x14ac:dyDescent="0.35">
      <c r="A30" s="29" t="s">
        <v>19</v>
      </c>
      <c r="B30" s="29" t="s">
        <v>54</v>
      </c>
      <c r="C30" s="29" t="s">
        <v>55</v>
      </c>
      <c r="D30" s="29" t="s">
        <v>38</v>
      </c>
      <c r="E30" s="30">
        <v>254.36</v>
      </c>
      <c r="F30" s="29" t="s">
        <v>51</v>
      </c>
      <c r="G30" s="29" t="s">
        <v>25</v>
      </c>
      <c r="H30" s="31" t="s">
        <v>103</v>
      </c>
      <c r="I30" s="31" t="s">
        <v>103</v>
      </c>
      <c r="J30" s="31" t="s">
        <v>103</v>
      </c>
      <c r="K30" s="30">
        <f t="shared" ref="K30:K31" si="0">E30</f>
        <v>254.36</v>
      </c>
      <c r="L30" s="29"/>
      <c r="M30" s="31">
        <v>45575</v>
      </c>
      <c r="N30" s="29" t="s">
        <v>81</v>
      </c>
    </row>
    <row r="31" spans="1:14" x14ac:dyDescent="0.35">
      <c r="A31" s="29" t="s">
        <v>19</v>
      </c>
      <c r="B31" s="29" t="s">
        <v>56</v>
      </c>
      <c r="C31" s="29" t="s">
        <v>57</v>
      </c>
      <c r="D31" s="29" t="s">
        <v>38</v>
      </c>
      <c r="E31" s="30">
        <v>72.67</v>
      </c>
      <c r="F31" s="29" t="s">
        <v>51</v>
      </c>
      <c r="G31" s="29" t="s">
        <v>25</v>
      </c>
      <c r="H31" s="31" t="s">
        <v>103</v>
      </c>
      <c r="I31" s="31" t="s">
        <v>103</v>
      </c>
      <c r="J31" s="31" t="s">
        <v>103</v>
      </c>
      <c r="K31" s="30">
        <f t="shared" si="0"/>
        <v>72.67</v>
      </c>
      <c r="L31" s="29"/>
      <c r="M31" s="31">
        <v>45498</v>
      </c>
      <c r="N31" s="29" t="s">
        <v>116</v>
      </c>
    </row>
    <row r="32" spans="1:14" x14ac:dyDescent="0.35">
      <c r="A32" s="29" t="s">
        <v>19</v>
      </c>
      <c r="B32" s="29" t="s">
        <v>58</v>
      </c>
      <c r="C32" s="29" t="s">
        <v>59</v>
      </c>
      <c r="D32" s="29" t="s">
        <v>38</v>
      </c>
      <c r="E32" s="30">
        <v>2279.06</v>
      </c>
      <c r="F32" s="29" t="s">
        <v>60</v>
      </c>
      <c r="G32" s="29" t="s">
        <v>25</v>
      </c>
      <c r="H32" s="31">
        <v>44873</v>
      </c>
      <c r="I32" s="31">
        <v>44922</v>
      </c>
      <c r="J32" s="31">
        <v>45014</v>
      </c>
      <c r="K32" s="30">
        <v>957.06</v>
      </c>
      <c r="L32" s="29"/>
      <c r="M32" s="31">
        <v>45199</v>
      </c>
      <c r="N32" s="29" t="s">
        <v>116</v>
      </c>
    </row>
    <row r="33" spans="1:22" ht="23" x14ac:dyDescent="0.35">
      <c r="A33" s="29" t="s">
        <v>19</v>
      </c>
      <c r="B33" s="29" t="s">
        <v>61</v>
      </c>
      <c r="C33" s="29" t="s">
        <v>62</v>
      </c>
      <c r="D33" s="29" t="s">
        <v>38</v>
      </c>
      <c r="E33" s="30">
        <v>334.3</v>
      </c>
      <c r="F33" s="29" t="s">
        <v>39</v>
      </c>
      <c r="G33" s="29" t="s">
        <v>25</v>
      </c>
      <c r="H33" s="31">
        <v>44790</v>
      </c>
      <c r="I33" s="31">
        <v>44820</v>
      </c>
      <c r="J33" s="31">
        <v>45257</v>
      </c>
      <c r="K33" s="30">
        <v>305.52</v>
      </c>
      <c r="L33" s="29"/>
      <c r="M33" s="31">
        <v>45358</v>
      </c>
      <c r="N33" s="29" t="s">
        <v>116</v>
      </c>
    </row>
    <row r="34" spans="1:22" x14ac:dyDescent="0.35">
      <c r="A34" s="29" t="s">
        <v>19</v>
      </c>
      <c r="B34" s="29" t="s">
        <v>64</v>
      </c>
      <c r="C34" s="29" t="s">
        <v>65</v>
      </c>
      <c r="D34" s="29" t="s">
        <v>38</v>
      </c>
      <c r="E34" s="30">
        <v>17.260000000000002</v>
      </c>
      <c r="F34" s="29" t="s">
        <v>63</v>
      </c>
      <c r="G34" s="29" t="s">
        <v>30</v>
      </c>
      <c r="H34" s="31">
        <v>44748</v>
      </c>
      <c r="I34" s="31">
        <v>44762</v>
      </c>
      <c r="J34" s="31">
        <v>45226</v>
      </c>
      <c r="K34" s="30">
        <f>E34</f>
        <v>17.260000000000002</v>
      </c>
      <c r="L34" s="29"/>
      <c r="M34" s="31">
        <v>45376</v>
      </c>
      <c r="N34" s="29" t="s">
        <v>116</v>
      </c>
    </row>
    <row r="35" spans="1:22" ht="23" x14ac:dyDescent="0.35">
      <c r="A35" s="29" t="s">
        <v>19</v>
      </c>
      <c r="B35" s="29" t="s">
        <v>66</v>
      </c>
      <c r="C35" s="29" t="s">
        <v>68</v>
      </c>
      <c r="D35" s="29" t="s">
        <v>38</v>
      </c>
      <c r="E35" s="30">
        <v>64.739999999999995</v>
      </c>
      <c r="F35" s="29" t="s">
        <v>63</v>
      </c>
      <c r="G35" s="29" t="s">
        <v>25</v>
      </c>
      <c r="H35" s="31">
        <v>45343</v>
      </c>
      <c r="I35" s="31">
        <v>45364</v>
      </c>
      <c r="J35" s="31">
        <v>45433</v>
      </c>
      <c r="K35" s="30">
        <f t="shared" ref="K35:K39" si="1">E35</f>
        <v>64.739999999999995</v>
      </c>
      <c r="L35" s="29"/>
      <c r="M35" s="31">
        <v>45848</v>
      </c>
      <c r="N35" s="29" t="s">
        <v>116</v>
      </c>
    </row>
    <row r="36" spans="1:22" ht="34.5" x14ac:dyDescent="0.35">
      <c r="A36" s="29" t="s">
        <v>19</v>
      </c>
      <c r="B36" s="29" t="s">
        <v>67</v>
      </c>
      <c r="C36" s="29" t="s">
        <v>69</v>
      </c>
      <c r="D36" s="29" t="s">
        <v>38</v>
      </c>
      <c r="E36" s="30">
        <v>17.260000000000002</v>
      </c>
      <c r="F36" s="29" t="s">
        <v>63</v>
      </c>
      <c r="G36" s="29" t="s">
        <v>30</v>
      </c>
      <c r="H36" s="31">
        <v>45100</v>
      </c>
      <c r="I36" s="31">
        <v>45118</v>
      </c>
      <c r="J36" s="31">
        <v>45309</v>
      </c>
      <c r="K36" s="30">
        <f t="shared" si="1"/>
        <v>17.260000000000002</v>
      </c>
      <c r="L36" s="29"/>
      <c r="M36" s="31">
        <v>45406</v>
      </c>
      <c r="N36" s="29" t="s">
        <v>116</v>
      </c>
    </row>
    <row r="37" spans="1:22" ht="34.5" x14ac:dyDescent="0.35">
      <c r="A37" s="29" t="s">
        <v>19</v>
      </c>
      <c r="B37" s="29" t="s">
        <v>70</v>
      </c>
      <c r="C37" s="29" t="s">
        <v>75</v>
      </c>
      <c r="D37" s="29" t="s">
        <v>38</v>
      </c>
      <c r="E37" s="30">
        <v>51.79</v>
      </c>
      <c r="F37" s="29" t="s">
        <v>63</v>
      </c>
      <c r="G37" s="29" t="s">
        <v>25</v>
      </c>
      <c r="H37" s="31">
        <v>45148</v>
      </c>
      <c r="I37" s="31">
        <v>45163</v>
      </c>
      <c r="J37" s="31">
        <v>45477</v>
      </c>
      <c r="K37" s="30">
        <f t="shared" si="1"/>
        <v>51.79</v>
      </c>
      <c r="L37" s="29"/>
      <c r="M37" s="31">
        <v>45633</v>
      </c>
      <c r="N37" s="29" t="s">
        <v>116</v>
      </c>
    </row>
    <row r="38" spans="1:22" ht="34.5" x14ac:dyDescent="0.35">
      <c r="A38" s="29" t="s">
        <v>19</v>
      </c>
      <c r="B38" s="29" t="s">
        <v>104</v>
      </c>
      <c r="C38" s="29" t="s">
        <v>76</v>
      </c>
      <c r="D38" s="29" t="s">
        <v>38</v>
      </c>
      <c r="E38" s="30">
        <v>52.33</v>
      </c>
      <c r="F38" s="29" t="s">
        <v>63</v>
      </c>
      <c r="G38" s="29" t="s">
        <v>25</v>
      </c>
      <c r="H38" s="31">
        <v>44405</v>
      </c>
      <c r="I38" s="31">
        <v>44419</v>
      </c>
      <c r="J38" s="31">
        <v>44865</v>
      </c>
      <c r="K38" s="30">
        <f t="shared" si="1"/>
        <v>52.33</v>
      </c>
      <c r="L38" s="29"/>
      <c r="M38" s="31">
        <v>45596</v>
      </c>
      <c r="N38" s="29" t="s">
        <v>116</v>
      </c>
    </row>
    <row r="39" spans="1:22" ht="26.25" customHeight="1" x14ac:dyDescent="0.35">
      <c r="A39" s="29" t="s">
        <v>19</v>
      </c>
      <c r="B39" s="29" t="s">
        <v>105</v>
      </c>
      <c r="C39" s="29" t="s">
        <v>77</v>
      </c>
      <c r="D39" s="29" t="s">
        <v>38</v>
      </c>
      <c r="E39" s="30">
        <v>13.08</v>
      </c>
      <c r="F39" s="29" t="s">
        <v>63</v>
      </c>
      <c r="G39" s="29" t="s">
        <v>30</v>
      </c>
      <c r="H39" s="31">
        <v>45328</v>
      </c>
      <c r="I39" s="31">
        <v>45349</v>
      </c>
      <c r="J39" s="31">
        <v>45383</v>
      </c>
      <c r="K39" s="30">
        <f t="shared" si="1"/>
        <v>13.08</v>
      </c>
      <c r="L39" s="29"/>
      <c r="M39" s="31">
        <v>45688</v>
      </c>
      <c r="N39" s="29" t="s">
        <v>116</v>
      </c>
    </row>
    <row r="40" spans="1:22" ht="24" customHeight="1" x14ac:dyDescent="0.35">
      <c r="A40" s="29" t="s">
        <v>19</v>
      </c>
      <c r="B40" s="29" t="s">
        <v>71</v>
      </c>
      <c r="C40" s="29" t="s">
        <v>78</v>
      </c>
      <c r="D40" s="29" t="s">
        <v>38</v>
      </c>
      <c r="E40" s="30">
        <v>61.04</v>
      </c>
      <c r="F40" s="29" t="s">
        <v>63</v>
      </c>
      <c r="G40" s="29" t="s">
        <v>25</v>
      </c>
      <c r="H40" s="31">
        <v>44739</v>
      </c>
      <c r="I40" s="31">
        <v>44767</v>
      </c>
      <c r="J40" s="31">
        <v>45458</v>
      </c>
      <c r="K40" s="30">
        <v>26.16</v>
      </c>
      <c r="L40" s="29"/>
      <c r="M40" s="31">
        <v>45930</v>
      </c>
      <c r="N40" s="29" t="s">
        <v>81</v>
      </c>
    </row>
    <row r="41" spans="1:22" ht="17.5" customHeight="1" x14ac:dyDescent="0.35">
      <c r="A41" s="29" t="s">
        <v>19</v>
      </c>
      <c r="B41" s="29" t="s">
        <v>118</v>
      </c>
      <c r="C41" s="29" t="s">
        <v>79</v>
      </c>
      <c r="D41" s="29" t="s">
        <v>38</v>
      </c>
      <c r="E41" s="30">
        <v>104.65</v>
      </c>
      <c r="F41" s="29" t="s">
        <v>63</v>
      </c>
      <c r="G41" s="29" t="s">
        <v>25</v>
      </c>
      <c r="H41" s="31">
        <v>44851</v>
      </c>
      <c r="I41" s="31">
        <v>44872</v>
      </c>
      <c r="J41" s="31">
        <v>45023</v>
      </c>
      <c r="K41" s="30">
        <v>104.65</v>
      </c>
      <c r="L41" s="29"/>
      <c r="M41" s="31">
        <v>45930</v>
      </c>
      <c r="N41" s="29" t="s">
        <v>116</v>
      </c>
    </row>
    <row r="42" spans="1:22" ht="30" customHeight="1" x14ac:dyDescent="0.35">
      <c r="A42" s="29"/>
      <c r="B42" s="29" t="s">
        <v>117</v>
      </c>
      <c r="C42" s="29" t="s">
        <v>119</v>
      </c>
      <c r="D42" s="29" t="s">
        <v>38</v>
      </c>
      <c r="E42" s="30">
        <v>17.440000000000001</v>
      </c>
      <c r="F42" s="29" t="s">
        <v>32</v>
      </c>
      <c r="G42" s="29" t="s">
        <v>25</v>
      </c>
      <c r="H42" s="31" t="s">
        <v>103</v>
      </c>
      <c r="I42" s="31" t="s">
        <v>103</v>
      </c>
      <c r="J42" s="31">
        <v>45719</v>
      </c>
      <c r="K42" s="30">
        <v>104.65</v>
      </c>
      <c r="L42" s="29"/>
      <c r="M42" s="31" t="s">
        <v>115</v>
      </c>
      <c r="N42" s="29" t="s">
        <v>87</v>
      </c>
    </row>
    <row r="43" spans="1:22" ht="23" x14ac:dyDescent="0.35">
      <c r="A43" s="29" t="s">
        <v>19</v>
      </c>
      <c r="B43" s="29" t="s">
        <v>120</v>
      </c>
      <c r="C43" s="29" t="s">
        <v>80</v>
      </c>
      <c r="D43" s="29" t="s">
        <v>38</v>
      </c>
      <c r="E43" s="30">
        <v>26.16</v>
      </c>
      <c r="F43" s="29" t="s">
        <v>51</v>
      </c>
      <c r="G43" s="29" t="s">
        <v>25</v>
      </c>
      <c r="H43" s="31">
        <v>45007</v>
      </c>
      <c r="I43" s="31">
        <v>45021</v>
      </c>
      <c r="J43" s="31">
        <v>45098</v>
      </c>
      <c r="K43" s="30">
        <v>17.440000000000001</v>
      </c>
      <c r="L43" s="29"/>
      <c r="M43" s="31">
        <v>45427</v>
      </c>
      <c r="N43" s="29" t="s">
        <v>81</v>
      </c>
    </row>
    <row r="44" spans="1:22" ht="23" x14ac:dyDescent="0.35">
      <c r="A44" s="29"/>
      <c r="B44" s="29" t="s">
        <v>121</v>
      </c>
      <c r="C44" s="29" t="s">
        <v>122</v>
      </c>
      <c r="D44" s="29" t="s">
        <v>38</v>
      </c>
      <c r="E44" s="30">
        <v>26.16</v>
      </c>
      <c r="F44" s="29" t="s">
        <v>51</v>
      </c>
      <c r="G44" s="29" t="s">
        <v>25</v>
      </c>
      <c r="H44" s="31">
        <v>45639</v>
      </c>
      <c r="I44" s="31">
        <v>45660</v>
      </c>
      <c r="J44" s="31">
        <v>45315</v>
      </c>
      <c r="K44" s="30">
        <v>24</v>
      </c>
      <c r="L44" s="29"/>
      <c r="M44" s="31">
        <v>45930</v>
      </c>
      <c r="N44" s="29" t="s">
        <v>81</v>
      </c>
    </row>
    <row r="45" spans="1:22" x14ac:dyDescent="0.35">
      <c r="A45" s="29" t="s">
        <v>19</v>
      </c>
      <c r="B45" s="29" t="s">
        <v>72</v>
      </c>
      <c r="C45" s="29" t="s">
        <v>106</v>
      </c>
      <c r="D45" s="29" t="s">
        <v>38</v>
      </c>
      <c r="E45" s="30">
        <v>49.42</v>
      </c>
      <c r="F45" s="29" t="s">
        <v>63</v>
      </c>
      <c r="G45" s="29" t="s">
        <v>123</v>
      </c>
      <c r="H45" s="31">
        <v>45327</v>
      </c>
      <c r="I45" s="31">
        <v>45355</v>
      </c>
      <c r="J45" s="31">
        <v>45355</v>
      </c>
      <c r="K45" s="30">
        <v>49.42</v>
      </c>
      <c r="L45" s="29"/>
      <c r="M45" s="31">
        <v>45406</v>
      </c>
      <c r="N45" s="29" t="s">
        <v>116</v>
      </c>
    </row>
    <row r="46" spans="1:22" ht="34.5" x14ac:dyDescent="0.35">
      <c r="A46" s="29" t="s">
        <v>19</v>
      </c>
      <c r="B46" s="29" t="s">
        <v>73</v>
      </c>
      <c r="C46" s="29" t="s">
        <v>82</v>
      </c>
      <c r="D46" s="29" t="s">
        <v>38</v>
      </c>
      <c r="E46" s="30">
        <v>87.21</v>
      </c>
      <c r="F46" s="29" t="s">
        <v>39</v>
      </c>
      <c r="G46" s="29" t="s">
        <v>30</v>
      </c>
      <c r="H46" s="31">
        <v>45212</v>
      </c>
      <c r="I46" s="31">
        <v>45250</v>
      </c>
      <c r="J46" s="31">
        <v>45305</v>
      </c>
      <c r="K46" s="30">
        <f>E46</f>
        <v>87.21</v>
      </c>
      <c r="L46" s="29"/>
      <c r="M46" s="31">
        <v>45478</v>
      </c>
      <c r="N46" s="29" t="s">
        <v>116</v>
      </c>
      <c r="P46" s="9"/>
      <c r="Q46" s="9"/>
      <c r="R46" s="9"/>
      <c r="S46" s="9"/>
      <c r="T46" s="9"/>
      <c r="U46" s="9"/>
      <c r="V46" s="9"/>
    </row>
    <row r="47" spans="1:22" x14ac:dyDescent="0.35">
      <c r="A47" s="29" t="s">
        <v>19</v>
      </c>
      <c r="B47" s="29" t="s">
        <v>74</v>
      </c>
      <c r="C47" s="29" t="s">
        <v>83</v>
      </c>
      <c r="D47" s="29" t="s">
        <v>38</v>
      </c>
      <c r="E47" s="30">
        <v>119.91</v>
      </c>
      <c r="F47" s="29" t="s">
        <v>63</v>
      </c>
      <c r="G47" s="29" t="s">
        <v>25</v>
      </c>
      <c r="H47" s="31">
        <v>45169</v>
      </c>
      <c r="I47" s="31">
        <v>45184</v>
      </c>
      <c r="J47" s="31">
        <v>45350</v>
      </c>
      <c r="K47" s="30">
        <f>E47</f>
        <v>119.91</v>
      </c>
      <c r="L47" s="29"/>
      <c r="M47" s="31">
        <v>45724</v>
      </c>
      <c r="N47" s="29" t="s">
        <v>81</v>
      </c>
      <c r="P47" s="9"/>
      <c r="Q47" s="9"/>
      <c r="R47" s="9"/>
      <c r="S47" s="10"/>
      <c r="T47" s="9"/>
      <c r="U47" s="9"/>
      <c r="V47" s="9"/>
    </row>
    <row r="48" spans="1:22" x14ac:dyDescent="0.35">
      <c r="A48" s="29" t="s">
        <v>19</v>
      </c>
      <c r="B48" s="29" t="s">
        <v>84</v>
      </c>
      <c r="C48" s="29" t="s">
        <v>107</v>
      </c>
      <c r="D48" s="29" t="s">
        <v>38</v>
      </c>
      <c r="E48" s="30">
        <v>5.45</v>
      </c>
      <c r="F48" s="29" t="s">
        <v>43</v>
      </c>
      <c r="G48" s="29" t="s">
        <v>25</v>
      </c>
      <c r="H48" s="31">
        <v>45485</v>
      </c>
      <c r="I48" s="31">
        <v>45518</v>
      </c>
      <c r="J48" s="31">
        <v>45770</v>
      </c>
      <c r="K48" s="30">
        <f>E48</f>
        <v>5.45</v>
      </c>
      <c r="L48" s="29"/>
      <c r="M48" s="31">
        <v>45814</v>
      </c>
      <c r="N48" s="29" t="s">
        <v>87</v>
      </c>
      <c r="P48" s="9"/>
      <c r="Q48" s="9"/>
      <c r="R48" s="9"/>
      <c r="S48" s="10"/>
      <c r="T48" s="9"/>
      <c r="U48" s="9"/>
      <c r="V48" s="9"/>
    </row>
    <row r="49" spans="1:22" ht="27" customHeight="1" x14ac:dyDescent="0.35">
      <c r="A49" s="29" t="s">
        <v>19</v>
      </c>
      <c r="B49" s="29" t="s">
        <v>124</v>
      </c>
      <c r="C49" s="29" t="s">
        <v>125</v>
      </c>
      <c r="D49" s="29" t="s">
        <v>38</v>
      </c>
      <c r="E49" s="30">
        <v>21.8</v>
      </c>
      <c r="F49" s="29" t="s">
        <v>63</v>
      </c>
      <c r="G49" s="29" t="s">
        <v>25</v>
      </c>
      <c r="H49" s="31">
        <v>45744</v>
      </c>
      <c r="I49" s="31">
        <f>H49+21</f>
        <v>45765</v>
      </c>
      <c r="J49" s="31">
        <f>+I49+30</f>
        <v>45795</v>
      </c>
      <c r="K49" s="30">
        <f>+E49</f>
        <v>21.8</v>
      </c>
      <c r="L49" s="29"/>
      <c r="M49" s="31">
        <v>45838</v>
      </c>
      <c r="N49" s="29" t="s">
        <v>108</v>
      </c>
      <c r="P49" s="9"/>
      <c r="Q49" s="9"/>
      <c r="R49" s="9"/>
      <c r="S49" s="9"/>
      <c r="T49" s="9"/>
      <c r="U49" s="9"/>
      <c r="V49" s="9"/>
    </row>
    <row r="50" spans="1:22" ht="17.5" customHeight="1" x14ac:dyDescent="0.35">
      <c r="A50" s="16" t="s">
        <v>14</v>
      </c>
      <c r="B50" s="43"/>
      <c r="C50" s="44"/>
      <c r="D50" s="45"/>
      <c r="E50" s="14">
        <f>SUM(E10:E48)</f>
        <v>5989.5599999999995</v>
      </c>
      <c r="F50" s="43"/>
      <c r="G50" s="44"/>
      <c r="H50" s="44"/>
      <c r="I50" s="44"/>
      <c r="J50" s="45"/>
      <c r="K50" s="14">
        <f>SUM(K10:K48)</f>
        <v>4552.4099999999989</v>
      </c>
      <c r="L50" s="7"/>
      <c r="M50" s="43"/>
      <c r="N50" s="45"/>
    </row>
    <row r="51" spans="1:22" x14ac:dyDescent="0.35">
      <c r="A51" s="3"/>
      <c r="B51" s="2"/>
      <c r="C51" s="2"/>
      <c r="D51" s="2"/>
      <c r="E51" s="11"/>
      <c r="F51" s="2"/>
      <c r="G51" s="2"/>
      <c r="H51" s="2"/>
      <c r="I51" s="2"/>
      <c r="J51" s="2"/>
      <c r="K51" s="11"/>
      <c r="L51" s="2"/>
      <c r="M51" s="2"/>
      <c r="N51" s="2"/>
    </row>
  </sheetData>
  <mergeCells count="13">
    <mergeCell ref="A1:N1"/>
    <mergeCell ref="A4:C4"/>
    <mergeCell ref="D5:H5"/>
    <mergeCell ref="D4:H4"/>
    <mergeCell ref="B50:D50"/>
    <mergeCell ref="F50:J50"/>
    <mergeCell ref="M50:N50"/>
    <mergeCell ref="A5:C5"/>
    <mergeCell ref="A8:N8"/>
    <mergeCell ref="A3:C3"/>
    <mergeCell ref="D3:H3"/>
    <mergeCell ref="A6:C6"/>
    <mergeCell ref="D6:H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SNFI</dc:creator>
  <cp:keywords/>
  <dc:description/>
  <cp:lastModifiedBy>Suivi</cp:lastModifiedBy>
  <cp:revision/>
  <dcterms:created xsi:type="dcterms:W3CDTF">2022-02-11T13:00:31Z</dcterms:created>
  <dcterms:modified xsi:type="dcterms:W3CDTF">2025-03-05T10:23:31Z</dcterms:modified>
  <cp:category/>
  <cp:contentStatus/>
</cp:coreProperties>
</file>