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480" yWindow="300" windowWidth="18495" windowHeight="11700" activeTab="2"/>
  </bookViews>
  <sheets>
    <sheet name="FOURNITURES" sheetId="1" r:id="rId1"/>
    <sheet name="PRESTATION INTE" sheetId="2" r:id="rId2"/>
    <sheet name="TRAVAUX" sheetId="3" r:id="rId3"/>
  </sheets>
  <calcPr calcId="152511"/>
</workbook>
</file>

<file path=xl/calcChain.xml><?xml version="1.0" encoding="utf-8"?>
<calcChain xmlns="http://schemas.openxmlformats.org/spreadsheetml/2006/main">
  <c r="S140" i="1" l="1"/>
  <c r="T140" i="1" s="1"/>
  <c r="U140" i="1" s="1"/>
  <c r="V140" i="1" s="1"/>
  <c r="W140" i="1" s="1"/>
  <c r="S142" i="1"/>
  <c r="T142" i="1" s="1"/>
  <c r="U142" i="1" s="1"/>
  <c r="V142" i="1" s="1"/>
  <c r="W142" i="1" s="1"/>
  <c r="J140" i="1"/>
  <c r="K140" i="1" s="1"/>
  <c r="L140" i="1" s="1"/>
  <c r="M140" i="1" s="1"/>
  <c r="N140" i="1" s="1"/>
  <c r="O140" i="1" s="1"/>
  <c r="P140" i="1" s="1"/>
  <c r="Q140" i="1" s="1"/>
  <c r="J142" i="1"/>
  <c r="K142" i="1" s="1"/>
  <c r="L142" i="1" s="1"/>
  <c r="M142" i="1" s="1"/>
  <c r="N142" i="1" s="1"/>
  <c r="O142" i="1" s="1"/>
  <c r="P142" i="1" s="1"/>
  <c r="Q142" i="1" s="1"/>
  <c r="J92" i="1" l="1"/>
  <c r="K92" i="1" s="1"/>
  <c r="L92" i="1" s="1"/>
  <c r="M92" i="1" s="1"/>
  <c r="N92" i="1" s="1"/>
  <c r="O92" i="1" s="1"/>
  <c r="P92" i="1" s="1"/>
  <c r="Q92" i="1" s="1"/>
  <c r="S92" i="1" s="1"/>
  <c r="T92" i="1" s="1"/>
  <c r="U92" i="1" s="1"/>
  <c r="V92" i="1" s="1"/>
  <c r="W92" i="1" s="1"/>
  <c r="K90" i="1"/>
  <c r="L90" i="1" s="1"/>
  <c r="M90" i="1" s="1"/>
  <c r="N90" i="1" s="1"/>
  <c r="O90" i="1" s="1"/>
  <c r="P90" i="1" s="1"/>
  <c r="Q90" i="1" s="1"/>
  <c r="S90" i="1" s="1"/>
  <c r="T90" i="1" s="1"/>
  <c r="U90" i="1" s="1"/>
  <c r="V90" i="1" s="1"/>
  <c r="W90" i="1" s="1"/>
  <c r="J90" i="1"/>
  <c r="K84" i="1"/>
  <c r="L84" i="1" s="1"/>
  <c r="M84" i="1" s="1"/>
  <c r="N84" i="1" s="1"/>
  <c r="O84" i="1" s="1"/>
  <c r="P84" i="1" s="1"/>
  <c r="Q84" i="1" s="1"/>
  <c r="S84" i="1" s="1"/>
  <c r="T84" i="1" s="1"/>
  <c r="U84" i="1" s="1"/>
  <c r="V84" i="1" s="1"/>
  <c r="W84" i="1" s="1"/>
  <c r="J84" i="1"/>
  <c r="J76" i="1"/>
  <c r="K76" i="1" s="1"/>
  <c r="L76" i="1" s="1"/>
  <c r="M76" i="1" s="1"/>
  <c r="N76" i="1" s="1"/>
  <c r="O76" i="1" s="1"/>
  <c r="P76" i="1" s="1"/>
  <c r="Q76" i="1" s="1"/>
  <c r="S76" i="1" s="1"/>
  <c r="T76" i="1" s="1"/>
  <c r="U76" i="1" s="1"/>
  <c r="V76" i="1" s="1"/>
  <c r="W76" i="1" s="1"/>
  <c r="J78" i="1"/>
  <c r="K78" i="1" s="1"/>
  <c r="L78" i="1" s="1"/>
  <c r="M78" i="1" s="1"/>
  <c r="N78" i="1" s="1"/>
  <c r="O78" i="1" s="1"/>
  <c r="P78" i="1" s="1"/>
  <c r="Q78" i="1" s="1"/>
  <c r="S78" i="1" s="1"/>
  <c r="T78" i="1" s="1"/>
  <c r="U78" i="1" s="1"/>
  <c r="V78" i="1" s="1"/>
  <c r="W78" i="1" s="1"/>
  <c r="J66" i="1"/>
  <c r="K66" i="1" s="1"/>
  <c r="L66" i="1" s="1"/>
  <c r="M66" i="1" s="1"/>
  <c r="N66" i="1" s="1"/>
  <c r="O66" i="1" s="1"/>
  <c r="P66" i="1" s="1"/>
  <c r="Q66" i="1" s="1"/>
  <c r="S66" i="1" s="1"/>
  <c r="T66" i="1" s="1"/>
  <c r="U66" i="1" s="1"/>
  <c r="V66" i="1" s="1"/>
  <c r="W66" i="1" s="1"/>
  <c r="J59" i="2"/>
  <c r="K59" i="2" s="1"/>
  <c r="L59" i="2" s="1"/>
  <c r="M59" i="2" s="1"/>
  <c r="N59" i="2" s="1"/>
  <c r="O59" i="2" s="1"/>
  <c r="P59" i="2" s="1"/>
  <c r="Q59" i="2" s="1"/>
  <c r="R59" i="2" s="1"/>
  <c r="S59" i="2" s="1"/>
  <c r="T59" i="2" s="1"/>
  <c r="U59" i="2" s="1"/>
  <c r="V59" i="2" s="1"/>
  <c r="X59" i="2" s="1"/>
  <c r="Y59" i="2" s="1"/>
  <c r="Z59" i="2" s="1"/>
  <c r="AA59" i="2" s="1"/>
  <c r="AB59" i="2" s="1"/>
  <c r="AC59" i="2" s="1"/>
  <c r="C63" i="2"/>
  <c r="J23" i="1"/>
  <c r="K23" i="1" s="1"/>
  <c r="L23" i="1" s="1"/>
  <c r="M23" i="1" s="1"/>
  <c r="N23" i="1" s="1"/>
  <c r="O23" i="1" s="1"/>
  <c r="P23" i="1" s="1"/>
  <c r="Q23" i="1" s="1"/>
  <c r="S23" i="1" s="1"/>
  <c r="T23" i="1" s="1"/>
  <c r="U23" i="1" s="1"/>
  <c r="V23" i="1" s="1"/>
  <c r="W23" i="1" s="1"/>
  <c r="X23" i="1" s="1"/>
  <c r="J25" i="1"/>
  <c r="K25" i="1" s="1"/>
  <c r="L25" i="1" s="1"/>
  <c r="M25" i="1" s="1"/>
  <c r="N25" i="1" s="1"/>
  <c r="O25" i="1" s="1"/>
  <c r="P25" i="1" s="1"/>
  <c r="Q25" i="1" s="1"/>
  <c r="S25" i="1" s="1"/>
  <c r="T25" i="1" s="1"/>
  <c r="U25" i="1" s="1"/>
  <c r="V25" i="1" s="1"/>
  <c r="J61" i="2" l="1"/>
  <c r="K61" i="2" s="1"/>
  <c r="L61" i="2" s="1"/>
  <c r="M61" i="2" s="1"/>
  <c r="N61" i="2" s="1"/>
  <c r="O61" i="2" s="1"/>
  <c r="P61" i="2" s="1"/>
  <c r="Q61" i="2" s="1"/>
  <c r="R61" i="2" s="1"/>
  <c r="S61" i="2" s="1"/>
  <c r="T61" i="2" s="1"/>
  <c r="U61" i="2" s="1"/>
  <c r="V61" i="2" s="1"/>
  <c r="X61" i="2" s="1"/>
  <c r="Y61" i="2" s="1"/>
  <c r="Z61" i="2" s="1"/>
  <c r="AA61" i="2" s="1"/>
  <c r="AB61" i="2" s="1"/>
  <c r="AC61" i="2" s="1"/>
  <c r="J57" i="2"/>
  <c r="K57" i="2" s="1"/>
  <c r="L57" i="2" s="1"/>
  <c r="M57" i="2" s="1"/>
  <c r="N57" i="2" s="1"/>
  <c r="O57" i="2" s="1"/>
  <c r="P57" i="2" s="1"/>
  <c r="Q57" i="2" s="1"/>
  <c r="R57" i="2" s="1"/>
  <c r="S57" i="2" s="1"/>
  <c r="T57" i="2" s="1"/>
  <c r="U57" i="2" s="1"/>
  <c r="V57" i="2" s="1"/>
  <c r="X57" i="2" s="1"/>
  <c r="Y57" i="2" s="1"/>
  <c r="Z57" i="2" s="1"/>
  <c r="AA57" i="2" s="1"/>
  <c r="AB57" i="2" s="1"/>
  <c r="AC57" i="2" s="1"/>
  <c r="J55" i="2"/>
  <c r="K55" i="2" s="1"/>
  <c r="L55" i="2" s="1"/>
  <c r="M55" i="2" s="1"/>
  <c r="N55" i="2" s="1"/>
  <c r="O55" i="2" s="1"/>
  <c r="P55" i="2" s="1"/>
  <c r="Q55" i="2" s="1"/>
  <c r="R55" i="2" s="1"/>
  <c r="S55" i="2" s="1"/>
  <c r="T55" i="2" s="1"/>
  <c r="U55" i="2" s="1"/>
  <c r="V55" i="2" s="1"/>
  <c r="X55" i="2" s="1"/>
  <c r="Y55" i="2" s="1"/>
  <c r="Z55" i="2" s="1"/>
  <c r="AA55" i="2" s="1"/>
  <c r="AB55" i="2" s="1"/>
  <c r="AC55" i="2" s="1"/>
  <c r="J53" i="2"/>
  <c r="K53" i="2" s="1"/>
  <c r="L53" i="2" s="1"/>
  <c r="M53" i="2" s="1"/>
  <c r="N53" i="2" s="1"/>
  <c r="O53" i="2" s="1"/>
  <c r="P53" i="2" s="1"/>
  <c r="Q53" i="2" s="1"/>
  <c r="R53" i="2" s="1"/>
  <c r="S53" i="2" s="1"/>
  <c r="T53" i="2" s="1"/>
  <c r="U53" i="2" s="1"/>
  <c r="V53" i="2" s="1"/>
  <c r="X53" i="2" s="1"/>
  <c r="Y53" i="2" s="1"/>
  <c r="Z53" i="2" s="1"/>
  <c r="AA53" i="2" s="1"/>
  <c r="AB53" i="2" s="1"/>
  <c r="AC53" i="2" s="1"/>
  <c r="J51" i="2"/>
  <c r="K51" i="2" s="1"/>
  <c r="L51" i="2" s="1"/>
  <c r="M51" i="2" s="1"/>
  <c r="N51" i="2" s="1"/>
  <c r="O51" i="2" s="1"/>
  <c r="P51" i="2" s="1"/>
  <c r="Q51" i="2" s="1"/>
  <c r="R51" i="2" s="1"/>
  <c r="S51" i="2" s="1"/>
  <c r="T51" i="2" s="1"/>
  <c r="U51" i="2" s="1"/>
  <c r="V51" i="2" s="1"/>
  <c r="X51" i="2" s="1"/>
  <c r="Y51" i="2" s="1"/>
  <c r="Z51" i="2" s="1"/>
  <c r="AA51" i="2" s="1"/>
  <c r="AB51" i="2" s="1"/>
  <c r="AC51" i="2" s="1"/>
  <c r="J49" i="2"/>
  <c r="K49" i="2" s="1"/>
  <c r="L49" i="2" s="1"/>
  <c r="M49" i="2" s="1"/>
  <c r="N49" i="2" s="1"/>
  <c r="O49" i="2" s="1"/>
  <c r="P49" i="2" s="1"/>
  <c r="Q49" i="2" s="1"/>
  <c r="R49" i="2" s="1"/>
  <c r="S49" i="2" s="1"/>
  <c r="T49" i="2" s="1"/>
  <c r="U49" i="2" s="1"/>
  <c r="V49" i="2" s="1"/>
  <c r="X49" i="2" s="1"/>
  <c r="Y49" i="2" s="1"/>
  <c r="Z49" i="2" s="1"/>
  <c r="AA49" i="2" s="1"/>
  <c r="AB49" i="2" s="1"/>
  <c r="AC49" i="2" s="1"/>
  <c r="W25" i="1"/>
  <c r="X25" i="1" s="1"/>
  <c r="J21" i="1"/>
  <c r="J19" i="1"/>
  <c r="K19" i="1" s="1"/>
  <c r="L19" i="1" s="1"/>
  <c r="M19" i="1" s="1"/>
  <c r="N19" i="1" s="1"/>
  <c r="O19" i="1" s="1"/>
  <c r="P19" i="1" s="1"/>
  <c r="Q19" i="1" s="1"/>
  <c r="J146" i="1"/>
  <c r="K146" i="1" s="1"/>
  <c r="L146" i="1" s="1"/>
  <c r="M146" i="1" s="1"/>
  <c r="N146" i="1" s="1"/>
  <c r="O146" i="1" s="1"/>
  <c r="P146" i="1" s="1"/>
  <c r="Q146" i="1" s="1"/>
  <c r="S146" i="1" s="1"/>
  <c r="T146" i="1" s="1"/>
  <c r="U146" i="1" s="1"/>
  <c r="V146" i="1" s="1"/>
  <c r="W146" i="1" s="1"/>
  <c r="J144" i="1"/>
  <c r="K144" i="1" s="1"/>
  <c r="L144" i="1" s="1"/>
  <c r="M144" i="1" s="1"/>
  <c r="N144" i="1" s="1"/>
  <c r="O144" i="1" s="1"/>
  <c r="P144" i="1" s="1"/>
  <c r="Q144" i="1" s="1"/>
  <c r="S144" i="1" s="1"/>
  <c r="T144" i="1" s="1"/>
  <c r="U144" i="1" s="1"/>
  <c r="V144" i="1" s="1"/>
  <c r="W144" i="1" s="1"/>
  <c r="J136" i="1"/>
  <c r="K136" i="1" s="1"/>
  <c r="L136" i="1" s="1"/>
  <c r="M136" i="1" s="1"/>
  <c r="N136" i="1" s="1"/>
  <c r="O136" i="1" s="1"/>
  <c r="P136" i="1" s="1"/>
  <c r="Q136" i="1" s="1"/>
  <c r="S136" i="1" s="1"/>
  <c r="T136" i="1" s="1"/>
  <c r="U136" i="1" s="1"/>
  <c r="V136" i="1" s="1"/>
  <c r="W136" i="1" s="1"/>
  <c r="J134" i="1"/>
  <c r="K134" i="1" s="1"/>
  <c r="L134" i="1" s="1"/>
  <c r="M134" i="1" s="1"/>
  <c r="N134" i="1" s="1"/>
  <c r="O134" i="1" s="1"/>
  <c r="P134" i="1" s="1"/>
  <c r="Q134" i="1" s="1"/>
  <c r="S134" i="1" s="1"/>
  <c r="T134" i="1" s="1"/>
  <c r="U134" i="1" s="1"/>
  <c r="V134" i="1" s="1"/>
  <c r="W134" i="1" s="1"/>
  <c r="J130" i="1"/>
  <c r="K130" i="1" s="1"/>
  <c r="L130" i="1" s="1"/>
  <c r="M130" i="1" s="1"/>
  <c r="N130" i="1" s="1"/>
  <c r="O130" i="1" s="1"/>
  <c r="P130" i="1" s="1"/>
  <c r="Q130" i="1" s="1"/>
  <c r="S130" i="1" s="1"/>
  <c r="T130" i="1" s="1"/>
  <c r="U130" i="1" s="1"/>
  <c r="V130" i="1" s="1"/>
  <c r="W130" i="1" s="1"/>
  <c r="J128" i="1"/>
  <c r="K128" i="1" s="1"/>
  <c r="L128" i="1" s="1"/>
  <c r="M128" i="1" s="1"/>
  <c r="N128" i="1" s="1"/>
  <c r="O128" i="1" s="1"/>
  <c r="P128" i="1" s="1"/>
  <c r="Q128" i="1" s="1"/>
  <c r="S128" i="1" s="1"/>
  <c r="T128" i="1" s="1"/>
  <c r="U128" i="1" s="1"/>
  <c r="V128" i="1" s="1"/>
  <c r="W128" i="1" s="1"/>
  <c r="J124" i="1"/>
  <c r="K124" i="1" s="1"/>
  <c r="L124" i="1" s="1"/>
  <c r="M124" i="1" s="1"/>
  <c r="N124" i="1" s="1"/>
  <c r="O124" i="1" s="1"/>
  <c r="P124" i="1" s="1"/>
  <c r="Q124" i="1" s="1"/>
  <c r="S124" i="1" s="1"/>
  <c r="T124" i="1" s="1"/>
  <c r="U124" i="1" s="1"/>
  <c r="V124" i="1" s="1"/>
  <c r="W124" i="1" s="1"/>
  <c r="K122" i="1"/>
  <c r="L122" i="1" s="1"/>
  <c r="M122" i="1" s="1"/>
  <c r="N122" i="1" s="1"/>
  <c r="O122" i="1" s="1"/>
  <c r="P122" i="1" s="1"/>
  <c r="Q122" i="1" s="1"/>
  <c r="S122" i="1" s="1"/>
  <c r="T122" i="1" s="1"/>
  <c r="U122" i="1" s="1"/>
  <c r="V122" i="1" s="1"/>
  <c r="W122" i="1" s="1"/>
  <c r="J122" i="1"/>
  <c r="J118" i="1"/>
  <c r="K118" i="1" s="1"/>
  <c r="L118" i="1" s="1"/>
  <c r="M118" i="1" s="1"/>
  <c r="N118" i="1" s="1"/>
  <c r="O118" i="1" s="1"/>
  <c r="P118" i="1" s="1"/>
  <c r="Q118" i="1" s="1"/>
  <c r="S118" i="1" s="1"/>
  <c r="T118" i="1" s="1"/>
  <c r="U118" i="1" s="1"/>
  <c r="V118" i="1" s="1"/>
  <c r="W118" i="1" s="1"/>
  <c r="J116" i="1"/>
  <c r="K116" i="1" s="1"/>
  <c r="L116" i="1" s="1"/>
  <c r="M116" i="1" s="1"/>
  <c r="N116" i="1" s="1"/>
  <c r="O116" i="1" s="1"/>
  <c r="P116" i="1" s="1"/>
  <c r="Q116" i="1" s="1"/>
  <c r="S116" i="1" s="1"/>
  <c r="T116" i="1" s="1"/>
  <c r="U116" i="1" s="1"/>
  <c r="V116" i="1" s="1"/>
  <c r="W116" i="1" s="1"/>
  <c r="J114" i="1"/>
  <c r="K114" i="1" s="1"/>
  <c r="L114" i="1" s="1"/>
  <c r="M114" i="1" s="1"/>
  <c r="N114" i="1" s="1"/>
  <c r="O114" i="1" s="1"/>
  <c r="P114" i="1" s="1"/>
  <c r="Q114" i="1" s="1"/>
  <c r="S114" i="1" s="1"/>
  <c r="T114" i="1" s="1"/>
  <c r="U114" i="1" s="1"/>
  <c r="V114" i="1" s="1"/>
  <c r="W114" i="1" s="1"/>
  <c r="J110" i="1"/>
  <c r="K110" i="1" s="1"/>
  <c r="L110" i="1" s="1"/>
  <c r="M110" i="1" s="1"/>
  <c r="N110" i="1" s="1"/>
  <c r="O110" i="1" s="1"/>
  <c r="P110" i="1" s="1"/>
  <c r="Q110" i="1" s="1"/>
  <c r="S110" i="1" s="1"/>
  <c r="T110" i="1" s="1"/>
  <c r="U110" i="1" s="1"/>
  <c r="V110" i="1" s="1"/>
  <c r="W110" i="1" s="1"/>
  <c r="J108" i="1"/>
  <c r="K108" i="1" s="1"/>
  <c r="L108" i="1" s="1"/>
  <c r="M108" i="1" s="1"/>
  <c r="N108" i="1" s="1"/>
  <c r="O108" i="1" s="1"/>
  <c r="P108" i="1" s="1"/>
  <c r="Q108" i="1" s="1"/>
  <c r="S108" i="1" s="1"/>
  <c r="T108" i="1" s="1"/>
  <c r="U108" i="1" s="1"/>
  <c r="V108" i="1" s="1"/>
  <c r="W108" i="1" s="1"/>
  <c r="J106" i="1"/>
  <c r="K106" i="1" s="1"/>
  <c r="L106" i="1" s="1"/>
  <c r="M106" i="1" s="1"/>
  <c r="N106" i="1" s="1"/>
  <c r="O106" i="1" s="1"/>
  <c r="P106" i="1" s="1"/>
  <c r="Q106" i="1" s="1"/>
  <c r="S106" i="1" s="1"/>
  <c r="T106" i="1" s="1"/>
  <c r="U106" i="1" s="1"/>
  <c r="V106" i="1" s="1"/>
  <c r="W106" i="1" s="1"/>
  <c r="J104" i="1"/>
  <c r="K104" i="1" s="1"/>
  <c r="L104" i="1" s="1"/>
  <c r="M104" i="1" s="1"/>
  <c r="N104" i="1" s="1"/>
  <c r="O104" i="1" s="1"/>
  <c r="P104" i="1" s="1"/>
  <c r="Q104" i="1" s="1"/>
  <c r="S104" i="1" s="1"/>
  <c r="T104" i="1" s="1"/>
  <c r="U104" i="1" s="1"/>
  <c r="V104" i="1" s="1"/>
  <c r="W104" i="1" s="1"/>
  <c r="J102" i="1"/>
  <c r="K102" i="1" s="1"/>
  <c r="L102" i="1" s="1"/>
  <c r="M102" i="1" s="1"/>
  <c r="N102" i="1" s="1"/>
  <c r="O102" i="1" s="1"/>
  <c r="P102" i="1" s="1"/>
  <c r="Q102" i="1" s="1"/>
  <c r="S102" i="1" s="1"/>
  <c r="T102" i="1" s="1"/>
  <c r="U102" i="1" s="1"/>
  <c r="V102" i="1" s="1"/>
  <c r="W102" i="1" s="1"/>
  <c r="J100" i="1"/>
  <c r="K100" i="1" s="1"/>
  <c r="L100" i="1" s="1"/>
  <c r="M100" i="1" s="1"/>
  <c r="N100" i="1" s="1"/>
  <c r="O100" i="1" s="1"/>
  <c r="P100" i="1" s="1"/>
  <c r="Q100" i="1" s="1"/>
  <c r="S100" i="1" s="1"/>
  <c r="T100" i="1" s="1"/>
  <c r="U100" i="1" s="1"/>
  <c r="V100" i="1" s="1"/>
  <c r="W100" i="1" s="1"/>
  <c r="J98" i="1"/>
  <c r="K98" i="1" s="1"/>
  <c r="L98" i="1" s="1"/>
  <c r="M98" i="1" s="1"/>
  <c r="N98" i="1" s="1"/>
  <c r="O98" i="1" s="1"/>
  <c r="P98" i="1" s="1"/>
  <c r="Q98" i="1" s="1"/>
  <c r="S98" i="1" s="1"/>
  <c r="T98" i="1" s="1"/>
  <c r="U98" i="1" s="1"/>
  <c r="V98" i="1" s="1"/>
  <c r="W98" i="1" s="1"/>
  <c r="J96" i="1"/>
  <c r="K96" i="1" s="1"/>
  <c r="L96" i="1" s="1"/>
  <c r="M96" i="1" s="1"/>
  <c r="N96" i="1" s="1"/>
  <c r="O96" i="1" s="1"/>
  <c r="P96" i="1" s="1"/>
  <c r="Q96" i="1" s="1"/>
  <c r="S96" i="1" s="1"/>
  <c r="T96" i="1" s="1"/>
  <c r="U96" i="1" s="1"/>
  <c r="V96" i="1" s="1"/>
  <c r="W96" i="1" s="1"/>
  <c r="J94" i="1"/>
  <c r="K94" i="1" s="1"/>
  <c r="L94" i="1" s="1"/>
  <c r="M94" i="1" s="1"/>
  <c r="N94" i="1" s="1"/>
  <c r="O94" i="1" s="1"/>
  <c r="P94" i="1" s="1"/>
  <c r="Q94" i="1" s="1"/>
  <c r="S94" i="1" s="1"/>
  <c r="T94" i="1" s="1"/>
  <c r="U94" i="1" s="1"/>
  <c r="V94" i="1" s="1"/>
  <c r="W94" i="1" s="1"/>
  <c r="J88" i="1"/>
  <c r="K88" i="1" s="1"/>
  <c r="L88" i="1" s="1"/>
  <c r="M88" i="1" s="1"/>
  <c r="N88" i="1" s="1"/>
  <c r="O88" i="1" s="1"/>
  <c r="P88" i="1" s="1"/>
  <c r="Q88" i="1" s="1"/>
  <c r="S88" i="1" s="1"/>
  <c r="T88" i="1" s="1"/>
  <c r="U88" i="1" s="1"/>
  <c r="V88" i="1" s="1"/>
  <c r="W88" i="1" s="1"/>
  <c r="J86" i="1"/>
  <c r="K86" i="1" s="1"/>
  <c r="L86" i="1" s="1"/>
  <c r="M86" i="1" s="1"/>
  <c r="N86" i="1" s="1"/>
  <c r="O86" i="1" s="1"/>
  <c r="P86" i="1" s="1"/>
  <c r="Q86" i="1" s="1"/>
  <c r="S86" i="1" s="1"/>
  <c r="T86" i="1" s="1"/>
  <c r="U86" i="1" s="1"/>
  <c r="V86" i="1" s="1"/>
  <c r="W86" i="1" s="1"/>
  <c r="J82" i="1"/>
  <c r="K82" i="1" s="1"/>
  <c r="L82" i="1" s="1"/>
  <c r="M82" i="1" s="1"/>
  <c r="N82" i="1" s="1"/>
  <c r="O82" i="1" s="1"/>
  <c r="P82" i="1" s="1"/>
  <c r="Q82" i="1" s="1"/>
  <c r="S82" i="1" s="1"/>
  <c r="T82" i="1" s="1"/>
  <c r="U82" i="1" s="1"/>
  <c r="V82" i="1" s="1"/>
  <c r="W82" i="1" s="1"/>
  <c r="J80" i="1"/>
  <c r="K80" i="1" s="1"/>
  <c r="L80" i="1" s="1"/>
  <c r="M80" i="1" s="1"/>
  <c r="N80" i="1" s="1"/>
  <c r="O80" i="1" s="1"/>
  <c r="P80" i="1" s="1"/>
  <c r="Q80" i="1" s="1"/>
  <c r="S80" i="1" s="1"/>
  <c r="T80" i="1" s="1"/>
  <c r="U80" i="1" s="1"/>
  <c r="V80" i="1" s="1"/>
  <c r="W80" i="1" s="1"/>
  <c r="J74" i="1"/>
  <c r="K74" i="1" s="1"/>
  <c r="L74" i="1" s="1"/>
  <c r="M74" i="1" s="1"/>
  <c r="N74" i="1" s="1"/>
  <c r="O74" i="1" s="1"/>
  <c r="P74" i="1" s="1"/>
  <c r="Q74" i="1" s="1"/>
  <c r="S74" i="1" s="1"/>
  <c r="T74" i="1" s="1"/>
  <c r="U74" i="1" s="1"/>
  <c r="V74" i="1" s="1"/>
  <c r="W74" i="1" s="1"/>
  <c r="J72" i="1"/>
  <c r="K72" i="1" s="1"/>
  <c r="L72" i="1" s="1"/>
  <c r="M72" i="1" s="1"/>
  <c r="N72" i="1" s="1"/>
  <c r="O72" i="1" s="1"/>
  <c r="P72" i="1" s="1"/>
  <c r="Q72" i="1" s="1"/>
  <c r="S72" i="1" s="1"/>
  <c r="T72" i="1" s="1"/>
  <c r="U72" i="1" s="1"/>
  <c r="V72" i="1" s="1"/>
  <c r="W72" i="1" s="1"/>
  <c r="J70" i="1"/>
  <c r="K70" i="1" s="1"/>
  <c r="L70" i="1" s="1"/>
  <c r="M70" i="1" s="1"/>
  <c r="N70" i="1" s="1"/>
  <c r="O70" i="1" s="1"/>
  <c r="P70" i="1" s="1"/>
  <c r="Q70" i="1" s="1"/>
  <c r="S70" i="1" s="1"/>
  <c r="T70" i="1" s="1"/>
  <c r="U70" i="1" s="1"/>
  <c r="J68" i="1"/>
  <c r="K68" i="1" s="1"/>
  <c r="L68" i="1" s="1"/>
  <c r="M68" i="1" s="1"/>
  <c r="N68" i="1" s="1"/>
  <c r="O68" i="1" s="1"/>
  <c r="P68" i="1" s="1"/>
  <c r="Q68" i="1" s="1"/>
  <c r="S68" i="1" s="1"/>
  <c r="T68" i="1" s="1"/>
  <c r="U68" i="1" s="1"/>
  <c r="V68" i="1" s="1"/>
  <c r="W68" i="1" s="1"/>
  <c r="J64" i="1"/>
  <c r="K64" i="1" s="1"/>
  <c r="L64" i="1" s="1"/>
  <c r="M64" i="1" s="1"/>
  <c r="N64" i="1" s="1"/>
  <c r="O64" i="1" s="1"/>
  <c r="P64" i="1" s="1"/>
  <c r="Q64" i="1" s="1"/>
  <c r="S64" i="1" s="1"/>
  <c r="T64" i="1" s="1"/>
  <c r="U64" i="1" s="1"/>
  <c r="V64" i="1" s="1"/>
  <c r="W64" i="1" s="1"/>
  <c r="J132" i="1"/>
  <c r="J138" i="1"/>
  <c r="J126" i="1"/>
  <c r="J120" i="1"/>
  <c r="J112" i="1"/>
  <c r="J62" i="1"/>
  <c r="K62" i="1" s="1"/>
  <c r="L62" i="1" s="1"/>
  <c r="M62" i="1" s="1"/>
  <c r="N62" i="1" s="1"/>
  <c r="O62" i="1" s="1"/>
  <c r="P62" i="1" s="1"/>
  <c r="Q62" i="1" s="1"/>
  <c r="S62" i="1" s="1"/>
  <c r="T62" i="1" s="1"/>
  <c r="K21" i="1" l="1"/>
  <c r="L21" i="1" s="1"/>
  <c r="M21" i="1" s="1"/>
  <c r="N21" i="1" s="1"/>
  <c r="O21" i="1" s="1"/>
  <c r="P21" i="1" s="1"/>
  <c r="Q21" i="1" s="1"/>
  <c r="S21" i="1" s="1"/>
  <c r="T21" i="1" s="1"/>
  <c r="U21" i="1" s="1"/>
  <c r="V21" i="1" s="1"/>
  <c r="W21" i="1" s="1"/>
  <c r="X21" i="1" s="1"/>
  <c r="J45" i="2"/>
  <c r="K45" i="2" s="1"/>
  <c r="L45" i="2" s="1"/>
  <c r="M45" i="2" s="1"/>
  <c r="N45" i="2" s="1"/>
  <c r="O45" i="2" s="1"/>
  <c r="P45" i="2" s="1"/>
  <c r="Q45" i="2" s="1"/>
  <c r="R45" i="2" s="1"/>
  <c r="S45" i="2" s="1"/>
  <c r="T45" i="2" s="1"/>
  <c r="U45" i="2" s="1"/>
  <c r="V45" i="2" s="1"/>
  <c r="X45" i="2" s="1"/>
  <c r="Y45" i="2" s="1"/>
  <c r="Z45" i="2" s="1"/>
  <c r="AA45" i="2" s="1"/>
  <c r="AB45" i="2" s="1"/>
  <c r="AC45" i="2" s="1"/>
  <c r="J43" i="2"/>
  <c r="K43" i="2" s="1"/>
  <c r="L43" i="2" s="1"/>
  <c r="M43" i="2" s="1"/>
  <c r="N43" i="2" s="1"/>
  <c r="O43" i="2" s="1"/>
  <c r="P43" i="2" s="1"/>
  <c r="Q43" i="2" s="1"/>
  <c r="R43" i="2" s="1"/>
  <c r="S43" i="2" s="1"/>
  <c r="T43" i="2" s="1"/>
  <c r="U43" i="2" s="1"/>
  <c r="V43" i="2" s="1"/>
  <c r="X43" i="2" s="1"/>
  <c r="Y43" i="2" s="1"/>
  <c r="Z43" i="2" s="1"/>
  <c r="AA43" i="2" s="1"/>
  <c r="AB43" i="2" s="1"/>
  <c r="AC43" i="2" s="1"/>
  <c r="J33" i="2"/>
  <c r="K33" i="2" s="1"/>
  <c r="L33" i="2" s="1"/>
  <c r="M33" i="2" s="1"/>
  <c r="N33" i="2" s="1"/>
  <c r="O33" i="2" s="1"/>
  <c r="P33" i="2" s="1"/>
  <c r="Q33" i="2" s="1"/>
  <c r="R33" i="2" s="1"/>
  <c r="S33" i="2" s="1"/>
  <c r="T33" i="2" s="1"/>
  <c r="U33" i="2" s="1"/>
  <c r="V33" i="2" s="1"/>
  <c r="X33" i="2" s="1"/>
  <c r="Y33" i="2" s="1"/>
  <c r="Z33" i="2" s="1"/>
  <c r="AA33" i="2" s="1"/>
  <c r="AB33" i="2" s="1"/>
  <c r="AC33" i="2" s="1"/>
  <c r="J31" i="2"/>
  <c r="K31" i="2" s="1"/>
  <c r="L31" i="2" s="1"/>
  <c r="M31" i="2" s="1"/>
  <c r="N31" i="2" s="1"/>
  <c r="O31" i="2" s="1"/>
  <c r="P31" i="2" s="1"/>
  <c r="Q31" i="2" s="1"/>
  <c r="R31" i="2" s="1"/>
  <c r="S31" i="2" s="1"/>
  <c r="T31" i="2" s="1"/>
  <c r="U31" i="2" s="1"/>
  <c r="V31" i="2" s="1"/>
  <c r="X31" i="2" s="1"/>
  <c r="Y31" i="2" s="1"/>
  <c r="Z31" i="2" s="1"/>
  <c r="AA31" i="2" s="1"/>
  <c r="AB31" i="2" s="1"/>
  <c r="AC31" i="2" s="1"/>
  <c r="J29" i="2"/>
  <c r="K29" i="2" s="1"/>
  <c r="L29" i="2" s="1"/>
  <c r="M29" i="2" s="1"/>
  <c r="N29" i="2" s="1"/>
  <c r="O29" i="2" s="1"/>
  <c r="P29" i="2" s="1"/>
  <c r="Q29" i="2" s="1"/>
  <c r="R29" i="2" s="1"/>
  <c r="S29" i="2" s="1"/>
  <c r="T29" i="2" s="1"/>
  <c r="U29" i="2" s="1"/>
  <c r="V29" i="2" s="1"/>
  <c r="X29" i="2" s="1"/>
  <c r="Y29" i="2" s="1"/>
  <c r="Z29" i="2" s="1"/>
  <c r="AA29" i="2" s="1"/>
  <c r="AB29" i="2" s="1"/>
  <c r="AC29" i="2" s="1"/>
  <c r="J27" i="2"/>
  <c r="K27" i="2" s="1"/>
  <c r="L27" i="2" s="1"/>
  <c r="M27" i="2" s="1"/>
  <c r="N27" i="2" s="1"/>
  <c r="O27" i="2" s="1"/>
  <c r="P27" i="2" s="1"/>
  <c r="Q27" i="2" s="1"/>
  <c r="R27" i="2" s="1"/>
  <c r="S27" i="2" s="1"/>
  <c r="T27" i="2" s="1"/>
  <c r="U27" i="2" s="1"/>
  <c r="V27" i="2" s="1"/>
  <c r="X27" i="2" s="1"/>
  <c r="Y27" i="2" s="1"/>
  <c r="Z27" i="2" s="1"/>
  <c r="AA27" i="2" s="1"/>
  <c r="AB27" i="2" s="1"/>
  <c r="AC27" i="2" s="1"/>
  <c r="J25" i="2"/>
  <c r="K25" i="2" s="1"/>
  <c r="L25" i="2" s="1"/>
  <c r="M25" i="2" s="1"/>
  <c r="N25" i="2" s="1"/>
  <c r="O25" i="2" s="1"/>
  <c r="P25" i="2" s="1"/>
  <c r="Q25" i="2" s="1"/>
  <c r="R25" i="2" s="1"/>
  <c r="S25" i="2" s="1"/>
  <c r="T25" i="2" s="1"/>
  <c r="U25" i="2" s="1"/>
  <c r="V25" i="2" s="1"/>
  <c r="X25" i="2" s="1"/>
  <c r="Y25" i="2" s="1"/>
  <c r="Z25" i="2" s="1"/>
  <c r="AA25" i="2" s="1"/>
  <c r="AB25" i="2" s="1"/>
  <c r="AC25" i="2" s="1"/>
  <c r="J97" i="2" l="1"/>
  <c r="K97" i="2" s="1"/>
  <c r="L97" i="2" s="1"/>
  <c r="M97" i="2" s="1"/>
  <c r="N97" i="2" s="1"/>
  <c r="O97" i="2" s="1"/>
  <c r="P97" i="2" s="1"/>
  <c r="Q97" i="2" s="1"/>
  <c r="R97" i="2" s="1"/>
  <c r="J95" i="2"/>
  <c r="K95" i="2" s="1"/>
  <c r="L95" i="2" s="1"/>
  <c r="M95" i="2" s="1"/>
  <c r="N95" i="2" s="1"/>
  <c r="O95" i="2" s="1"/>
  <c r="P95" i="2" s="1"/>
  <c r="Q95" i="2" s="1"/>
  <c r="R95" i="2" s="1"/>
  <c r="T95" i="2" s="1"/>
  <c r="J93" i="2"/>
  <c r="K93" i="2" s="1"/>
  <c r="L93" i="2" s="1"/>
  <c r="J91" i="2"/>
  <c r="K91" i="2" s="1"/>
  <c r="C99" i="2"/>
  <c r="U95" i="2" l="1"/>
  <c r="V95" i="2"/>
  <c r="W95" i="2" s="1"/>
  <c r="C27" i="1"/>
  <c r="C34" i="3"/>
  <c r="C148" i="1"/>
  <c r="J37" i="2"/>
  <c r="K37" i="2" s="1"/>
  <c r="L37" i="2" s="1"/>
  <c r="M37" i="2" s="1"/>
  <c r="N37" i="2" s="1"/>
  <c r="O37" i="2" s="1"/>
  <c r="P37" i="2" s="1"/>
  <c r="Q37" i="2" s="1"/>
  <c r="R37" i="2" s="1"/>
  <c r="S37" i="2" s="1"/>
  <c r="T37" i="2" s="1"/>
  <c r="U37" i="2" s="1"/>
  <c r="V37" i="2" s="1"/>
  <c r="X37" i="2" s="1"/>
  <c r="Y37" i="2" s="1"/>
  <c r="Z37" i="2" s="1"/>
  <c r="AA37" i="2" s="1"/>
  <c r="AB37" i="2" s="1"/>
  <c r="AC37" i="2" s="1"/>
  <c r="J47" i="2"/>
  <c r="K47" i="2" s="1"/>
  <c r="L47" i="2" s="1"/>
  <c r="M47" i="2" s="1"/>
  <c r="N47" i="2" s="1"/>
  <c r="O47" i="2" s="1"/>
  <c r="P47" i="2" s="1"/>
  <c r="Q47" i="2" s="1"/>
  <c r="R47" i="2" s="1"/>
  <c r="S47" i="2" s="1"/>
  <c r="T47" i="2" s="1"/>
  <c r="U47" i="2" s="1"/>
  <c r="V47" i="2" s="1"/>
  <c r="X47" i="2" s="1"/>
  <c r="Y47" i="2" s="1"/>
  <c r="Z47" i="2" s="1"/>
  <c r="AA47" i="2" s="1"/>
  <c r="AB47" i="2" s="1"/>
  <c r="AC47" i="2" s="1"/>
  <c r="J41" i="2"/>
  <c r="K41" i="2" s="1"/>
  <c r="L41" i="2" s="1"/>
  <c r="M41" i="2" s="1"/>
  <c r="N41" i="2" s="1"/>
  <c r="O41" i="2" s="1"/>
  <c r="P41" i="2" s="1"/>
  <c r="Q41" i="2" s="1"/>
  <c r="R41" i="2" s="1"/>
  <c r="S41" i="2" s="1"/>
  <c r="T41" i="2" s="1"/>
  <c r="U41" i="2" s="1"/>
  <c r="V41" i="2" s="1"/>
  <c r="X41" i="2" s="1"/>
  <c r="Y41" i="2" s="1"/>
  <c r="Z41" i="2" s="1"/>
  <c r="AA41" i="2" s="1"/>
  <c r="AB41" i="2" s="1"/>
  <c r="AC41" i="2" s="1"/>
  <c r="J39" i="2" l="1"/>
  <c r="K39" i="2" s="1"/>
  <c r="L39" i="2" s="1"/>
  <c r="M39" i="2" s="1"/>
  <c r="N39" i="2" s="1"/>
  <c r="O39" i="2" s="1"/>
  <c r="P39" i="2" s="1"/>
  <c r="Q39" i="2" s="1"/>
  <c r="R39" i="2" s="1"/>
  <c r="S39" i="2" s="1"/>
  <c r="T39" i="2" s="1"/>
  <c r="U39" i="2" s="1"/>
  <c r="V39" i="2" s="1"/>
  <c r="X39" i="2" s="1"/>
  <c r="Y39" i="2" s="1"/>
  <c r="Z39" i="2" s="1"/>
  <c r="AA39" i="2" s="1"/>
  <c r="AB39" i="2" s="1"/>
  <c r="AC39" i="2" s="1"/>
  <c r="J19" i="2"/>
  <c r="K19" i="2" s="1"/>
  <c r="L19" i="2" s="1"/>
  <c r="M19" i="2" s="1"/>
  <c r="N19" i="2" s="1"/>
  <c r="O19" i="2" s="1"/>
  <c r="P19" i="2" s="1"/>
  <c r="Q19" i="2" s="1"/>
  <c r="R19" i="2" s="1"/>
  <c r="S19" i="2" s="1"/>
  <c r="T19" i="2" s="1"/>
  <c r="U19" i="2" s="1"/>
  <c r="V19" i="2" s="1"/>
  <c r="X19" i="2" s="1"/>
  <c r="Y19" i="2" s="1"/>
  <c r="Z19" i="2" s="1"/>
  <c r="AA19" i="2" s="1"/>
  <c r="AB19" i="2" s="1"/>
  <c r="AC19" i="2" s="1"/>
  <c r="J35" i="2"/>
  <c r="K35" i="2" s="1"/>
  <c r="L35" i="2" s="1"/>
  <c r="M35" i="2" s="1"/>
  <c r="N35" i="2" s="1"/>
  <c r="O35" i="2" s="1"/>
  <c r="P35" i="2" s="1"/>
  <c r="Q35" i="2" s="1"/>
  <c r="R35" i="2" s="1"/>
  <c r="S35" i="2" s="1"/>
  <c r="T35" i="2" s="1"/>
  <c r="U35" i="2" s="1"/>
  <c r="V35" i="2" s="1"/>
  <c r="X35" i="2" s="1"/>
  <c r="Y35" i="2" s="1"/>
  <c r="Z35" i="2" s="1"/>
  <c r="AA35" i="2" s="1"/>
  <c r="AB35" i="2" s="1"/>
  <c r="AC35" i="2" s="1"/>
  <c r="T97" i="2"/>
  <c r="U97" i="2" s="1"/>
  <c r="M93" i="2"/>
  <c r="N93" i="2" s="1"/>
  <c r="O93" i="2" s="1"/>
  <c r="P93" i="2" s="1"/>
  <c r="Q93" i="2" s="1"/>
  <c r="R93" i="2" s="1"/>
  <c r="T93" i="2" s="1"/>
  <c r="U93" i="2" s="1"/>
  <c r="L91" i="2"/>
  <c r="M91" i="2" s="1"/>
  <c r="N91" i="2" s="1"/>
  <c r="O91" i="2" s="1"/>
  <c r="P91" i="2" s="1"/>
  <c r="Q91" i="2" s="1"/>
  <c r="R91" i="2" s="1"/>
  <c r="T91" i="2" s="1"/>
  <c r="U91" i="2" s="1"/>
  <c r="V91" i="2" l="1"/>
  <c r="W91" i="2" s="1"/>
  <c r="V93" i="2"/>
  <c r="W93" i="2" s="1"/>
  <c r="V97" i="2"/>
  <c r="W97" i="2" s="1"/>
  <c r="V70" i="1"/>
  <c r="W70" i="1" s="1"/>
  <c r="J23" i="2" l="1"/>
  <c r="K23" i="2" s="1"/>
  <c r="L23" i="2" s="1"/>
  <c r="M23" i="2" s="1"/>
  <c r="N23" i="2" s="1"/>
  <c r="O23" i="2" s="1"/>
  <c r="P23" i="2" s="1"/>
  <c r="Q23" i="2" s="1"/>
  <c r="R23" i="2" s="1"/>
  <c r="S23" i="2" s="1"/>
  <c r="T23" i="2" s="1"/>
  <c r="U23" i="2" s="1"/>
  <c r="V23" i="2" s="1"/>
  <c r="X23" i="2" s="1"/>
  <c r="Y23" i="2" s="1"/>
  <c r="Z23" i="2" s="1"/>
  <c r="AA23" i="2" s="1"/>
  <c r="AB23" i="2" s="1"/>
  <c r="AC23" i="2" s="1"/>
  <c r="J21" i="2"/>
  <c r="K21" i="2" s="1"/>
  <c r="L21" i="2" s="1"/>
  <c r="M21" i="2" s="1"/>
  <c r="N21" i="2" s="1"/>
  <c r="O21" i="2" s="1"/>
  <c r="P21" i="2" s="1"/>
  <c r="Q21" i="2" s="1"/>
  <c r="R21" i="2" s="1"/>
  <c r="S21" i="2" s="1"/>
  <c r="T21" i="2" s="1"/>
  <c r="U21" i="2" s="1"/>
  <c r="V21" i="2" s="1"/>
  <c r="X21" i="2" s="1"/>
  <c r="Y21" i="2" s="1"/>
  <c r="Z21" i="2" s="1"/>
  <c r="AA21" i="2" s="1"/>
  <c r="AB21" i="2" s="1"/>
  <c r="AC21" i="2" s="1"/>
  <c r="J17" i="2"/>
  <c r="K17" i="2" s="1"/>
  <c r="L17" i="2" s="1"/>
  <c r="M17" i="2" s="1"/>
  <c r="N17" i="2" s="1"/>
  <c r="O17" i="2" s="1"/>
  <c r="P17" i="2" s="1"/>
  <c r="Q17" i="2" s="1"/>
  <c r="R17" i="2" s="1"/>
  <c r="S17" i="2" s="1"/>
  <c r="T17" i="2" s="1"/>
  <c r="U17" i="2" s="1"/>
  <c r="V17" i="2" s="1"/>
  <c r="X17" i="2" s="1"/>
  <c r="Y17" i="2" s="1"/>
  <c r="Z17" i="2" s="1"/>
  <c r="AA17" i="2" s="1"/>
  <c r="AB17" i="2" s="1"/>
  <c r="AC17" i="2" s="1"/>
  <c r="J15" i="2"/>
  <c r="K15" i="2" s="1"/>
  <c r="L15" i="2" s="1"/>
  <c r="M15" i="2" s="1"/>
  <c r="N15" i="2" s="1"/>
  <c r="O15" i="2" s="1"/>
  <c r="P15" i="2" s="1"/>
  <c r="K138" i="1"/>
  <c r="L138" i="1" s="1"/>
  <c r="M138" i="1" s="1"/>
  <c r="N138" i="1" s="1"/>
  <c r="O138" i="1" s="1"/>
  <c r="P138" i="1" s="1"/>
  <c r="Q138" i="1" s="1"/>
  <c r="S138" i="1" s="1"/>
  <c r="T138" i="1" s="1"/>
  <c r="U138" i="1" s="1"/>
  <c r="V138" i="1" s="1"/>
  <c r="W138" i="1" s="1"/>
  <c r="K132" i="1"/>
  <c r="L132" i="1" s="1"/>
  <c r="M132" i="1" s="1"/>
  <c r="N132" i="1" s="1"/>
  <c r="O132" i="1" s="1"/>
  <c r="P132" i="1" s="1"/>
  <c r="Q132" i="1" s="1"/>
  <c r="S132" i="1" s="1"/>
  <c r="T132" i="1" s="1"/>
  <c r="U132" i="1" s="1"/>
  <c r="V132" i="1" s="1"/>
  <c r="W132" i="1" s="1"/>
  <c r="K126" i="1"/>
  <c r="L126" i="1" s="1"/>
  <c r="M126" i="1" s="1"/>
  <c r="N126" i="1" s="1"/>
  <c r="O126" i="1" s="1"/>
  <c r="P126" i="1" s="1"/>
  <c r="Q126" i="1" s="1"/>
  <c r="S126" i="1" s="1"/>
  <c r="T126" i="1" s="1"/>
  <c r="U126" i="1" s="1"/>
  <c r="V126" i="1" s="1"/>
  <c r="W126" i="1" s="1"/>
  <c r="K120" i="1"/>
  <c r="L120" i="1" s="1"/>
  <c r="M120" i="1" s="1"/>
  <c r="N120" i="1" s="1"/>
  <c r="O120" i="1" s="1"/>
  <c r="P120" i="1" s="1"/>
  <c r="Q120" i="1" s="1"/>
  <c r="S120" i="1" s="1"/>
  <c r="T120" i="1" s="1"/>
  <c r="U120" i="1" s="1"/>
  <c r="V120" i="1" s="1"/>
  <c r="W120" i="1" s="1"/>
  <c r="K112" i="1"/>
  <c r="L112" i="1" s="1"/>
  <c r="M112" i="1" s="1"/>
  <c r="N112" i="1" s="1"/>
  <c r="O112" i="1" s="1"/>
  <c r="P112" i="1" s="1"/>
  <c r="Q112" i="1" s="1"/>
  <c r="S112" i="1" s="1"/>
  <c r="T112" i="1" s="1"/>
  <c r="U112" i="1" s="1"/>
  <c r="V112" i="1" s="1"/>
  <c r="W112" i="1" s="1"/>
  <c r="U62" i="1"/>
  <c r="V62" i="1" s="1"/>
  <c r="W62" i="1" s="1"/>
  <c r="S19" i="1"/>
  <c r="U29" i="1"/>
  <c r="T19" i="1" l="1"/>
  <c r="U19" i="1" s="1"/>
  <c r="V19" i="1" s="1"/>
  <c r="W19" i="1" s="1"/>
  <c r="X19" i="1" s="1"/>
  <c r="Q15" i="2"/>
  <c r="R15" i="2" s="1"/>
  <c r="S15" i="2" s="1"/>
  <c r="T15" i="2" s="1"/>
  <c r="U15" i="2" s="1"/>
  <c r="V15" i="2" s="1"/>
  <c r="X15" i="2" s="1"/>
  <c r="Y15" i="2" s="1"/>
  <c r="Z15" i="2" s="1"/>
  <c r="AA15" i="2" s="1"/>
  <c r="AB15" i="2" s="1"/>
  <c r="AC15" i="2" s="1"/>
</calcChain>
</file>

<file path=xl/sharedStrings.xml><?xml version="1.0" encoding="utf-8"?>
<sst xmlns="http://schemas.openxmlformats.org/spreadsheetml/2006/main" count="887" uniqueCount="240">
  <si>
    <t>PLAN DE PASSATION DES MARCHES</t>
  </si>
  <si>
    <t>Autorité contractante :</t>
  </si>
  <si>
    <t>Exercice budgétaire:</t>
  </si>
  <si>
    <t>Ordonnateur:</t>
  </si>
  <si>
    <t>LE MINISTRE</t>
  </si>
  <si>
    <t>Journaux  de publication  de référence et site Internet:</t>
  </si>
  <si>
    <t>Autorité approbatrice:</t>
  </si>
  <si>
    <t>MARCHES DE FOURNITURE SANS PRE QUALIFICATION</t>
  </si>
  <si>
    <t>IDENTIFICATION DU PROJET / MARCHE</t>
  </si>
  <si>
    <t xml:space="preserve"> Prévisions et Réalisations</t>
  </si>
  <si>
    <t>PHASE 1 : PROCEDURE D'APPEL D'OFFRES</t>
  </si>
  <si>
    <t>PHASE 2 : EVALUATION DES OFFRES</t>
  </si>
  <si>
    <t>PHASE 3 : CONCLUSION ET NOTIFICATION DU MARCHE</t>
  </si>
  <si>
    <t>Numéro</t>
  </si>
  <si>
    <t>Intitulé du Projet/Marché</t>
  </si>
  <si>
    <t>Montant Budget GNF</t>
  </si>
  <si>
    <t>Code Budget</t>
  </si>
  <si>
    <t>Type de Financement</t>
  </si>
  <si>
    <t xml:space="preserve">N° Appel d'Offres </t>
  </si>
  <si>
    <t>Méthodes de passation</t>
  </si>
  <si>
    <t>Elaboration du DAO</t>
  </si>
  <si>
    <t>Non Objection sur DAO</t>
  </si>
  <si>
    <t xml:space="preserve">Publication  AAO   </t>
  </si>
  <si>
    <t>Date limite dépôt Offres</t>
  </si>
  <si>
    <t>Ouverture /Evaluation des offres</t>
  </si>
  <si>
    <t>Non Objection sur Rap. d'Evaluation</t>
  </si>
  <si>
    <t>Publication attribution/Notification provisoire</t>
  </si>
  <si>
    <t>Mise en forme du projet de contrat</t>
  </si>
  <si>
    <t>Non Objection sur le projet de contrat</t>
  </si>
  <si>
    <t>Montant du Contrat en GNF</t>
  </si>
  <si>
    <t>Signature du marché</t>
  </si>
  <si>
    <t>Approbation du Contrat</t>
  </si>
  <si>
    <t>Enregistrement /Immatriculation du marché</t>
  </si>
  <si>
    <t>Notification du marché approuvé</t>
  </si>
  <si>
    <t>12 j</t>
  </si>
  <si>
    <t>3 j</t>
  </si>
  <si>
    <t>30 ou 45 j</t>
  </si>
  <si>
    <t>15 j</t>
  </si>
  <si>
    <t>7 j</t>
  </si>
  <si>
    <t>10 j</t>
  </si>
  <si>
    <t>3 ou 5 j</t>
  </si>
  <si>
    <t>BND</t>
  </si>
  <si>
    <t>Prévisions</t>
  </si>
  <si>
    <t>Réalisations</t>
  </si>
  <si>
    <t>Coût Total</t>
  </si>
  <si>
    <t>mois</t>
  </si>
  <si>
    <t>Approbation du plan de passation des marchés</t>
  </si>
  <si>
    <t>Autorité Approbatrice</t>
  </si>
  <si>
    <t>PTF : Partenaire Technique et Financier</t>
  </si>
  <si>
    <t>Mode de Passation</t>
  </si>
  <si>
    <t>Code Marché</t>
  </si>
  <si>
    <t>Nature de Marché</t>
  </si>
  <si>
    <t>TDR : Terme de référence</t>
  </si>
  <si>
    <t>AOO</t>
  </si>
  <si>
    <t>Appel d'Offres Ouvert</t>
  </si>
  <si>
    <t>Fournitures</t>
  </si>
  <si>
    <t>Budget National et Autres Financements Intérieurs</t>
  </si>
  <si>
    <t>JMP : Journal des Marchés Publics</t>
  </si>
  <si>
    <t>AOR</t>
  </si>
  <si>
    <t>Appel d'Offres Restreint</t>
  </si>
  <si>
    <t>Travaux</t>
  </si>
  <si>
    <t>FINEX</t>
  </si>
  <si>
    <t>Financement Extérieur</t>
  </si>
  <si>
    <t>DAO : Dossier d’Appel d’Offres</t>
  </si>
  <si>
    <t>RC</t>
  </si>
  <si>
    <t>Reconduction</t>
  </si>
  <si>
    <t>Prestations intellectuelles</t>
  </si>
  <si>
    <t>CONJOINT</t>
  </si>
  <si>
    <t>Financement Conjoint</t>
  </si>
  <si>
    <t>DP : Demande de Proposition</t>
  </si>
  <si>
    <t>ED</t>
  </si>
  <si>
    <t>Entente Directe</t>
  </si>
  <si>
    <t>Délégations de Service Public</t>
  </si>
  <si>
    <t>CPM : Commission de Passation des Marchés</t>
  </si>
  <si>
    <t>CR</t>
  </si>
  <si>
    <t>Consultation Restreinte</t>
  </si>
  <si>
    <t>DC</t>
  </si>
  <si>
    <t>JAO-HORAYA-ARMP</t>
  </si>
  <si>
    <t>PHASE 1 : PROCEDURE DE CONSULTATION</t>
  </si>
  <si>
    <t>PHASE 4 : EXECUTION DU MARCHE</t>
  </si>
  <si>
    <t xml:space="preserve">Elaboration du Dossier de Consultation </t>
  </si>
  <si>
    <t xml:space="preserve">ANO sur le Dossier de Consultation </t>
  </si>
  <si>
    <t xml:space="preserve">Transmission du Dossier de Consultation </t>
  </si>
  <si>
    <t xml:space="preserve">Ouverture /Evaluation des offres </t>
  </si>
  <si>
    <t>ANO sur le rapport d'évaluation</t>
  </si>
  <si>
    <t>Mise en forme du  contrat</t>
  </si>
  <si>
    <t>ANO sur le projet de contrat</t>
  </si>
  <si>
    <t>Montant du Contrat</t>
  </si>
  <si>
    <t>Signature et Approbation du Contrat</t>
  </si>
  <si>
    <t>Enregistrement /Immatriculation et notification du marché</t>
  </si>
  <si>
    <t>Date début travaux</t>
  </si>
  <si>
    <t>Date fin travaux</t>
  </si>
  <si>
    <t>5 j</t>
  </si>
  <si>
    <t>5 J</t>
  </si>
  <si>
    <t xml:space="preserve">ANO : Avis de Non Objection </t>
  </si>
  <si>
    <t xml:space="preserve"> </t>
  </si>
  <si>
    <t>IDENTIFICATION DU PROJET/MARCHE</t>
  </si>
  <si>
    <t xml:space="preserve">N° AMI </t>
  </si>
  <si>
    <t>Méthodes de paasation</t>
  </si>
  <si>
    <t>Date début Prestations</t>
  </si>
  <si>
    <t>Date de fin des prestations</t>
  </si>
  <si>
    <t>PHASE 1 : PROCEDURE DE PRESELECTION</t>
  </si>
  <si>
    <t>PHASE 2 : PROCEDURE DE SELECTION</t>
  </si>
  <si>
    <t>Montant budget GNF</t>
  </si>
  <si>
    <t>Préparation TDR et DP</t>
  </si>
  <si>
    <t>Non Objection sur TDR</t>
  </si>
  <si>
    <t>Publication Avis à Manifestation d'Interet (MI)</t>
  </si>
  <si>
    <t xml:space="preserve">Ouverture /Evaluation des MI </t>
  </si>
  <si>
    <t>Non Objection sur DP</t>
  </si>
  <si>
    <t>Envoi DP aux candidats de la liste restreinte</t>
  </si>
  <si>
    <t>Date limite de dépôt des propoditions (tech et finan)</t>
  </si>
  <si>
    <t>Ouverture /Evaluation des propositions techniques</t>
  </si>
  <si>
    <t>Non Objection sur rapport Prop. Techn.</t>
  </si>
  <si>
    <t>Ouverture /Evaluation des propositions financières</t>
  </si>
  <si>
    <t>Non Objection sur rapport combinée PT/PF</t>
  </si>
  <si>
    <t>Publication attribution      /Notification provisoire</t>
  </si>
  <si>
    <t xml:space="preserve"> Négociation et mise en forme du contrat</t>
  </si>
  <si>
    <t>Non Objection sur le contrat négocié</t>
  </si>
  <si>
    <t>15 J</t>
  </si>
  <si>
    <t>Le Ministre</t>
  </si>
  <si>
    <t>14 J</t>
  </si>
  <si>
    <t>3  j</t>
  </si>
  <si>
    <t>Liste des Signes et Abréviations</t>
  </si>
  <si>
    <t>AO</t>
  </si>
  <si>
    <t>Appel d'Offres</t>
  </si>
  <si>
    <t>Construction</t>
  </si>
  <si>
    <t>Budget National de Développement</t>
  </si>
  <si>
    <t>Travaux de Génie Civil</t>
  </si>
  <si>
    <t>GG</t>
  </si>
  <si>
    <t>Gré à Gré (En tente Directe)</t>
  </si>
  <si>
    <t>Fourniture courante</t>
  </si>
  <si>
    <t>Financement Conjoint (FINEX+BND)</t>
  </si>
  <si>
    <t>Fourniture d'Equipements</t>
  </si>
  <si>
    <t>9 j</t>
  </si>
  <si>
    <t>4 j</t>
  </si>
  <si>
    <t xml:space="preserve">                        MARCHES DE PRESTATIONS INTELLECTUELLES              </t>
  </si>
  <si>
    <t>MINISTERE DE LA JEUNESSE ET DES SPORTS</t>
  </si>
  <si>
    <t>MARCHES DE TRAVAUX  SANS PRE QUALIFICATION</t>
  </si>
  <si>
    <t>Date limite dépôt Offres/ouverture des plis</t>
  </si>
  <si>
    <t>MARCHES DE PRESTATIONS INTELLECTUELLES PAR DEMANDE DE COTATION</t>
  </si>
  <si>
    <t>PREALABLE</t>
  </si>
  <si>
    <t>PHASE 3: CONCLUSION ET NOTIFICATION DU MARCHE</t>
  </si>
  <si>
    <t>Montant budget en FC</t>
  </si>
  <si>
    <t>Elaboration des TDR</t>
  </si>
  <si>
    <t>Non Objection sur les TDR et la liste restreinte</t>
  </si>
  <si>
    <t>Envoi Lettres d'invitation</t>
  </si>
  <si>
    <t>Date limite dépôt des Propositions techniques et financières.</t>
  </si>
  <si>
    <t>Evaluation des Prop. Techn.</t>
  </si>
  <si>
    <t>Non Objection sur rapport PT</t>
  </si>
  <si>
    <t xml:space="preserve">Ouverture /Analyse de la proposition financière </t>
  </si>
  <si>
    <t>ANO sur le rapport combiné</t>
  </si>
  <si>
    <t xml:space="preserve"> Négociation et mise en forme  du contrat</t>
  </si>
  <si>
    <t>Signature  et Approbation du Contrat</t>
  </si>
  <si>
    <t>1 j</t>
  </si>
  <si>
    <t>5j</t>
  </si>
  <si>
    <t xml:space="preserve">1- JAO, 2- Horoya, 3- Démocrate, 4- Futuriste </t>
  </si>
  <si>
    <t>Pré-Imprimés (Cabinet)</t>
  </si>
  <si>
    <t>Documentation (Cabinet)</t>
  </si>
  <si>
    <t>Fournitures informatiques (DNEJ)</t>
  </si>
  <si>
    <t>Fournitures informatiques (SNNSOS)</t>
  </si>
  <si>
    <t>Autres fournitures de service (SMSI)</t>
  </si>
  <si>
    <t>Frais d'entretien et réparation matériel et mobilier (Cabinet)</t>
  </si>
  <si>
    <t>Autres frais de représentation et de manifestations)</t>
  </si>
  <si>
    <t>Frais d'entretien et réparation de matériel informatique (Cabinet)</t>
  </si>
  <si>
    <t>Construction des maisons des jeunes</t>
  </si>
  <si>
    <t>Aménag,Espace Multi-sports-multidiscipline</t>
  </si>
  <si>
    <t>Fournitures et petits matériels de bureau (DNEJ)</t>
  </si>
  <si>
    <t>Fournitures et petits matériels de bureau (SNIESES)</t>
  </si>
  <si>
    <t>Fournitures et petits matériels de bureau (BSD)</t>
  </si>
  <si>
    <t>Fourniture et petits matériel de bureau (SNNSA)</t>
  </si>
  <si>
    <t>Fourniture et petits matériels de bureau (DNJ)</t>
  </si>
  <si>
    <t>Fournitures et petits matériels de bureau (Cabinet)</t>
  </si>
  <si>
    <t>Fournitures informatiques (Cabinet service centraux)</t>
  </si>
  <si>
    <t>Fournitures informatiques (BSD service centraux)</t>
  </si>
  <si>
    <t>Fournitures informatiques (Inspection Générale)</t>
  </si>
  <si>
    <t>Fournitures informatiques (DNJASE service centraux)</t>
  </si>
  <si>
    <t>Nettoyage des locaux (Cabinet et les Directions)</t>
  </si>
  <si>
    <t>Loyers bureaux, Bâtiments administratifs(Cabinet)</t>
  </si>
  <si>
    <t>Habits uniformes (Services centraux)</t>
  </si>
  <si>
    <t>Formations, seminaires  (Cabinet)</t>
  </si>
  <si>
    <t>Cérémonies et réceptions (Services centraux)</t>
  </si>
  <si>
    <t>Manifestations sportives (Services centraux)</t>
  </si>
  <si>
    <t>Réunions et conférences (Cabinets et Directions)</t>
  </si>
  <si>
    <t>Acquisition Matériel et mobilier de bureau ( DNEJ)</t>
  </si>
  <si>
    <t>Acquisition Matériel et mobilier de bureau ( Cabinet services centraux)</t>
  </si>
  <si>
    <t xml:space="preserve"> Acquisition Matériels informatiques (SNISE)</t>
  </si>
  <si>
    <t>Acquisition Matériels et mobiliers de bureau (DNJ ASE)</t>
  </si>
  <si>
    <t>Acquisition Matériels et mobiliers de bureau (Inspection Générale)</t>
  </si>
  <si>
    <t>Acquisition Matériels et mobiliers de bureau ( Service National des Infrastructures)</t>
  </si>
  <si>
    <t>Acquisition Matériels informatiques (DNEJ)</t>
  </si>
  <si>
    <t>Acquisition Matériels informatiques (Cabinet Services centraux)</t>
  </si>
  <si>
    <t>Acquisition Matériels informatiques (BSD services centraux)</t>
  </si>
  <si>
    <t>Acquisition Matériels informatiques (DNJASE)</t>
  </si>
  <si>
    <t>Acquisition Matériels informatiques (DNJSE)</t>
  </si>
  <si>
    <t>Frais d'installation technique et agencement</t>
  </si>
  <si>
    <t>Acquisition Matériels techniques (Cabinet Services centraux)</t>
  </si>
  <si>
    <t>Organisation de la semaine mondiale de l'argent (FONIJ)</t>
  </si>
  <si>
    <t>Initiation des étudiants des institutions d'enseignement supérieur et techniq des 8 régions (FONIJ)</t>
  </si>
  <si>
    <t>Apprendre à entreprendre (FONIJ)</t>
  </si>
  <si>
    <t>Renforcement des  capacités des 39 agents du FONIJ (FONIJ)</t>
  </si>
  <si>
    <t>Rénovation Siège Ministère Jeunesse et de l'Emploi des jeunes</t>
  </si>
  <si>
    <t>Construction des Centres Sportifs et d'Insertion Socio-Professionnel pour les jeunes</t>
  </si>
  <si>
    <t xml:space="preserve">Rénovation et Extension du bâtiment de la DNEJ </t>
  </si>
  <si>
    <t>Projet COCAN 2025</t>
  </si>
  <si>
    <t>Construction Siège du Ministère des Sports, de la Culture et du Patrimoine Hist</t>
  </si>
  <si>
    <t>Programme d'Appui pour la Promotion de l'Emploi Jeune</t>
  </si>
  <si>
    <t>Programme de Pavage des Rues</t>
  </si>
  <si>
    <t>DGCMP</t>
  </si>
  <si>
    <t>Réalisations d'un bulletin périodique(semestriel la première année  puis trimestriel les années suivantes (ONJS)</t>
  </si>
  <si>
    <t>Identification des opportinuités d'emplois dans les 8régions administratives 2023-2024-2025 (ONJS)</t>
  </si>
  <si>
    <t>Renforcement des capacités des Agents et Points focaux de l'ONJS en techniques de collecte et d'analyse (Formations et Voyages d'études 2024-2025-2026)</t>
  </si>
  <si>
    <t>Réalisations et Mise à jour de la cartographie des interventions et des intervenants ds le domaine de la Jeunesse et actualisat des indicateurs sur les Jeunes 2024-2025-2026 (ONJS)</t>
  </si>
  <si>
    <t>Mise en place et renforcement de 362 Clubs U-Reporters ds les communes urbaines et rurales 2024-2025-2026 (ONJS)</t>
  </si>
  <si>
    <t>Organisation d'un Forum  national pour la prise en compte de l'Approche HIMO ds la réalisation (AGETIPE)</t>
  </si>
  <si>
    <t>Mise en place des incubateurs d'entreprises Agro Sylvo pastorales et halieutiques en Guinée (AGETIPE)</t>
  </si>
  <si>
    <t>Mobilisation, formation et déploiement de 600 volontaires pr le dévlppment communautaire (ANJS)</t>
  </si>
  <si>
    <t>Formation des anciens volontaires en Esprit d'Entreprise et en techniq de recherche (ANJS)</t>
  </si>
  <si>
    <t>Vulgarisation de la Politique Nationale du Volontariat (ANJS)</t>
  </si>
  <si>
    <t>Atelier de formation à l'esprit du volontariat et d'entreprise ds les Universités etc (ANJS)</t>
  </si>
  <si>
    <t>Organisation des Journées Ntionale et Inertnale des volontaires (ANJS)</t>
  </si>
  <si>
    <t>Démulplication de la formation sur la fabricat locale des équipements et matériels sportifs (FADES)</t>
  </si>
  <si>
    <t>Appui au renforcement des capacités qualifiantes de 60 encadreurs techniq et dirigeants sportifs (FADES)</t>
  </si>
  <si>
    <t>Appui au développement des compétences de 150 jeunes ds les métiers du sport (FADES)</t>
  </si>
  <si>
    <t>Identification, classification et promotion des sites de loisirs (FADES)</t>
  </si>
  <si>
    <t>Recrutement des agents administratifs de l'INJEPS</t>
  </si>
  <si>
    <t>Recrutement, formation et traitement des enseignants (INJEPS)</t>
  </si>
  <si>
    <t>Apport en équipements sportifs à 60 associations sportives ds les 4 régions naturelles (FADES)</t>
  </si>
  <si>
    <t>MARCHES DE FOURNITURE SANS REVUE PREALABLE PAR DNCMP/DEMANDE DE COTATION</t>
  </si>
  <si>
    <t>Formation de 700 jeunes à l'esprit d'entreprise et financement 385 micros projets (FONIJ)</t>
  </si>
  <si>
    <t>Organisation du vendredi de l'entrepreneuriat (FONIJ)</t>
  </si>
  <si>
    <t>Fournitures et petits matériels de bureau (Déconcent inter et ckry)</t>
  </si>
  <si>
    <t>Fourniture et petits matériels de bureau (Inspect Régionale de la Jeunesse)</t>
  </si>
  <si>
    <t>Fourniture et petits matérielS de bureau (Inspection Générale)</t>
  </si>
  <si>
    <t>Fournitures informatiques (SNISEE)</t>
  </si>
  <si>
    <t>Fournitures informatiques (Inspections Régionales)</t>
  </si>
  <si>
    <t>Acquisition Matériels et mobiliers de bureau ( Direct Préfect)</t>
  </si>
  <si>
    <t>Acquisition Matériels informatiques (Inspect Régionale)</t>
  </si>
  <si>
    <t>Acquisition Matériels informatiques (Direct Préfect)</t>
  </si>
  <si>
    <t>Fourniture et petits matériel de bureau (DNSAP)</t>
  </si>
  <si>
    <t>Fournitures informatiques (DNSAP)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</si>
</sst>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€_-;\-* #,##0\ _€_-;_-* &quot;-&quot;??\ _€_-;_-@_-"/>
    <numFmt numFmtId="165" formatCode="#,##0.00\ &quot;€&quot;"/>
    <numFmt numFmtId="166" formatCode="#,##0_ ;\-#,##0\ "/>
    <numFmt numFmtId="167" formatCode="#,##0\ _€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Bodoni MT Condensed"/>
      <family val="1"/>
    </font>
    <font>
      <sz val="18"/>
      <color theme="1"/>
      <name val="Calibri"/>
      <family val="2"/>
      <scheme val="minor"/>
    </font>
    <font>
      <b/>
      <sz val="14"/>
      <color indexed="9"/>
      <name val="Arial Narrow"/>
      <family val="2"/>
    </font>
    <font>
      <b/>
      <sz val="12"/>
      <name val="Bodoni MT Condensed"/>
      <family val="1"/>
    </font>
    <font>
      <b/>
      <sz val="11"/>
      <color rgb="FFFF0000"/>
      <name val="Bodoni MT Condensed"/>
      <family val="1"/>
    </font>
    <font>
      <sz val="18"/>
      <color theme="1"/>
      <name val="Bodoni MT Condensed"/>
      <family val="1"/>
    </font>
    <font>
      <sz val="12"/>
      <color theme="1"/>
      <name val="Bodoni MT Condensed"/>
      <family val="1"/>
    </font>
    <font>
      <sz val="12"/>
      <color indexed="9"/>
      <name val="Calibri"/>
      <family val="2"/>
    </font>
    <font>
      <sz val="12"/>
      <name val="Arial Narrow"/>
      <family val="2"/>
    </font>
    <font>
      <sz val="11"/>
      <color theme="1"/>
      <name val="Arial"/>
      <family val="2"/>
    </font>
    <font>
      <b/>
      <i/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1"/>
      <color rgb="FFFF0000"/>
      <name val="Arial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b/>
      <u/>
      <sz val="11"/>
      <color indexed="8"/>
      <name val="Arial"/>
      <family val="2"/>
    </font>
    <font>
      <b/>
      <sz val="11"/>
      <color indexed="9"/>
      <name val="Arial"/>
      <family val="2"/>
    </font>
    <font>
      <b/>
      <sz val="11"/>
      <name val="Arial"/>
      <family val="2"/>
    </font>
    <font>
      <b/>
      <sz val="11"/>
      <color indexed="62"/>
      <name val="Arial"/>
      <family val="2"/>
    </font>
    <font>
      <sz val="10"/>
      <color indexed="8"/>
      <name val="Arial Narrow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theme="1"/>
      <name val="Arial"/>
      <family val="2"/>
    </font>
    <font>
      <b/>
      <sz val="12"/>
      <color indexed="8"/>
      <name val="Arial"/>
      <family val="2"/>
    </font>
    <font>
      <b/>
      <sz val="10"/>
      <color rgb="FF00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8" tint="0.79998168889431442"/>
        <bgColor indexed="64"/>
      </patternFill>
    </fill>
  </fills>
  <borders count="1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theme="5"/>
      </right>
      <top style="medium">
        <color indexed="64"/>
      </top>
      <bottom style="medium">
        <color indexed="64"/>
      </bottom>
      <diagonal/>
    </border>
    <border>
      <left style="medium">
        <color theme="5"/>
      </left>
      <right style="medium">
        <color theme="5"/>
      </right>
      <top style="medium">
        <color indexed="64"/>
      </top>
      <bottom style="medium">
        <color indexed="64"/>
      </bottom>
      <diagonal/>
    </border>
    <border>
      <left style="medium">
        <color theme="5"/>
      </left>
      <right/>
      <top style="medium">
        <color indexed="64"/>
      </top>
      <bottom style="medium">
        <color indexed="64"/>
      </bottom>
      <diagonal/>
    </border>
    <border>
      <left style="medium">
        <color theme="5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theme="8"/>
      </right>
      <top style="medium">
        <color indexed="64"/>
      </top>
      <bottom/>
      <diagonal/>
    </border>
    <border>
      <left style="medium">
        <color theme="8"/>
      </left>
      <right/>
      <top style="medium">
        <color indexed="64"/>
      </top>
      <bottom style="medium">
        <color theme="8"/>
      </bottom>
      <diagonal/>
    </border>
    <border>
      <left/>
      <right/>
      <top style="medium">
        <color indexed="64"/>
      </top>
      <bottom style="medium">
        <color theme="8"/>
      </bottom>
      <diagonal/>
    </border>
    <border>
      <left/>
      <right style="medium">
        <color indexed="64"/>
      </right>
      <top style="medium">
        <color indexed="64"/>
      </top>
      <bottom style="medium">
        <color theme="8"/>
      </bottom>
      <diagonal/>
    </border>
    <border>
      <left style="medium">
        <color indexed="64"/>
      </left>
      <right/>
      <top style="medium">
        <color rgb="FFC0504D"/>
      </top>
      <bottom style="medium">
        <color rgb="FFC0504D"/>
      </bottom>
      <diagonal/>
    </border>
    <border>
      <left/>
      <right style="medium">
        <color theme="5"/>
      </right>
      <top style="medium">
        <color rgb="FFC0504D"/>
      </top>
      <bottom style="medium">
        <color rgb="FFC0504D"/>
      </bottom>
      <diagonal/>
    </border>
    <border>
      <left style="medium">
        <color theme="5"/>
      </left>
      <right/>
      <top style="thin">
        <color indexed="64"/>
      </top>
      <bottom style="medium">
        <color theme="5"/>
      </bottom>
      <diagonal/>
    </border>
    <border>
      <left/>
      <right/>
      <top style="thin">
        <color indexed="64"/>
      </top>
      <bottom style="medium">
        <color theme="5"/>
      </bottom>
      <diagonal/>
    </border>
    <border>
      <left/>
      <right style="medium">
        <color indexed="64"/>
      </right>
      <top style="thin">
        <color indexed="64"/>
      </top>
      <bottom style="medium">
        <color theme="5"/>
      </bottom>
      <diagonal/>
    </border>
    <border>
      <left style="medium">
        <color indexed="64"/>
      </left>
      <right/>
      <top/>
      <bottom style="medium">
        <color rgb="FF4BACC6"/>
      </bottom>
      <diagonal/>
    </border>
    <border>
      <left/>
      <right style="medium">
        <color theme="8"/>
      </right>
      <top/>
      <bottom style="medium">
        <color rgb="FF4BACC6"/>
      </bottom>
      <diagonal/>
    </border>
    <border>
      <left style="medium">
        <color theme="8"/>
      </left>
      <right/>
      <top style="medium">
        <color theme="8"/>
      </top>
      <bottom style="medium">
        <color theme="8"/>
      </bottom>
      <diagonal/>
    </border>
    <border>
      <left/>
      <right/>
      <top style="medium">
        <color theme="8"/>
      </top>
      <bottom style="medium">
        <color theme="8"/>
      </bottom>
      <diagonal/>
    </border>
    <border>
      <left/>
      <right style="medium">
        <color indexed="64"/>
      </right>
      <top style="medium">
        <color theme="8"/>
      </top>
      <bottom style="medium">
        <color theme="8"/>
      </bottom>
      <diagonal/>
    </border>
    <border>
      <left style="medium">
        <color indexed="64"/>
      </left>
      <right/>
      <top style="medium">
        <color rgb="FF4BACC6"/>
      </top>
      <bottom style="medium">
        <color rgb="FF4BACC6"/>
      </bottom>
      <diagonal/>
    </border>
    <border>
      <left/>
      <right style="medium">
        <color theme="5"/>
      </right>
      <top/>
      <bottom/>
      <diagonal/>
    </border>
    <border>
      <left style="medium">
        <color theme="5"/>
      </left>
      <right/>
      <top style="medium">
        <color theme="5"/>
      </top>
      <bottom style="medium">
        <color theme="5"/>
      </bottom>
      <diagonal/>
    </border>
    <border>
      <left/>
      <right/>
      <top style="medium">
        <color theme="5"/>
      </top>
      <bottom style="medium">
        <color theme="5"/>
      </bottom>
      <diagonal/>
    </border>
    <border>
      <left/>
      <right style="medium">
        <color indexed="64"/>
      </right>
      <top style="medium">
        <color theme="5"/>
      </top>
      <bottom style="medium">
        <color theme="5"/>
      </bottom>
      <diagonal/>
    </border>
    <border>
      <left/>
      <right style="medium">
        <color theme="8"/>
      </right>
      <top style="medium">
        <color rgb="FF4BACC6"/>
      </top>
      <bottom style="medium">
        <color rgb="FF4BACC6"/>
      </bottom>
      <diagonal/>
    </border>
    <border>
      <left style="medium">
        <color indexed="64"/>
      </left>
      <right/>
      <top style="medium">
        <color rgb="FF4BACC6"/>
      </top>
      <bottom style="medium">
        <color indexed="64"/>
      </bottom>
      <diagonal/>
    </border>
    <border>
      <left style="medium">
        <color theme="8"/>
      </left>
      <right/>
      <top style="medium">
        <color theme="8"/>
      </top>
      <bottom style="medium">
        <color indexed="64"/>
      </bottom>
      <diagonal/>
    </border>
    <border>
      <left/>
      <right/>
      <top style="medium">
        <color theme="8"/>
      </top>
      <bottom style="medium">
        <color indexed="64"/>
      </bottom>
      <diagonal/>
    </border>
    <border>
      <left/>
      <right style="medium">
        <color indexed="64"/>
      </right>
      <top style="medium">
        <color theme="8"/>
      </top>
      <bottom style="medium">
        <color indexed="64"/>
      </bottom>
      <diagonal/>
    </border>
    <border>
      <left/>
      <right style="medium">
        <color theme="8"/>
      </right>
      <top style="medium">
        <color rgb="FF4BACC6"/>
      </top>
      <bottom style="medium">
        <color indexed="64"/>
      </bottom>
      <diagonal/>
    </border>
    <border>
      <left style="medium">
        <color indexed="64"/>
      </left>
      <right/>
      <top style="medium">
        <color rgb="FFC0504D"/>
      </top>
      <bottom style="medium">
        <color indexed="64"/>
      </bottom>
      <diagonal/>
    </border>
    <border>
      <left/>
      <right style="medium">
        <color theme="5"/>
      </right>
      <top style="medium">
        <color rgb="FFC0504D"/>
      </top>
      <bottom style="medium">
        <color indexed="64"/>
      </bottom>
      <diagonal/>
    </border>
    <border>
      <left style="medium">
        <color theme="5"/>
      </left>
      <right/>
      <top style="medium">
        <color theme="5"/>
      </top>
      <bottom style="medium">
        <color indexed="64"/>
      </bottom>
      <diagonal/>
    </border>
    <border>
      <left/>
      <right/>
      <top style="medium">
        <color theme="5"/>
      </top>
      <bottom style="medium">
        <color indexed="64"/>
      </bottom>
      <diagonal/>
    </border>
    <border>
      <left/>
      <right style="medium">
        <color indexed="64"/>
      </right>
      <top style="medium">
        <color theme="5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rgb="FF4BACC6"/>
      </bottom>
      <diagonal/>
    </border>
    <border>
      <left style="medium">
        <color indexed="64"/>
      </left>
      <right/>
      <top style="medium">
        <color rgb="FF4BACC6"/>
      </top>
      <bottom/>
      <diagonal/>
    </border>
    <border>
      <left/>
      <right style="medium">
        <color theme="8"/>
      </right>
      <top style="medium">
        <color rgb="FF4BACC6"/>
      </top>
      <bottom/>
      <diagonal/>
    </border>
    <border>
      <left style="medium">
        <color theme="8"/>
      </left>
      <right/>
      <top style="medium">
        <color theme="8"/>
      </top>
      <bottom/>
      <diagonal/>
    </border>
    <border>
      <left/>
      <right/>
      <top style="medium">
        <color theme="8"/>
      </top>
      <bottom/>
      <diagonal/>
    </border>
    <border>
      <left/>
      <right style="medium">
        <color indexed="64"/>
      </right>
      <top style="medium">
        <color theme="8"/>
      </top>
      <bottom/>
      <diagonal/>
    </border>
    <border>
      <left/>
      <right style="medium">
        <color theme="8"/>
      </right>
      <top style="medium">
        <color indexed="64"/>
      </top>
      <bottom style="medium">
        <color indexed="64"/>
      </bottom>
      <diagonal/>
    </border>
    <border>
      <left style="medium">
        <color theme="8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20">
    <xf numFmtId="0" fontId="0" fillId="0" borderId="0" xfId="0"/>
    <xf numFmtId="0" fontId="0" fillId="0" borderId="0" xfId="0" applyAlignment="1">
      <alignment horizontal="center"/>
    </xf>
    <xf numFmtId="0" fontId="0" fillId="3" borderId="0" xfId="0" applyFill="1"/>
    <xf numFmtId="0" fontId="4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/>
    <xf numFmtId="0" fontId="13" fillId="3" borderId="0" xfId="0" applyFont="1" applyFill="1" applyAlignment="1"/>
    <xf numFmtId="0" fontId="12" fillId="3" borderId="0" xfId="0" applyFont="1" applyFill="1"/>
    <xf numFmtId="1" fontId="12" fillId="0" borderId="0" xfId="1" applyNumberFormat="1" applyFont="1"/>
    <xf numFmtId="0" fontId="12" fillId="0" borderId="0" xfId="0" applyFont="1" applyAlignment="1">
      <alignment horizontal="justify"/>
    </xf>
    <xf numFmtId="0" fontId="12" fillId="0" borderId="0" xfId="0" applyFont="1" applyAlignment="1">
      <alignment horizontal="center"/>
    </xf>
    <xf numFmtId="14" fontId="16" fillId="10" borderId="20" xfId="0" applyNumberFormat="1" applyFont="1" applyFill="1" applyBorder="1" applyAlignment="1">
      <alignment horizontal="center"/>
    </xf>
    <xf numFmtId="14" fontId="16" fillId="10" borderId="18" xfId="0" applyNumberFormat="1" applyFont="1" applyFill="1" applyBorder="1" applyAlignment="1">
      <alignment horizontal="center"/>
    </xf>
    <xf numFmtId="0" fontId="16" fillId="11" borderId="22" xfId="0" applyFont="1" applyFill="1" applyBorder="1" applyAlignment="1">
      <alignment horizontal="center"/>
    </xf>
    <xf numFmtId="0" fontId="16" fillId="11" borderId="1" xfId="0" applyFont="1" applyFill="1" applyBorder="1" applyAlignment="1">
      <alignment horizontal="center"/>
    </xf>
    <xf numFmtId="0" fontId="16" fillId="11" borderId="34" xfId="0" applyFont="1" applyFill="1" applyBorder="1" applyAlignment="1">
      <alignment horizontal="center"/>
    </xf>
    <xf numFmtId="0" fontId="13" fillId="0" borderId="0" xfId="0" applyFont="1" applyAlignment="1"/>
    <xf numFmtId="0" fontId="15" fillId="0" borderId="0" xfId="0" applyFont="1"/>
    <xf numFmtId="0" fontId="17" fillId="0" borderId="0" xfId="0" applyFont="1" applyAlignment="1">
      <alignment horizontal="center"/>
    </xf>
    <xf numFmtId="14" fontId="16" fillId="10" borderId="21" xfId="0" applyNumberFormat="1" applyFont="1" applyFill="1" applyBorder="1" applyAlignment="1">
      <alignment horizontal="center"/>
    </xf>
    <xf numFmtId="14" fontId="16" fillId="10" borderId="12" xfId="0" applyNumberFormat="1" applyFont="1" applyFill="1" applyBorder="1" applyAlignment="1">
      <alignment horizontal="center"/>
    </xf>
    <xf numFmtId="14" fontId="16" fillId="10" borderId="13" xfId="0" applyNumberFormat="1" applyFont="1" applyFill="1" applyBorder="1" applyAlignment="1">
      <alignment horizontal="center"/>
    </xf>
    <xf numFmtId="14" fontId="16" fillId="10" borderId="15" xfId="0" applyNumberFormat="1" applyFont="1" applyFill="1" applyBorder="1" applyAlignment="1">
      <alignment horizontal="center"/>
    </xf>
    <xf numFmtId="0" fontId="14" fillId="11" borderId="22" xfId="0" applyFont="1" applyFill="1" applyBorder="1" applyAlignment="1">
      <alignment horizontal="center"/>
    </xf>
    <xf numFmtId="0" fontId="16" fillId="11" borderId="2" xfId="0" applyFont="1" applyFill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17" fillId="3" borderId="0" xfId="0" applyFont="1" applyFill="1" applyAlignment="1">
      <alignment horizontal="center" vertical="center"/>
    </xf>
    <xf numFmtId="0" fontId="17" fillId="0" borderId="0" xfId="0" applyFont="1" applyAlignment="1">
      <alignment horizontal="center" vertical="center"/>
    </xf>
    <xf numFmtId="1" fontId="12" fillId="0" borderId="0" xfId="1" applyNumberFormat="1" applyFont="1" applyAlignment="1">
      <alignment horizontal="center"/>
    </xf>
    <xf numFmtId="0" fontId="19" fillId="0" borderId="0" xfId="0" applyFont="1" applyAlignment="1">
      <alignment horizontal="center"/>
    </xf>
    <xf numFmtId="165" fontId="12" fillId="0" borderId="0" xfId="1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14" fillId="0" borderId="0" xfId="0" applyFont="1"/>
    <xf numFmtId="1" fontId="14" fillId="0" borderId="0" xfId="1" applyNumberFormat="1" applyFont="1" applyAlignment="1"/>
    <xf numFmtId="0" fontId="14" fillId="0" borderId="0" xfId="0" applyFont="1" applyAlignment="1"/>
    <xf numFmtId="0" fontId="20" fillId="0" borderId="0" xfId="0" applyFont="1" applyAlignment="1"/>
    <xf numFmtId="0" fontId="14" fillId="2" borderId="1" xfId="0" applyFont="1" applyFill="1" applyBorder="1" applyAlignment="1">
      <alignment wrapText="1"/>
    </xf>
    <xf numFmtId="0" fontId="14" fillId="3" borderId="0" xfId="0" applyFont="1" applyFill="1" applyBorder="1" applyAlignment="1">
      <alignment horizontal="left" wrapText="1"/>
    </xf>
    <xf numFmtId="1" fontId="14" fillId="3" borderId="0" xfId="1" applyNumberFormat="1" applyFont="1" applyFill="1" applyBorder="1" applyAlignment="1">
      <alignment horizontal="left" wrapText="1"/>
    </xf>
    <xf numFmtId="0" fontId="22" fillId="8" borderId="18" xfId="0" applyFont="1" applyFill="1" applyBorder="1" applyAlignment="1">
      <alignment horizontal="center" vertical="center" wrapText="1"/>
    </xf>
    <xf numFmtId="0" fontId="22" fillId="8" borderId="19" xfId="0" applyFont="1" applyFill="1" applyBorder="1" applyAlignment="1">
      <alignment horizontal="center" vertical="center" wrapText="1"/>
    </xf>
    <xf numFmtId="0" fontId="22" fillId="8" borderId="20" xfId="0" applyFont="1" applyFill="1" applyBorder="1" applyAlignment="1">
      <alignment horizontal="center" vertical="center" wrapText="1"/>
    </xf>
    <xf numFmtId="0" fontId="22" fillId="8" borderId="21" xfId="0" applyFont="1" applyFill="1" applyBorder="1" applyAlignment="1">
      <alignment horizontal="center" vertical="center" wrapText="1"/>
    </xf>
    <xf numFmtId="0" fontId="22" fillId="8" borderId="22" xfId="0" applyFont="1" applyFill="1" applyBorder="1" applyAlignment="1">
      <alignment horizontal="center" vertical="center" wrapText="1"/>
    </xf>
    <xf numFmtId="0" fontId="22" fillId="8" borderId="1" xfId="0" applyFont="1" applyFill="1" applyBorder="1" applyAlignment="1">
      <alignment horizontal="center" vertical="center" wrapText="1"/>
    </xf>
    <xf numFmtId="0" fontId="22" fillId="8" borderId="2" xfId="0" applyFont="1" applyFill="1" applyBorder="1" applyAlignment="1">
      <alignment horizontal="center" vertical="center" wrapText="1"/>
    </xf>
    <xf numFmtId="3" fontId="23" fillId="9" borderId="24" xfId="0" applyNumberFormat="1" applyFont="1" applyFill="1" applyBorder="1" applyAlignment="1">
      <alignment horizontal="center"/>
    </xf>
    <xf numFmtId="0" fontId="23" fillId="9" borderId="28" xfId="0" applyFont="1" applyFill="1" applyBorder="1" applyAlignment="1">
      <alignment horizontal="center"/>
    </xf>
    <xf numFmtId="3" fontId="23" fillId="9" borderId="25" xfId="0" applyNumberFormat="1" applyFont="1" applyFill="1" applyBorder="1" applyAlignment="1">
      <alignment horizontal="center"/>
    </xf>
    <xf numFmtId="0" fontId="14" fillId="10" borderId="31" xfId="0" applyFont="1" applyFill="1" applyBorder="1" applyAlignment="1">
      <alignment horizontal="center" vertical="center"/>
    </xf>
    <xf numFmtId="14" fontId="16" fillId="10" borderId="32" xfId="0" applyNumberFormat="1" applyFont="1" applyFill="1" applyBorder="1" applyAlignment="1">
      <alignment horizontal="center"/>
    </xf>
    <xf numFmtId="14" fontId="16" fillId="10" borderId="19" xfId="0" applyNumberFormat="1" applyFont="1" applyFill="1" applyBorder="1" applyAlignment="1">
      <alignment horizontal="center"/>
    </xf>
    <xf numFmtId="14" fontId="16" fillId="3" borderId="32" xfId="0" applyNumberFormat="1" applyFont="1" applyFill="1" applyBorder="1" applyAlignment="1">
      <alignment horizontal="center"/>
    </xf>
    <xf numFmtId="0" fontId="14" fillId="11" borderId="35" xfId="0" applyFont="1" applyFill="1" applyBorder="1" applyAlignment="1">
      <alignment horizontal="center" vertical="center"/>
    </xf>
    <xf numFmtId="0" fontId="16" fillId="11" borderId="1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166" fontId="14" fillId="3" borderId="39" xfId="2" applyNumberFormat="1" applyFont="1" applyFill="1" applyBorder="1" applyAlignment="1">
      <alignment horizontal="center" vertical="center"/>
    </xf>
    <xf numFmtId="0" fontId="15" fillId="0" borderId="44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1" fontId="15" fillId="0" borderId="0" xfId="1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8" fillId="15" borderId="56" xfId="0" applyFont="1" applyFill="1" applyBorder="1" applyAlignment="1">
      <alignment horizontal="center" vertical="center" wrapText="1"/>
    </xf>
    <xf numFmtId="0" fontId="15" fillId="15" borderId="57" xfId="0" applyFont="1" applyFill="1" applyBorder="1" applyAlignment="1">
      <alignment horizontal="center" vertical="center" wrapText="1"/>
    </xf>
    <xf numFmtId="0" fontId="18" fillId="0" borderId="66" xfId="0" applyFont="1" applyBorder="1" applyAlignment="1">
      <alignment horizontal="center" vertical="center" wrapText="1"/>
    </xf>
    <xf numFmtId="0" fontId="18" fillId="15" borderId="30" xfId="0" applyFont="1" applyFill="1" applyBorder="1" applyAlignment="1">
      <alignment horizontal="center" vertical="center" wrapText="1"/>
    </xf>
    <xf numFmtId="0" fontId="15" fillId="15" borderId="67" xfId="0" applyFont="1" applyFill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0" fontId="18" fillId="0" borderId="72" xfId="0" applyFont="1" applyBorder="1" applyAlignment="1">
      <alignment horizontal="center" vertical="center" wrapText="1"/>
    </xf>
    <xf numFmtId="0" fontId="18" fillId="15" borderId="77" xfId="0" applyFont="1" applyFill="1" applyBorder="1" applyAlignment="1">
      <alignment horizontal="center" vertical="center" wrapText="1"/>
    </xf>
    <xf numFmtId="0" fontId="15" fillId="15" borderId="78" xfId="0" applyFont="1" applyFill="1" applyBorder="1" applyAlignment="1">
      <alignment horizontal="center" vertical="center" wrapText="1"/>
    </xf>
    <xf numFmtId="0" fontId="21" fillId="5" borderId="11" xfId="0" applyFont="1" applyFill="1" applyBorder="1" applyAlignment="1">
      <alignment horizontal="center" vertical="center" wrapText="1"/>
    </xf>
    <xf numFmtId="0" fontId="22" fillId="8" borderId="83" xfId="0" applyFont="1" applyFill="1" applyBorder="1" applyAlignment="1">
      <alignment horizontal="center" vertical="center" wrapText="1"/>
    </xf>
    <xf numFmtId="0" fontId="22" fillId="8" borderId="13" xfId="0" applyFont="1" applyFill="1" applyBorder="1" applyAlignment="1">
      <alignment horizontal="center" vertical="center" wrapText="1"/>
    </xf>
    <xf numFmtId="0" fontId="22" fillId="8" borderId="15" xfId="0" applyFont="1" applyFill="1" applyBorder="1" applyAlignment="1">
      <alignment horizontal="center" vertical="center" wrapText="1"/>
    </xf>
    <xf numFmtId="0" fontId="22" fillId="8" borderId="34" xfId="0" applyFont="1" applyFill="1" applyBorder="1" applyAlignment="1">
      <alignment horizontal="center" vertical="center" wrapText="1"/>
    </xf>
    <xf numFmtId="0" fontId="22" fillId="8" borderId="12" xfId="0" applyFont="1" applyFill="1" applyBorder="1" applyAlignment="1">
      <alignment horizontal="center" vertical="center" wrapText="1"/>
    </xf>
    <xf numFmtId="0" fontId="23" fillId="9" borderId="85" xfId="0" applyFont="1" applyFill="1" applyBorder="1" applyAlignment="1">
      <alignment horizontal="center"/>
    </xf>
    <xf numFmtId="0" fontId="23" fillId="9" borderId="27" xfId="0" applyFont="1" applyFill="1" applyBorder="1" applyAlignment="1">
      <alignment horizontal="center"/>
    </xf>
    <xf numFmtId="0" fontId="23" fillId="9" borderId="42" xfId="0" applyFont="1" applyFill="1" applyBorder="1" applyAlignment="1">
      <alignment horizontal="center"/>
    </xf>
    <xf numFmtId="0" fontId="23" fillId="9" borderId="23" xfId="0" applyFont="1" applyFill="1" applyBorder="1" applyAlignment="1">
      <alignment horizontal="center"/>
    </xf>
    <xf numFmtId="0" fontId="23" fillId="9" borderId="24" xfId="0" applyFont="1" applyFill="1" applyBorder="1" applyAlignment="1">
      <alignment horizontal="center"/>
    </xf>
    <xf numFmtId="3" fontId="22" fillId="9" borderId="24" xfId="0" applyNumberFormat="1" applyFont="1" applyFill="1" applyBorder="1" applyAlignment="1">
      <alignment horizontal="center"/>
    </xf>
    <xf numFmtId="0" fontId="22" fillId="9" borderId="25" xfId="0" applyFont="1" applyFill="1" applyBorder="1" applyAlignment="1">
      <alignment horizontal="center"/>
    </xf>
    <xf numFmtId="0" fontId="16" fillId="11" borderId="4" xfId="0" applyFont="1" applyFill="1" applyBorder="1" applyAlignment="1">
      <alignment horizontal="center"/>
    </xf>
    <xf numFmtId="0" fontId="16" fillId="11" borderId="20" xfId="0" applyFont="1" applyFill="1" applyBorder="1" applyAlignment="1">
      <alignment horizontal="center"/>
    </xf>
    <xf numFmtId="0" fontId="16" fillId="11" borderId="32" xfId="0" applyFont="1" applyFill="1" applyBorder="1" applyAlignment="1">
      <alignment horizontal="center"/>
    </xf>
    <xf numFmtId="0" fontId="16" fillId="11" borderId="18" xfId="0" applyFont="1" applyFill="1" applyBorder="1" applyAlignment="1">
      <alignment horizontal="center"/>
    </xf>
    <xf numFmtId="0" fontId="16" fillId="11" borderId="19" xfId="0" applyFont="1" applyFill="1" applyBorder="1" applyAlignment="1">
      <alignment horizontal="center"/>
    </xf>
    <xf numFmtId="0" fontId="14" fillId="11" borderId="38" xfId="0" applyFont="1" applyFill="1" applyBorder="1" applyAlignment="1">
      <alignment horizontal="center" vertical="center"/>
    </xf>
    <xf numFmtId="0" fontId="16" fillId="11" borderId="23" xfId="0" applyFont="1" applyFill="1" applyBorder="1" applyAlignment="1">
      <alignment horizontal="center"/>
    </xf>
    <xf numFmtId="0" fontId="16" fillId="11" borderId="28" xfId="0" applyFont="1" applyFill="1" applyBorder="1" applyAlignment="1">
      <alignment horizontal="center"/>
    </xf>
    <xf numFmtId="0" fontId="16" fillId="11" borderId="24" xfId="0" applyFont="1" applyFill="1" applyBorder="1" applyAlignment="1">
      <alignment horizontal="center"/>
    </xf>
    <xf numFmtId="0" fontId="16" fillId="11" borderId="25" xfId="0" applyFont="1" applyFill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4" fillId="0" borderId="6" xfId="0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6" fillId="8" borderId="27" xfId="0" applyFont="1" applyFill="1" applyBorder="1" applyAlignment="1">
      <alignment horizontal="center" vertical="center" wrapText="1"/>
    </xf>
    <xf numFmtId="0" fontId="13" fillId="3" borderId="0" xfId="0" applyFont="1" applyFill="1" applyAlignment="1">
      <alignment vertical="center"/>
    </xf>
    <xf numFmtId="0" fontId="22" fillId="8" borderId="14" xfId="0" applyFont="1" applyFill="1" applyBorder="1" applyAlignment="1">
      <alignment horizontal="center" vertical="center" wrapText="1"/>
    </xf>
    <xf numFmtId="0" fontId="23" fillId="9" borderId="25" xfId="0" applyFont="1" applyFill="1" applyBorder="1" applyAlignment="1">
      <alignment horizontal="center"/>
    </xf>
    <xf numFmtId="0" fontId="23" fillId="9" borderId="89" xfId="0" applyFont="1" applyFill="1" applyBorder="1" applyAlignment="1">
      <alignment horizontal="center"/>
    </xf>
    <xf numFmtId="3" fontId="23" fillId="9" borderId="36" xfId="0" applyNumberFormat="1" applyFont="1" applyFill="1" applyBorder="1" applyAlignment="1">
      <alignment horizontal="center"/>
    </xf>
    <xf numFmtId="0" fontId="23" fillId="9" borderId="36" xfId="0" applyFont="1" applyFill="1" applyBorder="1" applyAlignment="1">
      <alignment horizontal="center"/>
    </xf>
    <xf numFmtId="0" fontId="14" fillId="10" borderId="33" xfId="0" applyFont="1" applyFill="1" applyBorder="1" applyAlignment="1">
      <alignment horizontal="center" vertical="center"/>
    </xf>
    <xf numFmtId="0" fontId="18" fillId="15" borderId="97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wrapText="1"/>
    </xf>
    <xf numFmtId="0" fontId="6" fillId="8" borderId="8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5" fillId="0" borderId="0" xfId="0" applyFont="1"/>
    <xf numFmtId="0" fontId="26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8" fillId="15" borderId="72" xfId="0" applyFont="1" applyFill="1" applyBorder="1" applyAlignment="1">
      <alignment horizontal="center" vertical="center" wrapText="1"/>
    </xf>
    <xf numFmtId="0" fontId="18" fillId="15" borderId="76" xfId="0" applyFont="1" applyFill="1" applyBorder="1" applyAlignment="1">
      <alignment horizontal="center" vertical="center" wrapText="1"/>
    </xf>
    <xf numFmtId="0" fontId="18" fillId="15" borderId="66" xfId="0" applyFont="1" applyFill="1" applyBorder="1" applyAlignment="1">
      <alignment horizontal="center" vertical="center" wrapText="1"/>
    </xf>
    <xf numFmtId="0" fontId="18" fillId="15" borderId="71" xfId="0" applyFont="1" applyFill="1" applyBorder="1" applyAlignment="1">
      <alignment horizontal="center" vertical="center" wrapText="1"/>
    </xf>
    <xf numFmtId="0" fontId="18" fillId="14" borderId="53" xfId="0" applyFont="1" applyFill="1" applyBorder="1" applyAlignment="1">
      <alignment horizontal="center" vertical="center" wrapText="1"/>
    </xf>
    <xf numFmtId="0" fontId="18" fillId="14" borderId="54" xfId="0" applyFont="1" applyFill="1" applyBorder="1" applyAlignment="1">
      <alignment horizontal="center" vertical="center" wrapText="1"/>
    </xf>
    <xf numFmtId="0" fontId="18" fillId="14" borderId="55" xfId="0" applyFont="1" applyFill="1" applyBorder="1" applyAlignment="1">
      <alignment horizontal="center" vertical="center" wrapText="1"/>
    </xf>
    <xf numFmtId="0" fontId="18" fillId="15" borderId="61" xfId="0" applyFont="1" applyFill="1" applyBorder="1" applyAlignment="1">
      <alignment horizontal="center" vertical="center" wrapText="1"/>
    </xf>
    <xf numFmtId="0" fontId="18" fillId="15" borderId="62" xfId="0" applyFont="1" applyFill="1" applyBorder="1" applyAlignment="1">
      <alignment horizontal="center" vertical="center" wrapText="1"/>
    </xf>
    <xf numFmtId="0" fontId="15" fillId="14" borderId="49" xfId="0" applyFont="1" applyFill="1" applyBorder="1" applyAlignment="1">
      <alignment horizontal="center" vertical="center" wrapText="1"/>
    </xf>
    <xf numFmtId="0" fontId="15" fillId="14" borderId="52" xfId="0" applyFont="1" applyFill="1" applyBorder="1" applyAlignment="1">
      <alignment horizontal="center" vertical="center" wrapText="1"/>
    </xf>
    <xf numFmtId="0" fontId="14" fillId="6" borderId="8" xfId="0" applyFont="1" applyFill="1" applyBorder="1" applyAlignment="1">
      <alignment horizontal="center" vertical="center" wrapText="1"/>
    </xf>
    <xf numFmtId="0" fontId="22" fillId="8" borderId="84" xfId="0" applyFont="1" applyFill="1" applyBorder="1" applyAlignment="1">
      <alignment horizontal="center" vertical="center" wrapText="1"/>
    </xf>
    <xf numFmtId="0" fontId="22" fillId="8" borderId="1" xfId="0" applyFont="1" applyFill="1" applyBorder="1" applyAlignment="1">
      <alignment horizontal="center" vertical="center" wrapText="1"/>
    </xf>
    <xf numFmtId="0" fontId="22" fillId="8" borderId="1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22" fillId="8" borderId="88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6" fillId="3" borderId="0" xfId="0" applyFont="1" applyFill="1" applyAlignment="1">
      <alignment vertical="center" wrapText="1"/>
    </xf>
    <xf numFmtId="0" fontId="12" fillId="3" borderId="0" xfId="0" applyFont="1" applyFill="1" applyAlignment="1">
      <alignment vertical="center" wrapText="1"/>
    </xf>
    <xf numFmtId="0" fontId="13" fillId="0" borderId="0" xfId="0" applyFont="1" applyAlignment="1">
      <alignment vertical="center" wrapText="1"/>
    </xf>
    <xf numFmtId="0" fontId="12" fillId="0" borderId="0" xfId="0" applyFont="1" applyAlignment="1">
      <alignment wrapText="1"/>
    </xf>
    <xf numFmtId="3" fontId="12" fillId="0" borderId="0" xfId="0" applyNumberFormat="1" applyFont="1"/>
    <xf numFmtId="0" fontId="14" fillId="3" borderId="0" xfId="0" applyFont="1" applyFill="1"/>
    <xf numFmtId="0" fontId="14" fillId="3" borderId="0" xfId="0" applyFont="1" applyFill="1" applyAlignment="1"/>
    <xf numFmtId="0" fontId="20" fillId="3" borderId="0" xfId="0" applyFont="1" applyFill="1" applyAlignment="1"/>
    <xf numFmtId="0" fontId="22" fillId="3" borderId="0" xfId="0" applyFont="1" applyFill="1" applyBorder="1" applyAlignment="1">
      <alignment horizontal="center" vertical="center" wrapText="1"/>
    </xf>
    <xf numFmtId="0" fontId="23" fillId="3" borderId="0" xfId="0" applyFont="1" applyFill="1" applyBorder="1" applyAlignment="1">
      <alignment horizontal="center"/>
    </xf>
    <xf numFmtId="0" fontId="14" fillId="7" borderId="17" xfId="0" applyFont="1" applyFill="1" applyBorder="1" applyAlignment="1">
      <alignment horizontal="center" vertical="center" textRotation="90" wrapText="1"/>
    </xf>
    <xf numFmtId="0" fontId="22" fillId="8" borderId="8" xfId="0" applyFont="1" applyFill="1" applyBorder="1" applyAlignment="1">
      <alignment horizontal="center" vertical="center" wrapText="1"/>
    </xf>
    <xf numFmtId="0" fontId="22" fillId="8" borderId="109" xfId="0" applyFont="1" applyFill="1" applyBorder="1" applyAlignment="1">
      <alignment horizontal="center" vertical="center" wrapText="1"/>
    </xf>
    <xf numFmtId="0" fontId="22" fillId="8" borderId="26" xfId="0" applyFont="1" applyFill="1" applyBorder="1" applyAlignment="1">
      <alignment horizontal="center" vertical="center" wrapText="1"/>
    </xf>
    <xf numFmtId="0" fontId="22" fillId="8" borderId="40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vertical="center"/>
    </xf>
    <xf numFmtId="3" fontId="23" fillId="9" borderId="108" xfId="0" applyNumberFormat="1" applyFont="1" applyFill="1" applyBorder="1" applyAlignment="1">
      <alignment horizontal="center"/>
    </xf>
    <xf numFmtId="0" fontId="14" fillId="10" borderId="93" xfId="0" applyFont="1" applyFill="1" applyBorder="1" applyAlignment="1">
      <alignment horizontal="center" vertical="center"/>
    </xf>
    <xf numFmtId="0" fontId="14" fillId="11" borderId="3" xfId="0" applyFont="1" applyFill="1" applyBorder="1" applyAlignment="1">
      <alignment horizontal="center" vertical="center"/>
    </xf>
    <xf numFmtId="3" fontId="16" fillId="10" borderId="36" xfId="0" applyNumberFormat="1" applyFont="1" applyFill="1" applyBorder="1" applyAlignment="1">
      <alignment vertical="center"/>
    </xf>
    <xf numFmtId="3" fontId="16" fillId="10" borderId="90" xfId="0" applyNumberFormat="1" applyFont="1" applyFill="1" applyBorder="1" applyAlignment="1">
      <alignment vertical="center"/>
    </xf>
    <xf numFmtId="0" fontId="14" fillId="6" borderId="8" xfId="0" applyFont="1" applyFill="1" applyBorder="1" applyAlignment="1">
      <alignment horizontal="center" vertical="center" wrapText="1"/>
    </xf>
    <xf numFmtId="0" fontId="14" fillId="6" borderId="26" xfId="0" applyFont="1" applyFill="1" applyBorder="1" applyAlignment="1">
      <alignment horizontal="center" vertical="center" wrapText="1"/>
    </xf>
    <xf numFmtId="0" fontId="21" fillId="5" borderId="49" xfId="0" applyFont="1" applyFill="1" applyBorder="1" applyAlignment="1">
      <alignment horizontal="center" vertical="center" wrapText="1"/>
    </xf>
    <xf numFmtId="0" fontId="22" fillId="8" borderId="12" xfId="0" applyFont="1" applyFill="1" applyBorder="1" applyAlignment="1">
      <alignment horizontal="center" vertical="center" wrapText="1"/>
    </xf>
    <xf numFmtId="0" fontId="22" fillId="8" borderId="88" xfId="0" applyFont="1" applyFill="1" applyBorder="1" applyAlignment="1">
      <alignment horizontal="center" vertical="center" wrapText="1"/>
    </xf>
    <xf numFmtId="14" fontId="16" fillId="10" borderId="18" xfId="0" applyNumberFormat="1" applyFont="1" applyFill="1" applyBorder="1" applyAlignment="1">
      <alignment horizontal="center"/>
    </xf>
    <xf numFmtId="0" fontId="22" fillId="8" borderId="15" xfId="0" applyFont="1" applyFill="1" applyBorder="1" applyAlignment="1">
      <alignment horizontal="center" vertical="center" wrapText="1"/>
    </xf>
    <xf numFmtId="0" fontId="16" fillId="11" borderId="21" xfId="0" applyFont="1" applyFill="1" applyBorder="1" applyAlignment="1">
      <alignment horizontal="center"/>
    </xf>
    <xf numFmtId="0" fontId="16" fillId="11" borderId="112" xfId="0" applyFont="1" applyFill="1" applyBorder="1" applyAlignment="1">
      <alignment horizontal="center"/>
    </xf>
    <xf numFmtId="14" fontId="16" fillId="10" borderId="93" xfId="0" applyNumberFormat="1" applyFont="1" applyFill="1" applyBorder="1" applyAlignment="1">
      <alignment horizontal="center"/>
    </xf>
    <xf numFmtId="14" fontId="16" fillId="10" borderId="34" xfId="0" applyNumberFormat="1" applyFont="1" applyFill="1" applyBorder="1" applyAlignment="1">
      <alignment horizontal="center"/>
    </xf>
    <xf numFmtId="0" fontId="14" fillId="11" borderId="114" xfId="0" applyFont="1" applyFill="1" applyBorder="1" applyAlignment="1">
      <alignment horizontal="center" vertical="center"/>
    </xf>
    <xf numFmtId="14" fontId="16" fillId="10" borderId="22" xfId="0" applyNumberFormat="1" applyFont="1" applyFill="1" applyBorder="1" applyAlignment="1">
      <alignment horizontal="center"/>
    </xf>
    <xf numFmtId="0" fontId="16" fillId="0" borderId="32" xfId="0" applyFont="1" applyFill="1" applyBorder="1" applyAlignment="1">
      <alignment horizontal="center"/>
    </xf>
    <xf numFmtId="0" fontId="16" fillId="11" borderId="37" xfId="0" applyFont="1" applyFill="1" applyBorder="1" applyAlignment="1">
      <alignment horizontal="center"/>
    </xf>
    <xf numFmtId="14" fontId="16" fillId="10" borderId="37" xfId="0" applyNumberFormat="1" applyFont="1" applyFill="1" applyBorder="1" applyAlignment="1">
      <alignment horizontal="center"/>
    </xf>
    <xf numFmtId="14" fontId="16" fillId="10" borderId="95" xfId="0" applyNumberFormat="1" applyFont="1" applyFill="1" applyBorder="1" applyAlignment="1">
      <alignment horizontal="center"/>
    </xf>
    <xf numFmtId="0" fontId="22" fillId="8" borderId="1" xfId="0" applyFont="1" applyFill="1" applyBorder="1" applyAlignment="1">
      <alignment horizontal="center" vertical="center" wrapText="1"/>
    </xf>
    <xf numFmtId="0" fontId="14" fillId="11" borderId="20" xfId="0" applyFont="1" applyFill="1" applyBorder="1" applyAlignment="1">
      <alignment horizontal="center"/>
    </xf>
    <xf numFmtId="0" fontId="16" fillId="0" borderId="18" xfId="0" applyFont="1" applyFill="1" applyBorder="1" applyAlignment="1">
      <alignment horizontal="center"/>
    </xf>
    <xf numFmtId="0" fontId="14" fillId="7" borderId="94" xfId="0" applyFont="1" applyFill="1" applyBorder="1" applyAlignment="1">
      <alignment horizontal="center" vertical="center" textRotation="90" wrapText="1"/>
    </xf>
    <xf numFmtId="3" fontId="22" fillId="9" borderId="23" xfId="0" applyNumberFormat="1" applyFont="1" applyFill="1" applyBorder="1" applyAlignment="1">
      <alignment horizontal="center"/>
    </xf>
    <xf numFmtId="0" fontId="12" fillId="0" borderId="30" xfId="0" applyFont="1" applyBorder="1"/>
    <xf numFmtId="14" fontId="16" fillId="10" borderId="84" xfId="0" applyNumberFormat="1" applyFont="1" applyFill="1" applyBorder="1" applyAlignment="1">
      <alignment horizontal="center"/>
    </xf>
    <xf numFmtId="3" fontId="22" fillId="9" borderId="25" xfId="0" applyNumberFormat="1" applyFont="1" applyFill="1" applyBorder="1" applyAlignment="1">
      <alignment horizontal="center"/>
    </xf>
    <xf numFmtId="0" fontId="22" fillId="9" borderId="28" xfId="0" applyFont="1" applyFill="1" applyBorder="1" applyAlignment="1">
      <alignment horizontal="center"/>
    </xf>
    <xf numFmtId="0" fontId="22" fillId="8" borderId="114" xfId="0" applyFont="1" applyFill="1" applyBorder="1" applyAlignment="1">
      <alignment horizontal="center" vertical="center" wrapText="1"/>
    </xf>
    <xf numFmtId="0" fontId="12" fillId="0" borderId="0" xfId="0" applyFont="1" applyBorder="1"/>
    <xf numFmtId="0" fontId="16" fillId="11" borderId="36" xfId="0" applyFont="1" applyFill="1" applyBorder="1" applyAlignment="1">
      <alignment horizontal="center"/>
    </xf>
    <xf numFmtId="0" fontId="16" fillId="11" borderId="89" xfId="0" applyFont="1" applyFill="1" applyBorder="1" applyAlignment="1">
      <alignment horizontal="center"/>
    </xf>
    <xf numFmtId="14" fontId="16" fillId="10" borderId="4" xfId="0" applyNumberFormat="1" applyFont="1" applyFill="1" applyBorder="1" applyAlignment="1">
      <alignment horizontal="center"/>
    </xf>
    <xf numFmtId="0" fontId="14" fillId="0" borderId="91" xfId="0" applyFont="1" applyFill="1" applyBorder="1" applyAlignment="1">
      <alignment horizontal="center" vertical="center"/>
    </xf>
    <xf numFmtId="0" fontId="22" fillId="8" borderId="112" xfId="0" applyFont="1" applyFill="1" applyBorder="1" applyAlignment="1">
      <alignment horizontal="center" vertical="center" wrapText="1"/>
    </xf>
    <xf numFmtId="0" fontId="14" fillId="0" borderId="116" xfId="0" applyFont="1" applyFill="1" applyBorder="1" applyAlignment="1">
      <alignment horizontal="center" vertical="center"/>
    </xf>
    <xf numFmtId="0" fontId="14" fillId="10" borderId="115" xfId="0" applyFont="1" applyFill="1" applyBorder="1" applyAlignment="1">
      <alignment horizontal="center" vertical="center"/>
    </xf>
    <xf numFmtId="0" fontId="14" fillId="10" borderId="110" xfId="0" applyFont="1" applyFill="1" applyBorder="1" applyAlignment="1">
      <alignment horizontal="center" vertical="center"/>
    </xf>
    <xf numFmtId="0" fontId="14" fillId="0" borderId="16" xfId="0" applyFont="1" applyFill="1" applyBorder="1" applyAlignment="1">
      <alignment horizontal="center" vertical="center"/>
    </xf>
    <xf numFmtId="0" fontId="22" fillId="8" borderId="3" xfId="0" applyFont="1" applyFill="1" applyBorder="1" applyAlignment="1">
      <alignment horizontal="center" vertical="center" wrapText="1"/>
    </xf>
    <xf numFmtId="0" fontId="16" fillId="11" borderId="86" xfId="0" applyFont="1" applyFill="1" applyBorder="1" applyAlignment="1">
      <alignment horizontal="center"/>
    </xf>
    <xf numFmtId="0" fontId="16" fillId="11" borderId="107" xfId="0" applyFont="1" applyFill="1" applyBorder="1" applyAlignment="1">
      <alignment horizontal="center"/>
    </xf>
    <xf numFmtId="14" fontId="16" fillId="10" borderId="18" xfId="0" applyNumberFormat="1" applyFont="1" applyFill="1" applyBorder="1" applyAlignment="1">
      <alignment horizontal="center"/>
    </xf>
    <xf numFmtId="14" fontId="16" fillId="10" borderId="1" xfId="0" applyNumberFormat="1" applyFont="1" applyFill="1" applyBorder="1" applyAlignment="1">
      <alignment horizontal="center"/>
    </xf>
    <xf numFmtId="0" fontId="16" fillId="11" borderId="4" xfId="0" applyFont="1" applyFill="1" applyBorder="1" applyAlignment="1">
      <alignment horizontal="center" vertical="center"/>
    </xf>
    <xf numFmtId="0" fontId="16" fillId="11" borderId="29" xfId="0" applyFont="1" applyFill="1" applyBorder="1" applyAlignment="1">
      <alignment horizontal="center"/>
    </xf>
    <xf numFmtId="0" fontId="24" fillId="11" borderId="1" xfId="0" applyFont="1" applyFill="1" applyBorder="1" applyAlignment="1">
      <alignment horizontal="center"/>
    </xf>
    <xf numFmtId="0" fontId="24" fillId="11" borderId="3" xfId="0" applyFont="1" applyFill="1" applyBorder="1" applyAlignment="1">
      <alignment horizontal="center"/>
    </xf>
    <xf numFmtId="0" fontId="22" fillId="8" borderId="4" xfId="0" applyFont="1" applyFill="1" applyBorder="1" applyAlignment="1">
      <alignment horizontal="center" vertical="center" wrapText="1"/>
    </xf>
    <xf numFmtId="0" fontId="22" fillId="8" borderId="32" xfId="0" applyFont="1" applyFill="1" applyBorder="1" applyAlignment="1">
      <alignment horizontal="center" vertical="center" wrapText="1"/>
    </xf>
    <xf numFmtId="14" fontId="16" fillId="10" borderId="35" xfId="0" applyNumberFormat="1" applyFont="1" applyFill="1" applyBorder="1" applyAlignment="1">
      <alignment horizontal="center"/>
    </xf>
    <xf numFmtId="0" fontId="14" fillId="11" borderId="4" xfId="0" applyFont="1" applyFill="1" applyBorder="1" applyAlignment="1">
      <alignment horizontal="center"/>
    </xf>
    <xf numFmtId="14" fontId="16" fillId="10" borderId="90" xfId="0" applyNumberFormat="1" applyFont="1" applyFill="1" applyBorder="1" applyAlignment="1">
      <alignment horizontal="center"/>
    </xf>
    <xf numFmtId="3" fontId="14" fillId="3" borderId="7" xfId="0" applyNumberFormat="1" applyFont="1" applyFill="1" applyBorder="1" applyAlignment="1">
      <alignment horizontal="center" vertical="center"/>
    </xf>
    <xf numFmtId="14" fontId="16" fillId="10" borderId="18" xfId="0" applyNumberFormat="1" applyFont="1" applyFill="1" applyBorder="1" applyAlignment="1">
      <alignment horizontal="center"/>
    </xf>
    <xf numFmtId="0" fontId="16" fillId="11" borderId="108" xfId="0" applyFont="1" applyFill="1" applyBorder="1" applyAlignment="1">
      <alignment horizontal="center"/>
    </xf>
    <xf numFmtId="0" fontId="16" fillId="11" borderId="95" xfId="0" applyFont="1" applyFill="1" applyBorder="1" applyAlignment="1">
      <alignment horizontal="center"/>
    </xf>
    <xf numFmtId="0" fontId="22" fillId="8" borderId="1" xfId="0" applyFont="1" applyFill="1" applyBorder="1" applyAlignment="1">
      <alignment horizontal="center" vertical="center" wrapText="1"/>
    </xf>
    <xf numFmtId="0" fontId="22" fillId="8" borderId="90" xfId="0" applyFont="1" applyFill="1" applyBorder="1" applyAlignment="1">
      <alignment horizontal="center" vertical="center" wrapText="1"/>
    </xf>
    <xf numFmtId="0" fontId="12" fillId="0" borderId="10" xfId="0" applyFont="1" applyBorder="1"/>
    <xf numFmtId="14" fontId="16" fillId="10" borderId="18" xfId="0" applyNumberFormat="1" applyFont="1" applyFill="1" applyBorder="1" applyAlignment="1">
      <alignment horizontal="center"/>
    </xf>
    <xf numFmtId="0" fontId="14" fillId="10" borderId="118" xfId="0" applyFont="1" applyFill="1" applyBorder="1" applyAlignment="1">
      <alignment horizontal="center" vertical="center"/>
    </xf>
    <xf numFmtId="0" fontId="14" fillId="10" borderId="29" xfId="0" applyFont="1" applyFill="1" applyBorder="1" applyAlignment="1">
      <alignment horizontal="center" vertical="center"/>
    </xf>
    <xf numFmtId="14" fontId="16" fillId="10" borderId="2" xfId="0" applyNumberFormat="1" applyFont="1" applyFill="1" applyBorder="1" applyAlignment="1">
      <alignment horizontal="center"/>
    </xf>
    <xf numFmtId="0" fontId="14" fillId="10" borderId="35" xfId="0" applyFont="1" applyFill="1" applyBorder="1" applyAlignment="1">
      <alignment horizontal="center" vertical="center"/>
    </xf>
    <xf numFmtId="0" fontId="14" fillId="16" borderId="35" xfId="0" applyFont="1" applyFill="1" applyBorder="1" applyAlignment="1">
      <alignment horizontal="center" vertical="center"/>
    </xf>
    <xf numFmtId="0" fontId="14" fillId="16" borderId="29" xfId="0" applyFont="1" applyFill="1" applyBorder="1" applyAlignment="1">
      <alignment horizontal="center" vertical="center"/>
    </xf>
    <xf numFmtId="0" fontId="22" fillId="8" borderId="31" xfId="0" applyFont="1" applyFill="1" applyBorder="1" applyAlignment="1">
      <alignment horizontal="center" vertical="center" wrapText="1"/>
    </xf>
    <xf numFmtId="0" fontId="22" fillId="8" borderId="16" xfId="0" applyFont="1" applyFill="1" applyBorder="1" applyAlignment="1">
      <alignment horizontal="center" vertical="center" wrapText="1"/>
    </xf>
    <xf numFmtId="0" fontId="22" fillId="8" borderId="106" xfId="0" applyFont="1" applyFill="1" applyBorder="1" applyAlignment="1">
      <alignment horizontal="center" vertical="center" wrapText="1"/>
    </xf>
    <xf numFmtId="0" fontId="22" fillId="8" borderId="96" xfId="0" applyFont="1" applyFill="1" applyBorder="1" applyAlignment="1">
      <alignment horizontal="center" vertical="center" wrapText="1"/>
    </xf>
    <xf numFmtId="0" fontId="22" fillId="8" borderId="36" xfId="0" applyFont="1" applyFill="1" applyBorder="1" applyAlignment="1">
      <alignment horizontal="center" vertical="center" wrapText="1"/>
    </xf>
    <xf numFmtId="0" fontId="22" fillId="8" borderId="0" xfId="0" applyFont="1" applyFill="1" applyBorder="1" applyAlignment="1">
      <alignment horizontal="center" vertical="center" wrapText="1"/>
    </xf>
    <xf numFmtId="0" fontId="22" fillId="8" borderId="95" xfId="0" applyFont="1" applyFill="1" applyBorder="1" applyAlignment="1">
      <alignment horizontal="center" vertical="center" wrapText="1"/>
    </xf>
    <xf numFmtId="0" fontId="12" fillId="0" borderId="105" xfId="0" applyFont="1" applyBorder="1"/>
    <xf numFmtId="0" fontId="23" fillId="9" borderId="111" xfId="0" applyFont="1" applyFill="1" applyBorder="1" applyAlignment="1">
      <alignment horizontal="center"/>
    </xf>
    <xf numFmtId="0" fontId="24" fillId="11" borderId="36" xfId="0" applyFont="1" applyFill="1" applyBorder="1" applyAlignment="1">
      <alignment horizontal="center"/>
    </xf>
    <xf numFmtId="3" fontId="22" fillId="9" borderId="108" xfId="0" applyNumberFormat="1" applyFont="1" applyFill="1" applyBorder="1" applyAlignment="1">
      <alignment horizontal="center"/>
    </xf>
    <xf numFmtId="0" fontId="19" fillId="9" borderId="24" xfId="0" applyFont="1" applyFill="1" applyBorder="1" applyAlignment="1">
      <alignment horizontal="center"/>
    </xf>
    <xf numFmtId="0" fontId="15" fillId="0" borderId="39" xfId="0" applyFont="1" applyBorder="1" applyAlignment="1">
      <alignment horizontal="center"/>
    </xf>
    <xf numFmtId="14" fontId="16" fillId="10" borderId="18" xfId="0" applyNumberFormat="1" applyFont="1" applyFill="1" applyBorder="1" applyAlignment="1">
      <alignment horizontal="center"/>
    </xf>
    <xf numFmtId="0" fontId="16" fillId="11" borderId="89" xfId="0" applyFont="1" applyFill="1" applyBorder="1" applyAlignment="1">
      <alignment horizontal="center" vertical="center"/>
    </xf>
    <xf numFmtId="0" fontId="16" fillId="11" borderId="36" xfId="0" applyFont="1" applyFill="1" applyBorder="1" applyAlignment="1">
      <alignment horizontal="center" vertical="center"/>
    </xf>
    <xf numFmtId="0" fontId="16" fillId="11" borderId="117" xfId="0" applyFont="1" applyFill="1" applyBorder="1" applyAlignment="1">
      <alignment horizontal="center"/>
    </xf>
    <xf numFmtId="0" fontId="16" fillId="11" borderId="90" xfId="0" applyFont="1" applyFill="1" applyBorder="1" applyAlignment="1">
      <alignment horizontal="center"/>
    </xf>
    <xf numFmtId="0" fontId="0" fillId="0" borderId="30" xfId="0" applyBorder="1"/>
    <xf numFmtId="0" fontId="2" fillId="0" borderId="30" xfId="0" applyFont="1" applyBorder="1"/>
    <xf numFmtId="0" fontId="16" fillId="11" borderId="120" xfId="0" applyFont="1" applyFill="1" applyBorder="1" applyAlignment="1">
      <alignment horizontal="center"/>
    </xf>
    <xf numFmtId="0" fontId="22" fillId="9" borderId="108" xfId="0" applyFont="1" applyFill="1" applyBorder="1" applyAlignment="1">
      <alignment horizontal="center"/>
    </xf>
    <xf numFmtId="0" fontId="14" fillId="11" borderId="113" xfId="0" applyFont="1" applyFill="1" applyBorder="1" applyAlignment="1">
      <alignment horizontal="center" vertical="center"/>
    </xf>
    <xf numFmtId="0" fontId="16" fillId="11" borderId="94" xfId="0" applyFont="1" applyFill="1" applyBorder="1" applyAlignment="1">
      <alignment horizontal="center"/>
    </xf>
    <xf numFmtId="3" fontId="14" fillId="12" borderId="6" xfId="0" applyNumberFormat="1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4" fillId="4" borderId="0" xfId="0" applyFont="1" applyFill="1" applyAlignment="1">
      <alignment vertical="center"/>
    </xf>
    <xf numFmtId="0" fontId="16" fillId="0" borderId="1" xfId="0" applyFont="1" applyFill="1" applyBorder="1" applyAlignment="1">
      <alignment horizontal="center"/>
    </xf>
    <xf numFmtId="14" fontId="16" fillId="10" borderId="18" xfId="0" applyNumberFormat="1" applyFont="1" applyFill="1" applyBorder="1" applyAlignment="1">
      <alignment horizontal="center"/>
    </xf>
    <xf numFmtId="0" fontId="22" fillId="3" borderId="18" xfId="0" applyFont="1" applyFill="1" applyBorder="1" applyAlignment="1">
      <alignment horizontal="center" vertical="center" wrapText="1"/>
    </xf>
    <xf numFmtId="3" fontId="14" fillId="3" borderId="0" xfId="0" applyNumberFormat="1" applyFont="1" applyFill="1" applyBorder="1" applyAlignment="1">
      <alignment horizontal="right" vertical="center"/>
    </xf>
    <xf numFmtId="0" fontId="22" fillId="8" borderId="25" xfId="0" applyFont="1" applyFill="1" applyBorder="1" applyAlignment="1">
      <alignment horizontal="center" vertical="center" wrapText="1"/>
    </xf>
    <xf numFmtId="0" fontId="12" fillId="0" borderId="51" xfId="0" applyFont="1" applyBorder="1"/>
    <xf numFmtId="0" fontId="14" fillId="11" borderId="32" xfId="0" applyFont="1" applyFill="1" applyBorder="1" applyAlignment="1">
      <alignment horizontal="center"/>
    </xf>
    <xf numFmtId="14" fontId="16" fillId="10" borderId="1" xfId="0" applyNumberFormat="1" applyFont="1" applyFill="1" applyBorder="1" applyAlignment="1"/>
    <xf numFmtId="0" fontId="16" fillId="11" borderId="114" xfId="0" applyFont="1" applyFill="1" applyBorder="1" applyAlignment="1">
      <alignment horizontal="center"/>
    </xf>
    <xf numFmtId="0" fontId="28" fillId="0" borderId="0" xfId="0" applyFont="1" applyAlignment="1">
      <alignment horizontal="center" vertical="center"/>
    </xf>
    <xf numFmtId="3" fontId="14" fillId="3" borderId="39" xfId="0" applyNumberFormat="1" applyFont="1" applyFill="1" applyBorder="1" applyAlignment="1">
      <alignment horizontal="center" vertical="center"/>
    </xf>
    <xf numFmtId="0" fontId="12" fillId="0" borderId="89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6" fillId="10" borderId="1" xfId="0" applyFont="1" applyFill="1" applyBorder="1" applyAlignment="1">
      <alignment horizontal="center" vertical="center" wrapText="1"/>
    </xf>
    <xf numFmtId="3" fontId="16" fillId="3" borderId="36" xfId="1" applyNumberFormat="1" applyFont="1" applyFill="1" applyBorder="1" applyAlignment="1">
      <alignment horizontal="center" vertical="center"/>
    </xf>
    <xf numFmtId="3" fontId="16" fillId="3" borderId="18" xfId="1" applyNumberFormat="1" applyFont="1" applyFill="1" applyBorder="1" applyAlignment="1">
      <alignment horizontal="center" vertical="center"/>
    </xf>
    <xf numFmtId="3" fontId="16" fillId="10" borderId="1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2" fillId="0" borderId="113" xfId="0" applyFont="1" applyBorder="1" applyAlignment="1">
      <alignment horizontal="center" vertical="center" wrapText="1"/>
    </xf>
    <xf numFmtId="0" fontId="12" fillId="0" borderId="112" xfId="0" applyFont="1" applyBorder="1" applyAlignment="1">
      <alignment horizontal="center" vertical="center" wrapText="1"/>
    </xf>
    <xf numFmtId="0" fontId="16" fillId="3" borderId="34" xfId="0" applyFont="1" applyFill="1" applyBorder="1" applyAlignment="1">
      <alignment horizontal="center" vertical="center"/>
    </xf>
    <xf numFmtId="0" fontId="12" fillId="0" borderId="106" xfId="0" applyFont="1" applyBorder="1" applyAlignment="1">
      <alignment horizontal="center" vertical="center" wrapText="1"/>
    </xf>
    <xf numFmtId="3" fontId="16" fillId="3" borderId="1" xfId="1" applyNumberFormat="1" applyFont="1" applyFill="1" applyBorder="1" applyAlignment="1">
      <alignment horizontal="center" vertical="center"/>
    </xf>
    <xf numFmtId="0" fontId="16" fillId="3" borderId="1" xfId="1" applyNumberFormat="1" applyFont="1" applyFill="1" applyBorder="1" applyAlignment="1">
      <alignment horizontal="center" vertical="center"/>
    </xf>
    <xf numFmtId="3" fontId="16" fillId="10" borderId="36" xfId="0" applyNumberFormat="1" applyFont="1" applyFill="1" applyBorder="1" applyAlignment="1">
      <alignment horizontal="center" vertical="center"/>
    </xf>
    <xf numFmtId="0" fontId="16" fillId="3" borderId="36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6" fillId="3" borderId="37" xfId="0" applyFont="1" applyFill="1" applyBorder="1" applyAlignment="1">
      <alignment horizontal="center" vertical="center"/>
    </xf>
    <xf numFmtId="0" fontId="15" fillId="0" borderId="9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  <xf numFmtId="0" fontId="15" fillId="0" borderId="45" xfId="0" applyFont="1" applyBorder="1" applyAlignment="1">
      <alignment horizontal="center" vertical="center" wrapText="1"/>
    </xf>
    <xf numFmtId="0" fontId="15" fillId="0" borderId="46" xfId="0" applyFont="1" applyBorder="1" applyAlignment="1">
      <alignment horizontal="center" vertical="center" wrapText="1"/>
    </xf>
    <xf numFmtId="0" fontId="15" fillId="0" borderId="47" xfId="0" applyFont="1" applyBorder="1" applyAlignment="1">
      <alignment horizontal="center" vertical="center" wrapText="1"/>
    </xf>
    <xf numFmtId="0" fontId="15" fillId="0" borderId="48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18" fillId="13" borderId="49" xfId="0" applyFont="1" applyFill="1" applyBorder="1" applyAlignment="1">
      <alignment horizontal="center" vertical="center" wrapText="1"/>
    </xf>
    <xf numFmtId="0" fontId="18" fillId="13" borderId="50" xfId="0" applyFont="1" applyFill="1" applyBorder="1" applyAlignment="1">
      <alignment horizontal="center" vertical="center" wrapText="1"/>
    </xf>
    <xf numFmtId="0" fontId="18" fillId="13" borderId="51" xfId="0" applyFont="1" applyFill="1" applyBorder="1" applyAlignment="1">
      <alignment horizontal="center" vertical="center" wrapText="1"/>
    </xf>
    <xf numFmtId="0" fontId="15" fillId="14" borderId="49" xfId="0" applyFont="1" applyFill="1" applyBorder="1" applyAlignment="1">
      <alignment horizontal="center" vertical="center" wrapText="1"/>
    </xf>
    <xf numFmtId="0" fontId="15" fillId="14" borderId="52" xfId="0" applyFont="1" applyFill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horizontal="center" vertical="center"/>
    </xf>
    <xf numFmtId="3" fontId="14" fillId="12" borderId="9" xfId="0" applyNumberFormat="1" applyFont="1" applyFill="1" applyBorder="1" applyAlignment="1">
      <alignment horizontal="center" vertical="center"/>
    </xf>
    <xf numFmtId="3" fontId="14" fillId="12" borderId="10" xfId="0" applyNumberFormat="1" applyFont="1" applyFill="1" applyBorder="1" applyAlignment="1">
      <alignment horizontal="center" vertical="center"/>
    </xf>
    <xf numFmtId="3" fontId="14" fillId="12" borderId="11" xfId="0" applyNumberFormat="1" applyFont="1" applyFill="1" applyBorder="1" applyAlignment="1">
      <alignment horizontal="center" vertical="center"/>
    </xf>
    <xf numFmtId="3" fontId="16" fillId="3" borderId="36" xfId="0" applyNumberFormat="1" applyFont="1" applyFill="1" applyBorder="1" applyAlignment="1">
      <alignment horizontal="center" vertical="center"/>
    </xf>
    <xf numFmtId="3" fontId="16" fillId="3" borderId="18" xfId="0" applyNumberFormat="1" applyFont="1" applyFill="1" applyBorder="1" applyAlignment="1">
      <alignment horizontal="center" vertical="center"/>
    </xf>
    <xf numFmtId="0" fontId="16" fillId="3" borderId="18" xfId="0" applyFont="1" applyFill="1" applyBorder="1" applyAlignment="1">
      <alignment horizontal="center" vertical="center"/>
    </xf>
    <xf numFmtId="0" fontId="12" fillId="0" borderId="24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6" fillId="3" borderId="117" xfId="0" applyFont="1" applyFill="1" applyBorder="1" applyAlignment="1">
      <alignment horizontal="center" vertical="center"/>
    </xf>
    <xf numFmtId="0" fontId="16" fillId="3" borderId="91" xfId="0" applyFont="1" applyFill="1" applyBorder="1" applyAlignment="1">
      <alignment horizontal="center" vertical="center"/>
    </xf>
    <xf numFmtId="0" fontId="12" fillId="0" borderId="36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6" fillId="3" borderId="95" xfId="0" applyFont="1" applyFill="1" applyBorder="1" applyAlignment="1">
      <alignment horizontal="center" vertical="center"/>
    </xf>
    <xf numFmtId="0" fontId="18" fillId="0" borderId="63" xfId="0" applyFont="1" applyBorder="1" applyAlignment="1">
      <alignment horizontal="center" vertical="center" wrapText="1"/>
    </xf>
    <xf numFmtId="0" fontId="18" fillId="0" borderId="64" xfId="0" applyFont="1" applyBorder="1" applyAlignment="1">
      <alignment horizontal="center" vertical="center" wrapText="1"/>
    </xf>
    <xf numFmtId="0" fontId="18" fillId="0" borderId="65" xfId="0" applyFont="1" applyBorder="1" applyAlignment="1">
      <alignment horizontal="center" vertical="center" wrapText="1"/>
    </xf>
    <xf numFmtId="0" fontId="18" fillId="0" borderId="68" xfId="0" applyFont="1" applyBorder="1" applyAlignment="1">
      <alignment horizontal="center" vertical="center" wrapText="1"/>
    </xf>
    <xf numFmtId="0" fontId="18" fillId="0" borderId="69" xfId="0" applyFont="1" applyBorder="1" applyAlignment="1">
      <alignment horizontal="center" vertical="center" wrapText="1"/>
    </xf>
    <xf numFmtId="0" fontId="18" fillId="0" borderId="70" xfId="0" applyFont="1" applyBorder="1" applyAlignment="1">
      <alignment horizontal="center" vertical="center" wrapText="1"/>
    </xf>
    <xf numFmtId="0" fontId="18" fillId="15" borderId="66" xfId="0" applyFont="1" applyFill="1" applyBorder="1" applyAlignment="1">
      <alignment horizontal="center" vertical="center" wrapText="1"/>
    </xf>
    <xf numFmtId="0" fontId="18" fillId="15" borderId="71" xfId="0" applyFont="1" applyFill="1" applyBorder="1" applyAlignment="1">
      <alignment horizontal="center" vertical="center" wrapText="1"/>
    </xf>
    <xf numFmtId="0" fontId="18" fillId="0" borderId="73" xfId="0" applyFont="1" applyBorder="1" applyAlignment="1">
      <alignment horizontal="center" vertical="center" wrapText="1"/>
    </xf>
    <xf numFmtId="0" fontId="18" fillId="0" borderId="74" xfId="0" applyFont="1" applyBorder="1" applyAlignment="1">
      <alignment horizontal="center" vertical="center" wrapText="1"/>
    </xf>
    <xf numFmtId="0" fontId="18" fillId="0" borderId="75" xfId="0" applyFont="1" applyBorder="1" applyAlignment="1">
      <alignment horizontal="center" vertical="center" wrapText="1"/>
    </xf>
    <xf numFmtId="0" fontId="18" fillId="14" borderId="53" xfId="0" applyFont="1" applyFill="1" applyBorder="1" applyAlignment="1">
      <alignment horizontal="center" vertical="center" wrapText="1"/>
    </xf>
    <xf numFmtId="0" fontId="18" fillId="14" borderId="54" xfId="0" applyFont="1" applyFill="1" applyBorder="1" applyAlignment="1">
      <alignment horizontal="center" vertical="center" wrapText="1"/>
    </xf>
    <xf numFmtId="0" fontId="18" fillId="14" borderId="55" xfId="0" applyFont="1" applyFill="1" applyBorder="1" applyAlignment="1">
      <alignment horizontal="center" vertical="center" wrapText="1"/>
    </xf>
    <xf numFmtId="0" fontId="18" fillId="14" borderId="49" xfId="0" applyFont="1" applyFill="1" applyBorder="1" applyAlignment="1">
      <alignment horizontal="center" vertical="center" wrapText="1"/>
    </xf>
    <xf numFmtId="0" fontId="18" fillId="14" borderId="50" xfId="0" applyFont="1" applyFill="1" applyBorder="1" applyAlignment="1">
      <alignment horizontal="center" vertical="center" wrapText="1"/>
    </xf>
    <xf numFmtId="0" fontId="18" fillId="14" borderId="51" xfId="0" applyFont="1" applyFill="1" applyBorder="1" applyAlignment="1">
      <alignment horizontal="center" vertical="center" wrapText="1"/>
    </xf>
    <xf numFmtId="0" fontId="18" fillId="0" borderId="58" xfId="0" applyFont="1" applyBorder="1" applyAlignment="1">
      <alignment horizontal="center" vertical="center" wrapText="1"/>
    </xf>
    <xf numFmtId="0" fontId="18" fillId="0" borderId="59" xfId="0" applyFont="1" applyBorder="1" applyAlignment="1">
      <alignment horizontal="center" vertical="center" wrapText="1"/>
    </xf>
    <xf numFmtId="0" fontId="18" fillId="0" borderId="60" xfId="0" applyFont="1" applyBorder="1" applyAlignment="1">
      <alignment horizontal="center" vertical="center" wrapText="1"/>
    </xf>
    <xf numFmtId="0" fontId="18" fillId="15" borderId="61" xfId="0" applyFont="1" applyFill="1" applyBorder="1" applyAlignment="1">
      <alignment horizontal="center" vertical="center" wrapText="1"/>
    </xf>
    <xf numFmtId="0" fontId="18" fillId="15" borderId="62" xfId="0" applyFont="1" applyFill="1" applyBorder="1" applyAlignment="1">
      <alignment horizontal="center" vertical="center" wrapText="1"/>
    </xf>
    <xf numFmtId="0" fontId="18" fillId="0" borderId="79" xfId="0" applyFont="1" applyBorder="1" applyAlignment="1">
      <alignment horizontal="center" vertical="center" wrapText="1"/>
    </xf>
    <xf numFmtId="0" fontId="18" fillId="0" borderId="80" xfId="0" applyFont="1" applyBorder="1" applyAlignment="1">
      <alignment horizontal="center" vertical="center" wrapText="1"/>
    </xf>
    <xf numFmtId="0" fontId="18" fillId="0" borderId="81" xfId="0" applyFont="1" applyBorder="1" applyAlignment="1">
      <alignment horizontal="center" vertical="center" wrapText="1"/>
    </xf>
    <xf numFmtId="0" fontId="18" fillId="15" borderId="72" xfId="0" applyFont="1" applyFill="1" applyBorder="1" applyAlignment="1">
      <alignment horizontal="center" vertical="center" wrapText="1"/>
    </xf>
    <xf numFmtId="0" fontId="18" fillId="15" borderId="76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21" fillId="5" borderId="9" xfId="0" applyFont="1" applyFill="1" applyBorder="1" applyAlignment="1">
      <alignment horizontal="center" vertical="center" wrapText="1"/>
    </xf>
    <xf numFmtId="0" fontId="21" fillId="5" borderId="10" xfId="0" applyFont="1" applyFill="1" applyBorder="1" applyAlignment="1">
      <alignment horizontal="center" vertical="center" wrapText="1"/>
    </xf>
    <xf numFmtId="0" fontId="21" fillId="5" borderId="11" xfId="0" applyFont="1" applyFill="1" applyBorder="1" applyAlignment="1">
      <alignment horizontal="center" vertical="center" wrapText="1"/>
    </xf>
    <xf numFmtId="0" fontId="21" fillId="5" borderId="49" xfId="0" applyFont="1" applyFill="1" applyBorder="1" applyAlignment="1">
      <alignment horizontal="center" vertical="center" wrapText="1"/>
    </xf>
    <xf numFmtId="0" fontId="21" fillId="5" borderId="50" xfId="0" applyFont="1" applyFill="1" applyBorder="1" applyAlignment="1">
      <alignment horizontal="center" vertical="center" wrapText="1"/>
    </xf>
    <xf numFmtId="0" fontId="21" fillId="5" borderId="51" xfId="0" applyFont="1" applyFill="1" applyBorder="1" applyAlignment="1">
      <alignment horizontal="center" vertical="center" wrapText="1"/>
    </xf>
    <xf numFmtId="0" fontId="14" fillId="7" borderId="12" xfId="0" applyFont="1" applyFill="1" applyBorder="1" applyAlignment="1">
      <alignment horizontal="center" vertical="center" textRotation="90" wrapText="1"/>
    </xf>
    <xf numFmtId="0" fontId="14" fillId="7" borderId="23" xfId="0" applyFont="1" applyFill="1" applyBorder="1" applyAlignment="1">
      <alignment horizontal="center" vertical="center" textRotation="90" wrapText="1"/>
    </xf>
    <xf numFmtId="0" fontId="14" fillId="7" borderId="13" xfId="0" applyFont="1" applyFill="1" applyBorder="1" applyAlignment="1">
      <alignment horizontal="center" vertical="center" wrapText="1"/>
    </xf>
    <xf numFmtId="0" fontId="14" fillId="7" borderId="24" xfId="0" applyFont="1" applyFill="1" applyBorder="1" applyAlignment="1">
      <alignment horizontal="center" vertical="center" wrapText="1"/>
    </xf>
    <xf numFmtId="0" fontId="14" fillId="7" borderId="36" xfId="0" applyFont="1" applyFill="1" applyBorder="1" applyAlignment="1">
      <alignment horizontal="center" vertical="center" wrapText="1"/>
    </xf>
    <xf numFmtId="0" fontId="22" fillId="8" borderId="84" xfId="0" applyFont="1" applyFill="1" applyBorder="1" applyAlignment="1">
      <alignment horizontal="center" vertical="center" wrapText="1"/>
    </xf>
    <xf numFmtId="0" fontId="22" fillId="8" borderId="28" xfId="0" applyFont="1" applyFill="1" applyBorder="1" applyAlignment="1">
      <alignment horizontal="center" vertical="center" wrapText="1"/>
    </xf>
    <xf numFmtId="0" fontId="14" fillId="8" borderId="82" xfId="0" applyFont="1" applyFill="1" applyBorder="1" applyAlignment="1">
      <alignment horizontal="center" vertical="center" wrapText="1"/>
    </xf>
    <xf numFmtId="0" fontId="14" fillId="8" borderId="41" xfId="0" applyFont="1" applyFill="1" applyBorder="1" applyAlignment="1">
      <alignment horizontal="center" vertical="center" wrapText="1"/>
    </xf>
    <xf numFmtId="0" fontId="14" fillId="6" borderId="8" xfId="0" applyFont="1" applyFill="1" applyBorder="1" applyAlignment="1">
      <alignment horizontal="center"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26" xfId="0" applyFont="1" applyFill="1" applyBorder="1" applyAlignment="1">
      <alignment horizontal="center" vertical="center" wrapText="1"/>
    </xf>
    <xf numFmtId="0" fontId="6" fillId="8" borderId="15" xfId="0" applyFont="1" applyFill="1" applyBorder="1" applyAlignment="1">
      <alignment horizontal="center" vertical="center" wrapText="1"/>
    </xf>
    <xf numFmtId="0" fontId="6" fillId="8" borderId="25" xfId="0" applyFont="1" applyFill="1" applyBorder="1" applyAlignment="1">
      <alignment horizontal="center" vertical="center" wrapText="1"/>
    </xf>
    <xf numFmtId="0" fontId="22" fillId="8" borderId="82" xfId="0" applyFont="1" applyFill="1" applyBorder="1" applyAlignment="1">
      <alignment horizontal="center" vertical="center" wrapText="1"/>
    </xf>
    <xf numFmtId="0" fontId="22" fillId="8" borderId="41" xfId="0" applyFont="1" applyFill="1" applyBorder="1" applyAlignment="1">
      <alignment horizontal="center" vertical="center" wrapText="1"/>
    </xf>
    <xf numFmtId="0" fontId="14" fillId="4" borderId="0" xfId="0" applyFont="1" applyFill="1" applyAlignment="1">
      <alignment horizontal="center" vertical="center"/>
    </xf>
    <xf numFmtId="3" fontId="16" fillId="10" borderId="18" xfId="0" applyNumberFormat="1" applyFont="1" applyFill="1" applyBorder="1" applyAlignment="1">
      <alignment horizontal="center" vertical="center"/>
    </xf>
    <xf numFmtId="0" fontId="14" fillId="8" borderId="15" xfId="0" applyFont="1" applyFill="1" applyBorder="1" applyAlignment="1">
      <alignment horizontal="center" vertical="center" wrapText="1"/>
    </xf>
    <xf numFmtId="0" fontId="14" fillId="8" borderId="25" xfId="0" applyFont="1" applyFill="1" applyBorder="1" applyAlignment="1">
      <alignment horizontal="center" vertical="center" wrapText="1"/>
    </xf>
    <xf numFmtId="0" fontId="22" fillId="8" borderId="17" xfId="0" applyFont="1" applyFill="1" applyBorder="1" applyAlignment="1">
      <alignment horizontal="center" vertical="center" wrapText="1"/>
    </xf>
    <xf numFmtId="0" fontId="22" fillId="8" borderId="27" xfId="0" applyFont="1" applyFill="1" applyBorder="1" applyAlignment="1">
      <alignment horizontal="center" vertical="center" wrapText="1"/>
    </xf>
    <xf numFmtId="0" fontId="21" fillId="5" borderId="5" xfId="0" applyFont="1" applyFill="1" applyBorder="1" applyAlignment="1">
      <alignment horizontal="center" vertical="center" wrapText="1"/>
    </xf>
    <xf numFmtId="0" fontId="21" fillId="5" borderId="6" xfId="0" applyFont="1" applyFill="1" applyBorder="1" applyAlignment="1">
      <alignment horizontal="center" vertical="center" wrapText="1"/>
    </xf>
    <xf numFmtId="0" fontId="21" fillId="5" borderId="7" xfId="0" applyFont="1" applyFill="1" applyBorder="1" applyAlignment="1">
      <alignment horizontal="center" vertical="center" wrapText="1"/>
    </xf>
    <xf numFmtId="0" fontId="21" fillId="5" borderId="9" xfId="0" applyFont="1" applyFill="1" applyBorder="1" applyAlignment="1">
      <alignment horizontal="center" vertical="center"/>
    </xf>
    <xf numFmtId="0" fontId="21" fillId="5" borderId="10" xfId="0" applyFont="1" applyFill="1" applyBorder="1" applyAlignment="1">
      <alignment horizontal="center" vertical="center"/>
    </xf>
    <xf numFmtId="0" fontId="21" fillId="5" borderId="11" xfId="0" applyFont="1" applyFill="1" applyBorder="1" applyAlignment="1">
      <alignment horizontal="center" vertical="center"/>
    </xf>
    <xf numFmtId="0" fontId="21" fillId="5" borderId="12" xfId="0" applyFont="1" applyFill="1" applyBorder="1" applyAlignment="1">
      <alignment horizontal="center" vertical="center"/>
    </xf>
    <xf numFmtId="0" fontId="21" fillId="5" borderId="13" xfId="0" applyFont="1" applyFill="1" applyBorder="1" applyAlignment="1">
      <alignment horizontal="center" vertical="center"/>
    </xf>
    <xf numFmtId="0" fontId="21" fillId="5" borderId="14" xfId="0" applyFont="1" applyFill="1" applyBorder="1" applyAlignment="1">
      <alignment horizontal="center" vertical="center"/>
    </xf>
    <xf numFmtId="1" fontId="14" fillId="7" borderId="13" xfId="1" applyNumberFormat="1" applyFont="1" applyFill="1" applyBorder="1" applyAlignment="1">
      <alignment horizontal="center" vertical="center" wrapText="1"/>
    </xf>
    <xf numFmtId="1" fontId="14" fillId="7" borderId="24" xfId="1" applyNumberFormat="1" applyFont="1" applyFill="1" applyBorder="1" applyAlignment="1">
      <alignment horizontal="center" vertical="center" wrapText="1"/>
    </xf>
    <xf numFmtId="0" fontId="22" fillId="8" borderId="1" xfId="0" applyFont="1" applyFill="1" applyBorder="1" applyAlignment="1">
      <alignment horizontal="center" vertical="center" wrapText="1"/>
    </xf>
    <xf numFmtId="0" fontId="22" fillId="8" borderId="24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16" fillId="10" borderId="36" xfId="0" applyFont="1" applyFill="1" applyBorder="1" applyAlignment="1">
      <alignment horizontal="left" wrapText="1"/>
    </xf>
    <xf numFmtId="0" fontId="16" fillId="10" borderId="18" xfId="0" applyFont="1" applyFill="1" applyBorder="1" applyAlignment="1">
      <alignment horizontal="left" wrapText="1"/>
    </xf>
    <xf numFmtId="3" fontId="16" fillId="0" borderId="90" xfId="0" applyNumberFormat="1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0" fontId="16" fillId="3" borderId="36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164" fontId="16" fillId="3" borderId="36" xfId="1" applyNumberFormat="1" applyFont="1" applyFill="1" applyBorder="1" applyAlignment="1">
      <alignment horizontal="center" vertical="center"/>
    </xf>
    <xf numFmtId="164" fontId="16" fillId="3" borderId="18" xfId="1" applyNumberFormat="1" applyFont="1" applyFill="1" applyBorder="1" applyAlignment="1">
      <alignment horizontal="center" vertical="center"/>
    </xf>
    <xf numFmtId="0" fontId="16" fillId="10" borderId="1" xfId="0" applyFont="1" applyFill="1" applyBorder="1" applyAlignment="1">
      <alignment horizontal="left" wrapText="1"/>
    </xf>
    <xf numFmtId="3" fontId="16" fillId="0" borderId="1" xfId="1" applyNumberFormat="1" applyFont="1" applyFill="1" applyBorder="1" applyAlignment="1">
      <alignment horizontal="center" vertical="center"/>
    </xf>
    <xf numFmtId="0" fontId="16" fillId="0" borderId="1" xfId="1" applyNumberFormat="1" applyFont="1" applyFill="1" applyBorder="1" applyAlignment="1">
      <alignment horizontal="center" vertical="center"/>
    </xf>
    <xf numFmtId="0" fontId="16" fillId="3" borderId="19" xfId="0" applyFont="1" applyFill="1" applyBorder="1" applyAlignment="1">
      <alignment horizontal="center" vertical="center"/>
    </xf>
    <xf numFmtId="0" fontId="22" fillId="8" borderId="12" xfId="0" applyFont="1" applyFill="1" applyBorder="1" applyAlignment="1">
      <alignment horizontal="center" vertical="center" wrapText="1"/>
    </xf>
    <xf numFmtId="0" fontId="22" fillId="8" borderId="23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10" borderId="36" xfId="0" applyFont="1" applyFill="1" applyBorder="1" applyAlignment="1">
      <alignment horizontal="center" vertical="center" wrapText="1"/>
    </xf>
    <xf numFmtId="0" fontId="16" fillId="10" borderId="18" xfId="0" applyFont="1" applyFill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2" fillId="3" borderId="90" xfId="0" applyFont="1" applyFill="1" applyBorder="1" applyAlignment="1">
      <alignment horizontal="center"/>
    </xf>
    <xf numFmtId="0" fontId="16" fillId="3" borderId="2" xfId="0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/>
    </xf>
    <xf numFmtId="3" fontId="16" fillId="3" borderId="111" xfId="0" applyNumberFormat="1" applyFont="1" applyFill="1" applyBorder="1" applyAlignment="1">
      <alignment horizontal="center" vertical="center"/>
    </xf>
    <xf numFmtId="3" fontId="16" fillId="3" borderId="109" xfId="0" applyNumberFormat="1" applyFont="1" applyFill="1" applyBorder="1" applyAlignment="1">
      <alignment horizontal="center" vertical="center"/>
    </xf>
    <xf numFmtId="3" fontId="16" fillId="0" borderId="36" xfId="0" applyNumberFormat="1" applyFont="1" applyFill="1" applyBorder="1" applyAlignment="1">
      <alignment horizontal="center" vertical="center"/>
    </xf>
    <xf numFmtId="3" fontId="16" fillId="0" borderId="18" xfId="0" applyNumberFormat="1" applyFont="1" applyFill="1" applyBorder="1" applyAlignment="1">
      <alignment horizontal="center" vertical="center"/>
    </xf>
    <xf numFmtId="167" fontId="12" fillId="3" borderId="88" xfId="0" applyNumberFormat="1" applyFont="1" applyFill="1" applyBorder="1" applyAlignment="1">
      <alignment horizontal="center" vertical="center"/>
    </xf>
    <xf numFmtId="167" fontId="12" fillId="3" borderId="18" xfId="0" applyNumberFormat="1" applyFont="1" applyFill="1" applyBorder="1" applyAlignment="1">
      <alignment horizontal="center" vertical="center"/>
    </xf>
    <xf numFmtId="167" fontId="12" fillId="3" borderId="36" xfId="0" applyNumberFormat="1" applyFont="1" applyFill="1" applyBorder="1" applyAlignment="1">
      <alignment horizontal="center" vertical="center"/>
    </xf>
    <xf numFmtId="164" fontId="16" fillId="0" borderId="36" xfId="1" applyNumberFormat="1" applyFont="1" applyFill="1" applyBorder="1" applyAlignment="1">
      <alignment horizontal="center" vertical="center"/>
    </xf>
    <xf numFmtId="164" fontId="16" fillId="0" borderId="18" xfId="1" applyNumberFormat="1" applyFont="1" applyFill="1" applyBorder="1" applyAlignment="1">
      <alignment horizontal="center" vertical="center"/>
    </xf>
    <xf numFmtId="3" fontId="16" fillId="3" borderId="90" xfId="0" applyNumberFormat="1" applyFont="1" applyFill="1" applyBorder="1" applyAlignment="1">
      <alignment horizontal="center" vertical="center"/>
    </xf>
    <xf numFmtId="0" fontId="16" fillId="3" borderId="90" xfId="0" applyFont="1" applyFill="1" applyBorder="1" applyAlignment="1">
      <alignment horizontal="center" vertical="center"/>
    </xf>
    <xf numFmtId="0" fontId="16" fillId="3" borderId="41" xfId="0" applyFont="1" applyFill="1" applyBorder="1" applyAlignment="1">
      <alignment horizontal="center" vertical="center"/>
    </xf>
    <xf numFmtId="0" fontId="30" fillId="13" borderId="49" xfId="0" applyFont="1" applyFill="1" applyBorder="1" applyAlignment="1">
      <alignment horizontal="center" vertical="center" wrapText="1"/>
    </xf>
    <xf numFmtId="0" fontId="30" fillId="13" borderId="50" xfId="0" applyFont="1" applyFill="1" applyBorder="1" applyAlignment="1">
      <alignment horizontal="center" vertical="center" wrapText="1"/>
    </xf>
    <xf numFmtId="0" fontId="30" fillId="13" borderId="51" xfId="0" applyFont="1" applyFill="1" applyBorder="1" applyAlignment="1">
      <alignment horizontal="center" vertical="center" wrapText="1"/>
    </xf>
    <xf numFmtId="0" fontId="16" fillId="10" borderId="107" xfId="0" applyFont="1" applyFill="1" applyBorder="1" applyAlignment="1">
      <alignment horizontal="center" vertical="center"/>
    </xf>
    <xf numFmtId="0" fontId="16" fillId="10" borderId="21" xfId="0" applyFont="1" applyFill="1" applyBorder="1" applyAlignment="1">
      <alignment horizontal="center" vertical="center"/>
    </xf>
    <xf numFmtId="0" fontId="16" fillId="3" borderId="96" xfId="0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5" fillId="0" borderId="0" xfId="0" applyFont="1" applyBorder="1" applyAlignment="1">
      <alignment horizontal="left" vertical="center" wrapText="1"/>
    </xf>
    <xf numFmtId="0" fontId="12" fillId="0" borderId="107" xfId="0" applyFont="1" applyBorder="1" applyAlignment="1">
      <alignment horizontal="center" vertical="center" wrapText="1"/>
    </xf>
    <xf numFmtId="0" fontId="12" fillId="0" borderId="96" xfId="0" applyFont="1" applyBorder="1" applyAlignment="1">
      <alignment horizontal="center" vertical="center" wrapText="1"/>
    </xf>
    <xf numFmtId="0" fontId="14" fillId="7" borderId="88" xfId="0" applyFont="1" applyFill="1" applyBorder="1" applyAlignment="1">
      <alignment horizontal="center" vertical="center" wrapText="1"/>
    </xf>
    <xf numFmtId="0" fontId="14" fillId="7" borderId="18" xfId="0" applyFont="1" applyFill="1" applyBorder="1" applyAlignment="1">
      <alignment horizontal="center" vertical="center" wrapText="1"/>
    </xf>
    <xf numFmtId="0" fontId="0" fillId="0" borderId="89" xfId="0" applyBorder="1" applyAlignment="1">
      <alignment horizontal="center"/>
    </xf>
    <xf numFmtId="0" fontId="0" fillId="0" borderId="32" xfId="0" applyBorder="1" applyAlignment="1">
      <alignment horizontal="center"/>
    </xf>
    <xf numFmtId="0" fontId="27" fillId="10" borderId="36" xfId="0" applyFont="1" applyFill="1" applyBorder="1" applyAlignment="1">
      <alignment horizontal="center" vertical="center" wrapText="1"/>
    </xf>
    <xf numFmtId="0" fontId="27" fillId="10" borderId="18" xfId="0" applyFont="1" applyFill="1" applyBorder="1" applyAlignment="1">
      <alignment horizontal="center" vertical="center" wrapText="1"/>
    </xf>
    <xf numFmtId="164" fontId="16" fillId="0" borderId="90" xfId="1" applyNumberFormat="1" applyFont="1" applyFill="1" applyBorder="1" applyAlignment="1">
      <alignment horizontal="center" vertical="center"/>
    </xf>
    <xf numFmtId="3" fontId="16" fillId="0" borderId="111" xfId="0" applyNumberFormat="1" applyFont="1" applyFill="1" applyBorder="1" applyAlignment="1">
      <alignment horizontal="center" vertical="center"/>
    </xf>
    <xf numFmtId="3" fontId="16" fillId="0" borderId="109" xfId="0" applyNumberFormat="1" applyFont="1" applyFill="1" applyBorder="1" applyAlignment="1">
      <alignment horizontal="center" vertical="center"/>
    </xf>
    <xf numFmtId="0" fontId="14" fillId="8" borderId="19" xfId="0" applyFont="1" applyFill="1" applyBorder="1" applyAlignment="1">
      <alignment horizontal="center" vertical="center" wrapText="1"/>
    </xf>
    <xf numFmtId="164" fontId="16" fillId="0" borderId="1" xfId="1" applyNumberFormat="1" applyFont="1" applyFill="1" applyBorder="1" applyAlignment="1">
      <alignment horizontal="center" vertical="center"/>
    </xf>
    <xf numFmtId="0" fontId="12" fillId="0" borderId="18" xfId="0" applyFont="1" applyBorder="1" applyAlignment="1">
      <alignment vertical="center"/>
    </xf>
    <xf numFmtId="0" fontId="12" fillId="0" borderId="86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6" fillId="12" borderId="9" xfId="0" applyFont="1" applyFill="1" applyBorder="1" applyAlignment="1">
      <alignment horizontal="center" vertical="center"/>
    </xf>
    <xf numFmtId="0" fontId="16" fillId="12" borderId="10" xfId="0" applyFont="1" applyFill="1" applyBorder="1" applyAlignment="1">
      <alignment horizontal="center" vertical="center"/>
    </xf>
    <xf numFmtId="0" fontId="16" fillId="12" borderId="105" xfId="0" applyFont="1" applyFill="1" applyBorder="1" applyAlignment="1">
      <alignment horizontal="center" vertical="center"/>
    </xf>
    <xf numFmtId="0" fontId="16" fillId="12" borderId="11" xfId="0" applyFont="1" applyFill="1" applyBorder="1" applyAlignment="1">
      <alignment horizontal="center" vertical="center"/>
    </xf>
    <xf numFmtId="0" fontId="22" fillId="8" borderId="43" xfId="0" applyFont="1" applyFill="1" applyBorder="1" applyAlignment="1">
      <alignment horizontal="center" vertical="center" wrapText="1"/>
    </xf>
    <xf numFmtId="0" fontId="22" fillId="8" borderId="42" xfId="0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4" fillId="12" borderId="30" xfId="0" applyFont="1" applyFill="1" applyBorder="1" applyAlignment="1">
      <alignment horizontal="center" vertical="center"/>
    </xf>
    <xf numFmtId="0" fontId="14" fillId="12" borderId="106" xfId="0" applyFont="1" applyFill="1" applyBorder="1" applyAlignment="1">
      <alignment horizontal="center" vertical="center"/>
    </xf>
    <xf numFmtId="0" fontId="14" fillId="12" borderId="87" xfId="0" applyFont="1" applyFill="1" applyBorder="1" applyAlignment="1">
      <alignment horizontal="center" vertical="center"/>
    </xf>
    <xf numFmtId="0" fontId="14" fillId="12" borderId="42" xfId="0" applyFont="1" applyFill="1" applyBorder="1" applyAlignment="1">
      <alignment horizontal="center" vertical="center"/>
    </xf>
    <xf numFmtId="3" fontId="29" fillId="3" borderId="90" xfId="0" applyNumberFormat="1" applyFont="1" applyFill="1" applyBorder="1" applyAlignment="1">
      <alignment horizontal="center" vertical="center"/>
    </xf>
    <xf numFmtId="3" fontId="29" fillId="3" borderId="40" xfId="0" applyNumberFormat="1" applyFont="1" applyFill="1" applyBorder="1" applyAlignment="1">
      <alignment horizontal="center" vertical="center"/>
    </xf>
    <xf numFmtId="0" fontId="14" fillId="7" borderId="40" xfId="0" applyFont="1" applyFill="1" applyBorder="1" applyAlignment="1">
      <alignment horizontal="center" vertical="center" wrapText="1"/>
    </xf>
    <xf numFmtId="0" fontId="22" fillId="8" borderId="88" xfId="0" applyFont="1" applyFill="1" applyBorder="1" applyAlignment="1">
      <alignment horizontal="center" vertical="center" wrapText="1"/>
    </xf>
    <xf numFmtId="0" fontId="22" fillId="8" borderId="90" xfId="0" applyFont="1" applyFill="1" applyBorder="1" applyAlignment="1">
      <alignment horizontal="center" vertical="center" wrapText="1"/>
    </xf>
    <xf numFmtId="0" fontId="14" fillId="6" borderId="30" xfId="0" applyFont="1" applyFill="1" applyBorder="1" applyAlignment="1">
      <alignment horizontal="center" vertical="center" wrapText="1"/>
    </xf>
    <xf numFmtId="0" fontId="14" fillId="6" borderId="87" xfId="0" applyFont="1" applyFill="1" applyBorder="1" applyAlignment="1">
      <alignment horizontal="center" vertical="center" wrapText="1"/>
    </xf>
    <xf numFmtId="0" fontId="14" fillId="7" borderId="8" xfId="0" applyFont="1" applyFill="1" applyBorder="1" applyAlignment="1">
      <alignment horizontal="center" vertical="center" textRotation="90" wrapText="1"/>
    </xf>
    <xf numFmtId="0" fontId="14" fillId="7" borderId="26" xfId="0" applyFont="1" applyFill="1" applyBorder="1" applyAlignment="1">
      <alignment horizontal="center" vertical="center" textRotation="90" wrapText="1"/>
    </xf>
    <xf numFmtId="0" fontId="12" fillId="0" borderId="10" xfId="0" applyFont="1" applyBorder="1"/>
    <xf numFmtId="0" fontId="12" fillId="0" borderId="11" xfId="0" applyFont="1" applyBorder="1"/>
    <xf numFmtId="0" fontId="12" fillId="0" borderId="1" xfId="0" applyFont="1" applyBorder="1" applyAlignment="1">
      <alignment horizontal="center" vertical="center" wrapText="1"/>
    </xf>
    <xf numFmtId="0" fontId="16" fillId="3" borderId="107" xfId="0" applyFont="1" applyFill="1" applyBorder="1" applyAlignment="1">
      <alignment horizontal="center" vertical="center"/>
    </xf>
    <xf numFmtId="0" fontId="12" fillId="0" borderId="90" xfId="0" applyFont="1" applyBorder="1" applyAlignment="1">
      <alignment horizontal="center" vertical="center"/>
    </xf>
    <xf numFmtId="0" fontId="16" fillId="10" borderId="96" xfId="0" applyFont="1" applyFill="1" applyBorder="1" applyAlignment="1">
      <alignment horizontal="center" vertical="center"/>
    </xf>
    <xf numFmtId="0" fontId="18" fillId="0" borderId="100" xfId="0" applyFont="1" applyBorder="1" applyAlignment="1">
      <alignment horizontal="center" vertical="center" wrapText="1"/>
    </xf>
    <xf numFmtId="0" fontId="18" fillId="0" borderId="101" xfId="0" applyFont="1" applyBorder="1" applyAlignment="1">
      <alignment horizontal="center" vertical="center" wrapText="1"/>
    </xf>
    <xf numFmtId="0" fontId="18" fillId="0" borderId="102" xfId="0" applyFont="1" applyBorder="1" applyAlignment="1">
      <alignment horizontal="center" vertical="center" wrapText="1"/>
    </xf>
    <xf numFmtId="0" fontId="18" fillId="15" borderId="98" xfId="0" applyFont="1" applyFill="1" applyBorder="1" applyAlignment="1">
      <alignment horizontal="center" vertical="center" wrapText="1"/>
    </xf>
    <xf numFmtId="0" fontId="18" fillId="15" borderId="99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4" fillId="12" borderId="119" xfId="0" applyFont="1" applyFill="1" applyBorder="1" applyAlignment="1">
      <alignment horizontal="center" vertical="center"/>
    </xf>
    <xf numFmtId="0" fontId="14" fillId="12" borderId="50" xfId="0" applyFont="1" applyFill="1" applyBorder="1" applyAlignment="1">
      <alignment horizontal="center" vertical="center"/>
    </xf>
    <xf numFmtId="0" fontId="14" fillId="12" borderId="51" xfId="0" applyFont="1" applyFill="1" applyBorder="1" applyAlignment="1">
      <alignment horizontal="center" vertical="center"/>
    </xf>
    <xf numFmtId="0" fontId="14" fillId="12" borderId="96" xfId="0" applyFont="1" applyFill="1" applyBorder="1" applyAlignment="1">
      <alignment horizontal="center" vertical="center"/>
    </xf>
    <xf numFmtId="0" fontId="14" fillId="12" borderId="0" xfId="0" applyFont="1" applyFill="1" applyBorder="1" applyAlignment="1">
      <alignment horizontal="center" vertical="center"/>
    </xf>
    <xf numFmtId="0" fontId="14" fillId="12" borderId="91" xfId="0" applyFont="1" applyFill="1" applyBorder="1" applyAlignment="1">
      <alignment horizontal="center" vertical="center"/>
    </xf>
    <xf numFmtId="0" fontId="14" fillId="12" borderId="43" xfId="0" applyFont="1" applyFill="1" applyBorder="1" applyAlignment="1">
      <alignment horizontal="center" vertical="center"/>
    </xf>
    <xf numFmtId="0" fontId="14" fillId="12" borderId="105" xfId="0" applyFont="1" applyFill="1" applyBorder="1" applyAlignment="1">
      <alignment horizontal="center" vertical="center"/>
    </xf>
    <xf numFmtId="0" fontId="14" fillId="12" borderId="92" xfId="0" applyFont="1" applyFill="1" applyBorder="1" applyAlignment="1">
      <alignment horizontal="center" vertical="center"/>
    </xf>
    <xf numFmtId="0" fontId="12" fillId="0" borderId="22" xfId="0" applyFont="1" applyBorder="1" applyAlignment="1">
      <alignment horizontal="center" vertical="center" wrapText="1"/>
    </xf>
    <xf numFmtId="0" fontId="27" fillId="10" borderId="88" xfId="0" applyFont="1" applyFill="1" applyBorder="1" applyAlignment="1">
      <alignment horizontal="center" vertical="center" wrapText="1"/>
    </xf>
    <xf numFmtId="0" fontId="18" fillId="15" borderId="9" xfId="0" applyFont="1" applyFill="1" applyBorder="1" applyAlignment="1">
      <alignment horizontal="center" vertical="center" wrapText="1"/>
    </xf>
    <xf numFmtId="0" fontId="18" fillId="15" borderId="103" xfId="0" applyFont="1" applyFill="1" applyBorder="1" applyAlignment="1">
      <alignment horizontal="center" vertical="center" wrapText="1"/>
    </xf>
    <xf numFmtId="0" fontId="18" fillId="0" borderId="104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14" fontId="16" fillId="10" borderId="29" xfId="0" applyNumberFormat="1" applyFont="1" applyFill="1" applyBorder="1" applyAlignment="1">
      <alignment horizontal="center"/>
    </xf>
    <xf numFmtId="14" fontId="16" fillId="10" borderId="3" xfId="0" applyNumberFormat="1" applyFont="1" applyFill="1" applyBorder="1" applyAlignment="1">
      <alignment horizontal="center"/>
    </xf>
    <xf numFmtId="14" fontId="16" fillId="10" borderId="114" xfId="0" applyNumberFormat="1" applyFont="1" applyFill="1" applyBorder="1" applyAlignment="1">
      <alignment horizontal="center"/>
    </xf>
    <xf numFmtId="14" fontId="16" fillId="10" borderId="33" xfId="0" applyNumberFormat="1" applyFont="1" applyFill="1" applyBorder="1" applyAlignment="1">
      <alignment horizontal="center"/>
    </xf>
    <xf numFmtId="14" fontId="16" fillId="10" borderId="112" xfId="0" applyNumberFormat="1" applyFont="1" applyFill="1" applyBorder="1" applyAlignment="1">
      <alignment horizontal="center"/>
    </xf>
    <xf numFmtId="14" fontId="16" fillId="10" borderId="93" xfId="0" applyNumberFormat="1" applyFont="1" applyFill="1" applyBorder="1" applyAlignment="1">
      <alignment horizontal="center"/>
    </xf>
    <xf numFmtId="14" fontId="16" fillId="10" borderId="4" xfId="0" applyNumberFormat="1" applyFont="1" applyFill="1" applyBorder="1" applyAlignment="1">
      <alignment horizontal="center"/>
    </xf>
    <xf numFmtId="14" fontId="16" fillId="10" borderId="32" xfId="0" applyNumberFormat="1" applyFont="1" applyFill="1" applyBorder="1" applyAlignment="1">
      <alignment horizontal="center"/>
    </xf>
    <xf numFmtId="167" fontId="16" fillId="0" borderId="36" xfId="1" applyNumberFormat="1" applyFont="1" applyFill="1" applyBorder="1" applyAlignment="1">
      <alignment horizontal="center" vertical="center"/>
    </xf>
    <xf numFmtId="167" fontId="16" fillId="0" borderId="18" xfId="1" applyNumberFormat="1" applyFont="1" applyFill="1" applyBorder="1" applyAlignment="1">
      <alignment horizontal="center" vertical="center"/>
    </xf>
    <xf numFmtId="3" fontId="14" fillId="12" borderId="121" xfId="0" applyNumberFormat="1" applyFont="1" applyFill="1" applyBorder="1" applyAlignment="1">
      <alignment horizontal="center" vertical="center"/>
    </xf>
    <xf numFmtId="0" fontId="16" fillId="10" borderId="37" xfId="0" applyFont="1" applyFill="1" applyBorder="1" applyAlignment="1">
      <alignment horizontal="center" vertical="center"/>
    </xf>
    <xf numFmtId="0" fontId="16" fillId="10" borderId="95" xfId="0" applyFont="1" applyFill="1" applyBorder="1" applyAlignment="1">
      <alignment horizontal="center" vertical="center"/>
    </xf>
    <xf numFmtId="0" fontId="16" fillId="10" borderId="90" xfId="0" applyFont="1" applyFill="1" applyBorder="1" applyAlignment="1">
      <alignment horizontal="center" vertical="center" wrapText="1"/>
    </xf>
    <xf numFmtId="0" fontId="16" fillId="10" borderId="19" xfId="0" applyFont="1" applyFill="1" applyBorder="1" applyAlignment="1">
      <alignment horizontal="center" vertical="center"/>
    </xf>
    <xf numFmtId="0" fontId="16" fillId="10" borderId="82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6" fillId="10" borderId="34" xfId="0" applyFont="1" applyFill="1" applyBorder="1" applyAlignment="1">
      <alignment horizontal="center" vertical="center"/>
    </xf>
    <xf numFmtId="167" fontId="16" fillId="0" borderId="90" xfId="1" applyNumberFormat="1" applyFont="1" applyFill="1" applyBorder="1" applyAlignment="1">
      <alignment horizontal="center" vertical="center"/>
    </xf>
    <xf numFmtId="3" fontId="16" fillId="10" borderId="90" xfId="0" applyNumberFormat="1" applyFont="1" applyFill="1" applyBorder="1" applyAlignment="1">
      <alignment horizontal="center" vertical="center"/>
    </xf>
    <xf numFmtId="0" fontId="14" fillId="7" borderId="15" xfId="0" applyFont="1" applyFill="1" applyBorder="1" applyAlignment="1">
      <alignment horizontal="center" vertical="center" wrapText="1"/>
    </xf>
    <xf numFmtId="0" fontId="14" fillId="7" borderId="25" xfId="0" applyFont="1" applyFill="1" applyBorder="1" applyAlignment="1">
      <alignment horizontal="center" vertical="center" wrapText="1"/>
    </xf>
    <xf numFmtId="0" fontId="14" fillId="8" borderId="110" xfId="0" applyFont="1" applyFill="1" applyBorder="1" applyAlignment="1">
      <alignment horizontal="center" vertical="center" wrapText="1"/>
    </xf>
    <xf numFmtId="0" fontId="14" fillId="8" borderId="114" xfId="0" applyFont="1" applyFill="1" applyBorder="1" applyAlignment="1">
      <alignment horizontal="center" vertical="center" wrapText="1"/>
    </xf>
    <xf numFmtId="0" fontId="22" fillId="8" borderId="15" xfId="0" applyFont="1" applyFill="1" applyBorder="1" applyAlignment="1">
      <alignment horizontal="center" vertical="center" wrapText="1"/>
    </xf>
    <xf numFmtId="0" fontId="22" fillId="8" borderId="25" xfId="0" applyFont="1" applyFill="1" applyBorder="1" applyAlignment="1">
      <alignment horizontal="center" vertical="center" wrapText="1"/>
    </xf>
    <xf numFmtId="0" fontId="21" fillId="5" borderId="15" xfId="0" applyFont="1" applyFill="1" applyBorder="1" applyAlignment="1">
      <alignment horizontal="center" vertical="center"/>
    </xf>
    <xf numFmtId="167" fontId="12" fillId="0" borderId="1" xfId="0" applyNumberFormat="1" applyFont="1" applyFill="1" applyBorder="1" applyAlignment="1">
      <alignment horizontal="center" vertical="center"/>
    </xf>
    <xf numFmtId="167" fontId="16" fillId="0" borderId="1" xfId="1" applyNumberFormat="1" applyFont="1" applyFill="1" applyBorder="1" applyAlignment="1">
      <alignment horizontal="center" vertical="center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2"/>
  <sheetViews>
    <sheetView view="pageBreakPreview" zoomScale="74" zoomScaleNormal="50" zoomScaleSheetLayoutView="75" workbookViewId="0">
      <selection activeCell="C62" sqref="C62:C147"/>
    </sheetView>
  </sheetViews>
  <sheetFormatPr baseColWidth="10" defaultRowHeight="15" x14ac:dyDescent="0.25"/>
  <cols>
    <col min="1" max="1" width="4.7109375" customWidth="1"/>
    <col min="2" max="2" width="21" customWidth="1"/>
    <col min="3" max="3" width="16.5703125" customWidth="1"/>
    <col min="4" max="4" width="12.5703125" customWidth="1"/>
    <col min="5" max="5" width="7.7109375" customWidth="1"/>
    <col min="6" max="6" width="8.140625" customWidth="1"/>
    <col min="7" max="7" width="10.5703125" customWidth="1"/>
    <col min="8" max="8" width="15.7109375" customWidth="1"/>
    <col min="9" max="9" width="14" customWidth="1"/>
    <col min="10" max="10" width="15.28515625" customWidth="1"/>
    <col min="11" max="11" width="12.85546875" customWidth="1"/>
    <col min="12" max="12" width="13.5703125" customWidth="1"/>
    <col min="13" max="13" width="12.42578125" customWidth="1"/>
    <col min="14" max="14" width="12.140625" customWidth="1"/>
    <col min="15" max="16" width="12.85546875" customWidth="1"/>
    <col min="17" max="17" width="12.5703125" customWidth="1"/>
    <col min="18" max="18" width="11" customWidth="1"/>
    <col min="19" max="19" width="13.85546875" customWidth="1"/>
    <col min="20" max="20" width="12.5703125" customWidth="1"/>
    <col min="21" max="21" width="13.5703125" customWidth="1"/>
    <col min="22" max="22" width="13.140625" customWidth="1"/>
    <col min="23" max="23" width="12.7109375" customWidth="1"/>
    <col min="24" max="24" width="13" customWidth="1"/>
  </cols>
  <sheetData>
    <row r="1" spans="1:24" ht="11.25" customHeight="1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4" hidden="1" x14ac:dyDescent="0.25">
      <c r="A2" s="18"/>
      <c r="B2" s="18"/>
      <c r="C2" s="36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37"/>
      <c r="P2" s="18"/>
      <c r="Q2" s="18"/>
      <c r="R2" s="18"/>
      <c r="S2" s="18"/>
      <c r="T2" s="37"/>
      <c r="U2" s="18"/>
      <c r="V2" s="18"/>
      <c r="W2" s="13"/>
    </row>
    <row r="3" spans="1:24" hidden="1" x14ac:dyDescent="0.25">
      <c r="A3" s="18"/>
      <c r="B3" s="18"/>
      <c r="C3" s="36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37"/>
      <c r="P3" s="18"/>
      <c r="Q3" s="18"/>
      <c r="R3" s="18"/>
      <c r="S3" s="18"/>
      <c r="T3" s="18"/>
      <c r="U3" s="18"/>
      <c r="V3" s="18"/>
      <c r="W3" s="13"/>
    </row>
    <row r="4" spans="1:24" hidden="1" x14ac:dyDescent="0.25">
      <c r="A4" s="18"/>
      <c r="B4" s="18"/>
      <c r="C4" s="36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3"/>
    </row>
    <row r="5" spans="1:24" x14ac:dyDescent="0.25">
      <c r="A5" s="13"/>
      <c r="B5" s="40"/>
      <c r="C5" s="41"/>
      <c r="D5" s="42"/>
      <c r="E5" s="42"/>
      <c r="F5" s="42"/>
      <c r="G5" s="42"/>
      <c r="H5" s="13"/>
      <c r="I5" s="13"/>
      <c r="J5" s="42"/>
      <c r="K5" s="43" t="s">
        <v>0</v>
      </c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13"/>
    </row>
    <row r="6" spans="1:24" x14ac:dyDescent="0.25">
      <c r="A6" s="13"/>
      <c r="B6" s="40"/>
      <c r="C6" s="41"/>
      <c r="D6" s="42"/>
      <c r="E6" s="42"/>
      <c r="F6" s="42"/>
      <c r="G6" s="42"/>
      <c r="H6" s="13"/>
      <c r="I6" s="13"/>
      <c r="J6" s="42"/>
      <c r="K6" s="43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13"/>
    </row>
    <row r="7" spans="1:24" ht="30" x14ac:dyDescent="0.25">
      <c r="A7" s="13"/>
      <c r="B7" s="44" t="s">
        <v>1</v>
      </c>
      <c r="C7" s="333" t="s">
        <v>136</v>
      </c>
      <c r="D7" s="334"/>
      <c r="E7" s="334"/>
      <c r="F7" s="334"/>
      <c r="G7" s="334"/>
      <c r="H7" s="334"/>
      <c r="I7" s="335"/>
      <c r="J7" s="24"/>
      <c r="K7" s="13"/>
      <c r="L7" s="13"/>
      <c r="M7" s="13"/>
      <c r="N7" s="24"/>
      <c r="O7" s="24"/>
      <c r="P7" s="24"/>
      <c r="Q7" s="24"/>
      <c r="R7" s="24"/>
      <c r="S7" s="24"/>
      <c r="T7" s="24"/>
      <c r="U7" s="24"/>
      <c r="V7" s="24"/>
      <c r="W7" s="13"/>
    </row>
    <row r="8" spans="1:24" ht="33" customHeight="1" x14ac:dyDescent="0.25">
      <c r="A8" s="13"/>
      <c r="B8" s="44" t="s">
        <v>2</v>
      </c>
      <c r="C8" s="333">
        <v>2024</v>
      </c>
      <c r="D8" s="334"/>
      <c r="E8" s="334"/>
      <c r="F8" s="334"/>
      <c r="G8" s="334"/>
      <c r="H8" s="334"/>
      <c r="I8" s="335"/>
      <c r="J8" s="24"/>
      <c r="K8" s="13"/>
      <c r="L8" s="13"/>
      <c r="M8" s="13"/>
      <c r="N8" s="24"/>
      <c r="O8" s="24"/>
      <c r="P8" s="24"/>
      <c r="Q8" s="24"/>
      <c r="R8" s="24"/>
      <c r="S8" s="24"/>
      <c r="T8" s="24"/>
      <c r="U8" s="24"/>
      <c r="V8" s="24"/>
      <c r="W8" s="13"/>
    </row>
    <row r="9" spans="1:24" x14ac:dyDescent="0.25">
      <c r="A9" s="13"/>
      <c r="B9" s="44" t="s">
        <v>3</v>
      </c>
      <c r="C9" s="333" t="s">
        <v>4</v>
      </c>
      <c r="D9" s="334"/>
      <c r="E9" s="334"/>
      <c r="F9" s="334"/>
      <c r="G9" s="334"/>
      <c r="H9" s="334"/>
      <c r="I9" s="335"/>
      <c r="J9" s="24"/>
      <c r="K9" s="13"/>
      <c r="L9" s="13"/>
      <c r="M9" s="13"/>
      <c r="N9" s="24"/>
      <c r="O9" s="24"/>
      <c r="P9" s="24"/>
      <c r="Q9" s="24"/>
      <c r="R9" s="24"/>
      <c r="S9" s="24"/>
      <c r="T9" s="24"/>
      <c r="U9" s="24"/>
      <c r="V9" s="24"/>
      <c r="W9" s="13"/>
    </row>
    <row r="10" spans="1:24" ht="27" customHeight="1" x14ac:dyDescent="0.25">
      <c r="A10" s="13"/>
      <c r="B10" s="44" t="s">
        <v>5</v>
      </c>
      <c r="C10" s="333" t="s">
        <v>155</v>
      </c>
      <c r="D10" s="334"/>
      <c r="E10" s="334"/>
      <c r="F10" s="334"/>
      <c r="G10" s="334"/>
      <c r="H10" s="334"/>
      <c r="I10" s="335"/>
      <c r="J10" s="24"/>
      <c r="K10" s="13"/>
      <c r="L10" s="13"/>
      <c r="M10" s="13"/>
      <c r="N10" s="24"/>
      <c r="O10" s="24"/>
      <c r="P10" s="24"/>
      <c r="Q10" s="24"/>
      <c r="R10" s="24"/>
      <c r="S10" s="24"/>
      <c r="T10" s="24"/>
      <c r="U10" s="24"/>
      <c r="V10" s="24"/>
      <c r="W10" s="13"/>
    </row>
    <row r="11" spans="1:24" ht="28.5" customHeight="1" x14ac:dyDescent="0.25">
      <c r="A11" s="13"/>
      <c r="B11" s="44" t="s">
        <v>6</v>
      </c>
      <c r="C11" s="333" t="s">
        <v>207</v>
      </c>
      <c r="D11" s="334"/>
      <c r="E11" s="334"/>
      <c r="F11" s="334"/>
      <c r="G11" s="334"/>
      <c r="H11" s="334"/>
      <c r="I11" s="335"/>
      <c r="J11" s="24"/>
      <c r="K11" s="13"/>
      <c r="L11" s="13"/>
      <c r="M11" s="13"/>
      <c r="N11" s="24"/>
      <c r="O11" s="24"/>
      <c r="P11" s="24"/>
      <c r="Q11" s="24"/>
      <c r="R11" s="24"/>
      <c r="S11" s="24"/>
      <c r="T11" s="24"/>
      <c r="U11" s="24"/>
      <c r="V11" s="24"/>
      <c r="W11" s="13"/>
    </row>
    <row r="12" spans="1:24" x14ac:dyDescent="0.25">
      <c r="A12" s="15"/>
      <c r="B12" s="45"/>
      <c r="C12" s="46"/>
      <c r="D12" s="45"/>
      <c r="E12" s="45"/>
      <c r="F12" s="45"/>
      <c r="G12" s="45"/>
      <c r="H12" s="45"/>
      <c r="I12" s="45"/>
      <c r="J12" s="14"/>
      <c r="K12" s="15"/>
      <c r="L12" s="15"/>
      <c r="M12" s="15"/>
      <c r="N12" s="14"/>
      <c r="O12" s="14"/>
      <c r="P12" s="14"/>
      <c r="Q12" s="14"/>
      <c r="R12" s="14"/>
      <c r="S12" s="14"/>
      <c r="T12" s="14"/>
      <c r="U12" s="14"/>
      <c r="V12" s="14"/>
      <c r="W12" s="13"/>
    </row>
    <row r="13" spans="1:24" ht="20.25" customHeight="1" x14ac:dyDescent="0.25">
      <c r="A13" s="13"/>
      <c r="B13" s="13"/>
      <c r="C13" s="16"/>
      <c r="D13" s="13"/>
      <c r="E13" s="13"/>
      <c r="F13" s="13"/>
      <c r="G13" s="13"/>
      <c r="H13" s="13"/>
      <c r="I13" s="15"/>
      <c r="J13" s="358" t="s">
        <v>7</v>
      </c>
      <c r="K13" s="358"/>
      <c r="L13" s="358"/>
      <c r="M13" s="358"/>
      <c r="N13" s="358"/>
      <c r="O13" s="358"/>
      <c r="P13" s="358"/>
      <c r="Q13" s="15"/>
      <c r="R13" s="13"/>
      <c r="S13" s="13"/>
      <c r="T13" s="13"/>
      <c r="U13" s="13"/>
      <c r="V13" s="13"/>
      <c r="W13" s="13"/>
    </row>
    <row r="14" spans="1:24" ht="3.75" customHeight="1" thickBot="1" x14ac:dyDescent="0.3">
      <c r="A14" s="13"/>
      <c r="B14" s="13"/>
      <c r="C14" s="16"/>
      <c r="D14" s="13"/>
      <c r="E14" s="13"/>
      <c r="F14" s="13"/>
      <c r="G14" s="13"/>
      <c r="H14" s="13"/>
      <c r="I14" s="13"/>
      <c r="J14" s="13"/>
      <c r="K14" s="13"/>
      <c r="L14" s="13"/>
      <c r="M14" s="24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4" ht="15.75" hidden="1" thickBot="1" x14ac:dyDescent="0.3">
      <c r="A15" s="13"/>
      <c r="B15" s="17"/>
      <c r="C15" s="16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4" ht="18.75" thickBot="1" x14ac:dyDescent="0.3">
      <c r="A16" s="364" t="s">
        <v>8</v>
      </c>
      <c r="B16" s="365"/>
      <c r="C16" s="365"/>
      <c r="D16" s="365"/>
      <c r="E16" s="365"/>
      <c r="F16" s="365"/>
      <c r="G16" s="366"/>
      <c r="H16" s="351" t="s">
        <v>9</v>
      </c>
      <c r="I16" s="367" t="s">
        <v>10</v>
      </c>
      <c r="J16" s="368"/>
      <c r="K16" s="368"/>
      <c r="L16" s="369"/>
      <c r="M16" s="367" t="s">
        <v>11</v>
      </c>
      <c r="N16" s="368"/>
      <c r="O16" s="369"/>
      <c r="P16" s="370" t="s">
        <v>12</v>
      </c>
      <c r="Q16" s="371"/>
      <c r="R16" s="371"/>
      <c r="S16" s="371"/>
      <c r="T16" s="371"/>
      <c r="U16" s="371"/>
      <c r="V16" s="372"/>
      <c r="W16" s="377" t="s">
        <v>79</v>
      </c>
      <c r="X16" s="378"/>
    </row>
    <row r="17" spans="1:24" ht="75" x14ac:dyDescent="0.25">
      <c r="A17" s="342" t="s">
        <v>13</v>
      </c>
      <c r="B17" s="344" t="s">
        <v>14</v>
      </c>
      <c r="C17" s="373" t="s">
        <v>15</v>
      </c>
      <c r="D17" s="344" t="s">
        <v>16</v>
      </c>
      <c r="E17" s="344" t="s">
        <v>17</v>
      </c>
      <c r="F17" s="344" t="s">
        <v>18</v>
      </c>
      <c r="G17" s="360" t="s">
        <v>19</v>
      </c>
      <c r="H17" s="352"/>
      <c r="I17" s="362" t="s">
        <v>20</v>
      </c>
      <c r="J17" s="47" t="s">
        <v>21</v>
      </c>
      <c r="K17" s="47" t="s">
        <v>22</v>
      </c>
      <c r="L17" s="48" t="s">
        <v>23</v>
      </c>
      <c r="M17" s="49" t="s">
        <v>24</v>
      </c>
      <c r="N17" s="47" t="s">
        <v>25</v>
      </c>
      <c r="O17" s="50" t="s">
        <v>26</v>
      </c>
      <c r="P17" s="51" t="s">
        <v>27</v>
      </c>
      <c r="Q17" s="52" t="s">
        <v>28</v>
      </c>
      <c r="R17" s="375" t="s">
        <v>29</v>
      </c>
      <c r="S17" s="52" t="s">
        <v>30</v>
      </c>
      <c r="T17" s="52" t="s">
        <v>31</v>
      </c>
      <c r="U17" s="52" t="s">
        <v>32</v>
      </c>
      <c r="V17" s="53" t="s">
        <v>33</v>
      </c>
      <c r="W17" s="114" t="s">
        <v>90</v>
      </c>
      <c r="X17" s="354" t="s">
        <v>91</v>
      </c>
    </row>
    <row r="18" spans="1:24" ht="16.5" thickBot="1" x14ac:dyDescent="0.3">
      <c r="A18" s="343"/>
      <c r="B18" s="345"/>
      <c r="C18" s="374"/>
      <c r="D18" s="345"/>
      <c r="E18" s="345"/>
      <c r="F18" s="345"/>
      <c r="G18" s="361"/>
      <c r="H18" s="353"/>
      <c r="I18" s="363"/>
      <c r="J18" s="54" t="s">
        <v>34</v>
      </c>
      <c r="K18" s="55" t="s">
        <v>35</v>
      </c>
      <c r="L18" s="56" t="s">
        <v>36</v>
      </c>
      <c r="M18" s="87" t="s">
        <v>37</v>
      </c>
      <c r="N18" s="153" t="s">
        <v>34</v>
      </c>
      <c r="O18" s="90" t="s">
        <v>37</v>
      </c>
      <c r="P18" s="87" t="s">
        <v>38</v>
      </c>
      <c r="Q18" s="234" t="s">
        <v>34</v>
      </c>
      <c r="R18" s="376"/>
      <c r="S18" s="54" t="s">
        <v>38</v>
      </c>
      <c r="T18" s="89" t="s">
        <v>39</v>
      </c>
      <c r="U18" s="89" t="s">
        <v>35</v>
      </c>
      <c r="V18" s="233" t="s">
        <v>40</v>
      </c>
      <c r="W18" s="104"/>
      <c r="X18" s="355"/>
    </row>
    <row r="19" spans="1:24" ht="15.75" customHeight="1" x14ac:dyDescent="0.25">
      <c r="A19" s="298">
        <v>1</v>
      </c>
      <c r="B19" s="387" t="s">
        <v>176</v>
      </c>
      <c r="C19" s="388"/>
      <c r="D19" s="359">
        <v>2399900</v>
      </c>
      <c r="E19" s="298" t="s">
        <v>41</v>
      </c>
      <c r="F19" s="298">
        <v>1</v>
      </c>
      <c r="G19" s="390" t="s">
        <v>53</v>
      </c>
      <c r="H19" s="57" t="s">
        <v>42</v>
      </c>
      <c r="I19" s="19">
        <v>45307</v>
      </c>
      <c r="J19" s="20">
        <f>I19+12+4</f>
        <v>45323</v>
      </c>
      <c r="K19" s="58">
        <f>J19+3+2</f>
        <v>45328</v>
      </c>
      <c r="L19" s="20">
        <f>K19+30</f>
        <v>45358</v>
      </c>
      <c r="M19" s="216">
        <f>L19+15+7</f>
        <v>45380</v>
      </c>
      <c r="N19" s="58">
        <f>M19+12+7</f>
        <v>45399</v>
      </c>
      <c r="O19" s="216">
        <f>N19+15+5</f>
        <v>45419</v>
      </c>
      <c r="P19" s="58">
        <f>O19+7+2</f>
        <v>45428</v>
      </c>
      <c r="Q19" s="58">
        <f>P19+12+6</f>
        <v>45446</v>
      </c>
      <c r="R19" s="20"/>
      <c r="S19" s="60">
        <f>Q19+7+2</f>
        <v>45455</v>
      </c>
      <c r="T19" s="20">
        <f>S19+10+5</f>
        <v>45470</v>
      </c>
      <c r="U19" s="216">
        <f>T19+3+2</f>
        <v>45475</v>
      </c>
      <c r="V19" s="59">
        <f>U19+3</f>
        <v>45478</v>
      </c>
      <c r="W19" s="19">
        <f>V19+5+2</f>
        <v>45485</v>
      </c>
      <c r="X19" s="30">
        <f>W19+3</f>
        <v>45488</v>
      </c>
    </row>
    <row r="20" spans="1:24" ht="24" customHeight="1" thickBot="1" x14ac:dyDescent="0.3">
      <c r="A20" s="268"/>
      <c r="B20" s="387"/>
      <c r="C20" s="389"/>
      <c r="D20" s="267"/>
      <c r="E20" s="268"/>
      <c r="F20" s="268"/>
      <c r="G20" s="271"/>
      <c r="H20" s="61" t="s">
        <v>43</v>
      </c>
      <c r="I20" s="21"/>
      <c r="J20" s="22"/>
      <c r="K20" s="22"/>
      <c r="L20" s="22"/>
      <c r="M20" s="91"/>
      <c r="N20" s="91"/>
      <c r="O20" s="22"/>
      <c r="P20" s="200"/>
      <c r="Q20" s="200"/>
      <c r="R20" s="22"/>
      <c r="S20" s="22"/>
      <c r="T20" s="22"/>
      <c r="U20" s="22"/>
      <c r="V20" s="23"/>
      <c r="W20" s="203"/>
      <c r="X20" s="232"/>
    </row>
    <row r="21" spans="1:24" ht="19.5" customHeight="1" x14ac:dyDescent="0.25">
      <c r="A21" s="268">
        <v>2</v>
      </c>
      <c r="B21" s="387" t="s">
        <v>177</v>
      </c>
      <c r="C21" s="388"/>
      <c r="D21" s="267">
        <v>2311108</v>
      </c>
      <c r="E21" s="268" t="s">
        <v>41</v>
      </c>
      <c r="F21" s="268">
        <v>2</v>
      </c>
      <c r="G21" s="271" t="s">
        <v>53</v>
      </c>
      <c r="H21" s="57" t="s">
        <v>42</v>
      </c>
      <c r="I21" s="19">
        <v>45307</v>
      </c>
      <c r="J21" s="252">
        <f>I21+12+4</f>
        <v>45323</v>
      </c>
      <c r="K21" s="58">
        <f>J21+3+2</f>
        <v>45328</v>
      </c>
      <c r="L21" s="252">
        <f>K21+30</f>
        <v>45358</v>
      </c>
      <c r="M21" s="252">
        <f>L21+15+7</f>
        <v>45380</v>
      </c>
      <c r="N21" s="58">
        <f>M21+12+7</f>
        <v>45399</v>
      </c>
      <c r="O21" s="252">
        <f>N21+15+5</f>
        <v>45419</v>
      </c>
      <c r="P21" s="58">
        <f>O21+7+2</f>
        <v>45428</v>
      </c>
      <c r="Q21" s="58">
        <f>P21+12+6</f>
        <v>45446</v>
      </c>
      <c r="R21" s="252"/>
      <c r="S21" s="60">
        <f>Q21+7+2</f>
        <v>45455</v>
      </c>
      <c r="T21" s="252">
        <f>S21+10+5</f>
        <v>45470</v>
      </c>
      <c r="U21" s="252">
        <f>T21+3+2</f>
        <v>45475</v>
      </c>
      <c r="V21" s="59">
        <f>U21+3</f>
        <v>45478</v>
      </c>
      <c r="W21" s="19">
        <f>V21+5+2</f>
        <v>45485</v>
      </c>
      <c r="X21" s="30">
        <f>W21+3</f>
        <v>45488</v>
      </c>
    </row>
    <row r="22" spans="1:24" ht="21" customHeight="1" thickBot="1" x14ac:dyDescent="0.3">
      <c r="A22" s="268"/>
      <c r="B22" s="387"/>
      <c r="C22" s="389"/>
      <c r="D22" s="267"/>
      <c r="E22" s="268"/>
      <c r="F22" s="268"/>
      <c r="G22" s="271"/>
      <c r="H22" s="61" t="s">
        <v>43</v>
      </c>
      <c r="I22" s="21"/>
      <c r="J22" s="22"/>
      <c r="K22" s="22"/>
      <c r="L22" s="22"/>
      <c r="M22" s="91"/>
      <c r="N22" s="91"/>
      <c r="O22" s="22"/>
      <c r="P22" s="200"/>
      <c r="Q22" s="200"/>
      <c r="R22" s="22"/>
      <c r="S22" s="22"/>
      <c r="T22" s="22"/>
      <c r="U22" s="22"/>
      <c r="V22" s="23"/>
      <c r="W22" s="203"/>
      <c r="X22" s="202"/>
    </row>
    <row r="23" spans="1:24" ht="15.75" customHeight="1" x14ac:dyDescent="0.25">
      <c r="A23" s="268">
        <v>3</v>
      </c>
      <c r="B23" s="379" t="s">
        <v>194</v>
      </c>
      <c r="C23" s="381"/>
      <c r="D23" s="297">
        <v>2311000</v>
      </c>
      <c r="E23" s="268" t="s">
        <v>41</v>
      </c>
      <c r="F23" s="268">
        <v>3</v>
      </c>
      <c r="G23" s="271" t="s">
        <v>53</v>
      </c>
      <c r="H23" s="57" t="s">
        <v>42</v>
      </c>
      <c r="I23" s="19">
        <v>45309</v>
      </c>
      <c r="J23" s="252">
        <f>I23+12+6</f>
        <v>45327</v>
      </c>
      <c r="K23" s="58">
        <f>J23+3</f>
        <v>45330</v>
      </c>
      <c r="L23" s="252">
        <f>K23+30</f>
        <v>45360</v>
      </c>
      <c r="M23" s="252">
        <f>L23+15+9</f>
        <v>45384</v>
      </c>
      <c r="N23" s="58">
        <f>M23+12+4</f>
        <v>45400</v>
      </c>
      <c r="O23" s="252">
        <f>N23+15+7</f>
        <v>45422</v>
      </c>
      <c r="P23" s="58">
        <f>O23+7+4</f>
        <v>45433</v>
      </c>
      <c r="Q23" s="58">
        <f>P23+12+4</f>
        <v>45449</v>
      </c>
      <c r="R23" s="252"/>
      <c r="S23" s="60">
        <f>Q23+7+5</f>
        <v>45461</v>
      </c>
      <c r="T23" s="252">
        <f>S23+10+4</f>
        <v>45475</v>
      </c>
      <c r="U23" s="252">
        <f>T23+3</f>
        <v>45478</v>
      </c>
      <c r="V23" s="59">
        <f>U23+3+2</f>
        <v>45483</v>
      </c>
      <c r="W23" s="19">
        <f>V23+5+2</f>
        <v>45490</v>
      </c>
      <c r="X23" s="30">
        <f>W23+3</f>
        <v>45493</v>
      </c>
    </row>
    <row r="24" spans="1:24" ht="30.75" customHeight="1" thickBot="1" x14ac:dyDescent="0.3">
      <c r="A24" s="276"/>
      <c r="B24" s="380"/>
      <c r="C24" s="382"/>
      <c r="D24" s="292"/>
      <c r="E24" s="276"/>
      <c r="F24" s="276"/>
      <c r="G24" s="278"/>
      <c r="H24" s="61" t="s">
        <v>43</v>
      </c>
      <c r="I24" s="21"/>
      <c r="J24" s="22"/>
      <c r="K24" s="22"/>
      <c r="L24" s="22"/>
      <c r="M24" s="91"/>
      <c r="N24" s="91"/>
      <c r="O24" s="22"/>
      <c r="P24" s="200"/>
      <c r="Q24" s="200"/>
      <c r="R24" s="22"/>
      <c r="S24" s="22"/>
      <c r="T24" s="22"/>
      <c r="U24" s="22"/>
      <c r="V24" s="23"/>
      <c r="W24" s="203"/>
      <c r="X24" s="202"/>
    </row>
    <row r="25" spans="1:24" ht="15" customHeight="1" x14ac:dyDescent="0.25">
      <c r="A25" s="268">
        <v>4</v>
      </c>
      <c r="B25" s="383" t="s">
        <v>226</v>
      </c>
      <c r="C25" s="385"/>
      <c r="D25" s="359">
        <v>2301000</v>
      </c>
      <c r="E25" s="268" t="s">
        <v>41</v>
      </c>
      <c r="F25" s="268">
        <v>4</v>
      </c>
      <c r="G25" s="271" t="s">
        <v>53</v>
      </c>
      <c r="H25" s="154" t="s">
        <v>42</v>
      </c>
      <c r="I25" s="19">
        <v>45309</v>
      </c>
      <c r="J25" s="252">
        <f>I25+12+6</f>
        <v>45327</v>
      </c>
      <c r="K25" s="58">
        <f>J25+3</f>
        <v>45330</v>
      </c>
      <c r="L25" s="252">
        <f>K25+30</f>
        <v>45360</v>
      </c>
      <c r="M25" s="252">
        <f>L25+15+9</f>
        <v>45384</v>
      </c>
      <c r="N25" s="58">
        <f>M25+12+4</f>
        <v>45400</v>
      </c>
      <c r="O25" s="252">
        <f>N25+15+7</f>
        <v>45422</v>
      </c>
      <c r="P25" s="58">
        <f>O25+7+4</f>
        <v>45433</v>
      </c>
      <c r="Q25" s="58">
        <f>P25+12+4</f>
        <v>45449</v>
      </c>
      <c r="R25" s="252"/>
      <c r="S25" s="60">
        <f>Q25+7+5</f>
        <v>45461</v>
      </c>
      <c r="T25" s="252">
        <f>S25+10+4</f>
        <v>45475</v>
      </c>
      <c r="U25" s="252">
        <f>T25+3</f>
        <v>45478</v>
      </c>
      <c r="V25" s="59">
        <f>U25+3+2</f>
        <v>45483</v>
      </c>
      <c r="W25" s="19">
        <f>V25+5+2</f>
        <v>45490</v>
      </c>
      <c r="X25" s="30">
        <f>W25+3</f>
        <v>45493</v>
      </c>
    </row>
    <row r="26" spans="1:24" ht="76.5" customHeight="1" thickBot="1" x14ac:dyDescent="0.3">
      <c r="A26" s="268"/>
      <c r="B26" s="384"/>
      <c r="C26" s="386"/>
      <c r="D26" s="267"/>
      <c r="E26" s="268"/>
      <c r="F26" s="268"/>
      <c r="G26" s="271"/>
      <c r="H26" s="169" t="s">
        <v>43</v>
      </c>
      <c r="I26" s="21"/>
      <c r="J26" s="22"/>
      <c r="K26" s="22"/>
      <c r="L26" s="22"/>
      <c r="M26" s="91"/>
      <c r="N26" s="91"/>
      <c r="O26" s="22"/>
      <c r="P26" s="200"/>
      <c r="Q26" s="200"/>
      <c r="R26" s="22"/>
      <c r="S26" s="22"/>
      <c r="T26" s="22"/>
      <c r="U26" s="22"/>
      <c r="V26" s="23"/>
      <c r="W26" s="203"/>
      <c r="X26" s="202"/>
    </row>
    <row r="27" spans="1:24" s="4" customFormat="1" ht="33.75" customHeight="1" thickBot="1" x14ac:dyDescent="0.3">
      <c r="A27" s="235"/>
      <c r="B27" s="63" t="s">
        <v>44</v>
      </c>
      <c r="C27" s="64">
        <f>SUM(C19:C26)</f>
        <v>0</v>
      </c>
      <c r="D27" s="293"/>
      <c r="E27" s="294"/>
      <c r="F27" s="294"/>
      <c r="G27" s="294"/>
      <c r="H27" s="294"/>
      <c r="I27" s="294"/>
      <c r="J27" s="294"/>
      <c r="K27" s="294"/>
      <c r="L27" s="294"/>
      <c r="M27" s="294"/>
      <c r="N27" s="294"/>
      <c r="O27" s="294"/>
      <c r="P27" s="294"/>
      <c r="Q27" s="294"/>
      <c r="R27" s="294"/>
      <c r="S27" s="294"/>
      <c r="T27" s="294"/>
      <c r="U27" s="294"/>
      <c r="V27" s="294"/>
      <c r="W27" s="294"/>
      <c r="X27" s="295"/>
    </row>
    <row r="28" spans="1:24" ht="14.25" customHeight="1" x14ac:dyDescent="0.25">
      <c r="A28" s="18"/>
      <c r="B28" s="18"/>
      <c r="C28" s="3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37"/>
      <c r="R28" s="18"/>
      <c r="S28" s="18"/>
      <c r="T28" s="18"/>
      <c r="U28" s="18"/>
      <c r="V28" s="18"/>
      <c r="W28" s="13"/>
    </row>
    <row r="29" spans="1:24" hidden="1" x14ac:dyDescent="0.25">
      <c r="A29" s="18"/>
      <c r="B29" s="18"/>
      <c r="C29" s="36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26">
        <f>+W27/20</f>
        <v>0</v>
      </c>
      <c r="V29" s="26" t="s">
        <v>45</v>
      </c>
      <c r="W29" s="13"/>
    </row>
    <row r="30" spans="1:24" hidden="1" x14ac:dyDescent="0.25">
      <c r="A30" s="18"/>
      <c r="B30" s="18"/>
      <c r="C30" s="36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26"/>
      <c r="V30" s="26"/>
      <c r="W30" s="13"/>
    </row>
    <row r="31" spans="1:24" hidden="1" x14ac:dyDescent="0.25">
      <c r="A31" s="18"/>
      <c r="B31" s="18"/>
      <c r="C31" s="36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26"/>
      <c r="V31" s="26"/>
      <c r="W31" s="13"/>
    </row>
    <row r="32" spans="1:24" hidden="1" x14ac:dyDescent="0.25">
      <c r="A32" s="18"/>
      <c r="B32" s="18"/>
      <c r="C32" s="36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26"/>
      <c r="V32" s="26"/>
      <c r="W32" s="13"/>
    </row>
    <row r="33" spans="1:23" hidden="1" x14ac:dyDescent="0.25">
      <c r="A33" s="18"/>
      <c r="B33" s="18"/>
      <c r="C33" s="36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26"/>
      <c r="V33" s="26"/>
      <c r="W33" s="13"/>
    </row>
    <row r="34" spans="1:23" ht="31.5" hidden="1" customHeight="1" x14ac:dyDescent="0.25">
      <c r="A34" s="18"/>
      <c r="B34" s="18"/>
      <c r="C34" s="36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26"/>
      <c r="V34" s="26"/>
      <c r="W34" s="13"/>
    </row>
    <row r="35" spans="1:23" ht="5.25" customHeight="1" thickBot="1" x14ac:dyDescent="0.3">
      <c r="A35" s="18"/>
      <c r="B35" s="13"/>
      <c r="C35" s="16"/>
      <c r="D35" s="13"/>
      <c r="E35" s="13"/>
      <c r="F35" s="13"/>
      <c r="G35" s="13"/>
      <c r="H35" s="13"/>
      <c r="I35" s="13"/>
      <c r="J35" s="33"/>
      <c r="K35" s="33"/>
      <c r="L35" s="33"/>
      <c r="M35" s="33"/>
      <c r="N35" s="33"/>
      <c r="O35" s="33"/>
      <c r="P35" s="33"/>
      <c r="Q35" s="33"/>
      <c r="R35" s="18"/>
      <c r="S35" s="33"/>
      <c r="T35" s="33"/>
      <c r="U35" s="26"/>
      <c r="V35" s="26"/>
      <c r="W35" s="13"/>
    </row>
    <row r="36" spans="1:23" ht="15.75" thickBot="1" x14ac:dyDescent="0.3">
      <c r="A36" s="18"/>
      <c r="B36" s="279" t="s">
        <v>46</v>
      </c>
      <c r="C36" s="280"/>
      <c r="D36" s="280"/>
      <c r="E36" s="280"/>
      <c r="F36" s="281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26"/>
      <c r="V36" s="26"/>
      <c r="W36" s="13"/>
    </row>
    <row r="37" spans="1:23" ht="30.75" thickBot="1" x14ac:dyDescent="0.3">
      <c r="A37" s="13"/>
      <c r="B37" s="65" t="s">
        <v>47</v>
      </c>
      <c r="C37" s="282" t="s">
        <v>207</v>
      </c>
      <c r="D37" s="283"/>
      <c r="E37" s="284"/>
      <c r="F37" s="285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42"/>
      <c r="V37" s="42"/>
      <c r="W37" s="13"/>
    </row>
    <row r="38" spans="1:23" ht="15.75" thickBot="1" x14ac:dyDescent="0.3">
      <c r="A38" s="18"/>
      <c r="B38" s="66"/>
      <c r="C38" s="67"/>
      <c r="D38" s="68"/>
      <c r="E38" s="68"/>
      <c r="F38" s="68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8"/>
      <c r="V38" s="18"/>
      <c r="W38" s="13"/>
    </row>
    <row r="39" spans="1:23" ht="15.75" thickBot="1" x14ac:dyDescent="0.3">
      <c r="A39" s="13"/>
      <c r="B39" s="286" t="s">
        <v>48</v>
      </c>
      <c r="C39" s="286"/>
      <c r="D39" s="287" t="s">
        <v>49</v>
      </c>
      <c r="E39" s="288"/>
      <c r="F39" s="288"/>
      <c r="G39" s="288"/>
      <c r="H39" s="289"/>
      <c r="I39" s="13"/>
      <c r="J39" s="290" t="s">
        <v>50</v>
      </c>
      <c r="K39" s="291"/>
      <c r="L39" s="317" t="s">
        <v>51</v>
      </c>
      <c r="M39" s="318"/>
      <c r="N39" s="319"/>
      <c r="O39" s="13"/>
      <c r="P39" s="320" t="s">
        <v>17</v>
      </c>
      <c r="Q39" s="321"/>
      <c r="R39" s="321"/>
      <c r="S39" s="321"/>
      <c r="T39" s="322"/>
      <c r="U39" s="24"/>
      <c r="V39" s="24"/>
      <c r="W39" s="13"/>
    </row>
    <row r="40" spans="1:23" ht="15.75" thickBot="1" x14ac:dyDescent="0.3">
      <c r="A40" s="13"/>
      <c r="B40" s="286" t="s">
        <v>52</v>
      </c>
      <c r="C40" s="286"/>
      <c r="D40" s="69" t="s">
        <v>53</v>
      </c>
      <c r="E40" s="70"/>
      <c r="F40" s="323" t="s">
        <v>54</v>
      </c>
      <c r="G40" s="324"/>
      <c r="H40" s="325"/>
      <c r="I40" s="13"/>
      <c r="J40" s="326">
        <v>1</v>
      </c>
      <c r="K40" s="327"/>
      <c r="L40" s="306" t="s">
        <v>55</v>
      </c>
      <c r="M40" s="307"/>
      <c r="N40" s="308"/>
      <c r="O40" s="13"/>
      <c r="P40" s="71" t="s">
        <v>41</v>
      </c>
      <c r="Q40" s="306" t="s">
        <v>56</v>
      </c>
      <c r="R40" s="307"/>
      <c r="S40" s="307"/>
      <c r="T40" s="308"/>
      <c r="U40" s="24"/>
      <c r="V40" s="24"/>
      <c r="W40" s="13"/>
    </row>
    <row r="41" spans="1:23" ht="15.75" thickBot="1" x14ac:dyDescent="0.3">
      <c r="A41" s="13"/>
      <c r="B41" s="286" t="s">
        <v>57</v>
      </c>
      <c r="C41" s="286"/>
      <c r="D41" s="72" t="s">
        <v>58</v>
      </c>
      <c r="E41" s="73"/>
      <c r="F41" s="309" t="s">
        <v>59</v>
      </c>
      <c r="G41" s="310"/>
      <c r="H41" s="311"/>
      <c r="I41" s="13"/>
      <c r="J41" s="312">
        <v>2</v>
      </c>
      <c r="K41" s="313"/>
      <c r="L41" s="306" t="s">
        <v>60</v>
      </c>
      <c r="M41" s="307"/>
      <c r="N41" s="308"/>
      <c r="O41" s="13"/>
      <c r="P41" s="74" t="s">
        <v>61</v>
      </c>
      <c r="Q41" s="306" t="s">
        <v>62</v>
      </c>
      <c r="R41" s="307"/>
      <c r="S41" s="307"/>
      <c r="T41" s="308"/>
      <c r="U41" s="24"/>
      <c r="V41" s="24"/>
      <c r="W41" s="13"/>
    </row>
    <row r="42" spans="1:23" ht="15.75" thickBot="1" x14ac:dyDescent="0.3">
      <c r="A42" s="13"/>
      <c r="B42" s="286" t="s">
        <v>63</v>
      </c>
      <c r="C42" s="286"/>
      <c r="D42" s="69" t="s">
        <v>64</v>
      </c>
      <c r="E42" s="70"/>
      <c r="F42" s="309" t="s">
        <v>65</v>
      </c>
      <c r="G42" s="310"/>
      <c r="H42" s="311"/>
      <c r="I42" s="13"/>
      <c r="J42" s="312">
        <v>3</v>
      </c>
      <c r="K42" s="313"/>
      <c r="L42" s="306" t="s">
        <v>66</v>
      </c>
      <c r="M42" s="307"/>
      <c r="N42" s="308"/>
      <c r="O42" s="13"/>
      <c r="P42" s="75" t="s">
        <v>67</v>
      </c>
      <c r="Q42" s="314" t="s">
        <v>68</v>
      </c>
      <c r="R42" s="315"/>
      <c r="S42" s="315"/>
      <c r="T42" s="316"/>
      <c r="U42" s="24"/>
      <c r="V42" s="24"/>
      <c r="W42" s="13"/>
    </row>
    <row r="43" spans="1:23" ht="15.75" thickBot="1" x14ac:dyDescent="0.3">
      <c r="A43" s="13"/>
      <c r="B43" s="286" t="s">
        <v>69</v>
      </c>
      <c r="C43" s="286"/>
      <c r="D43" s="72" t="s">
        <v>70</v>
      </c>
      <c r="E43" s="73"/>
      <c r="F43" s="309" t="s">
        <v>71</v>
      </c>
      <c r="G43" s="310"/>
      <c r="H43" s="311"/>
      <c r="I43" s="13"/>
      <c r="J43" s="331">
        <v>4</v>
      </c>
      <c r="K43" s="332"/>
      <c r="L43" s="314" t="s">
        <v>72</v>
      </c>
      <c r="M43" s="315"/>
      <c r="N43" s="316"/>
      <c r="O43" s="13"/>
      <c r="P43" s="13"/>
      <c r="Q43" s="13"/>
      <c r="R43" s="13"/>
      <c r="S43" s="13"/>
      <c r="T43" s="13"/>
      <c r="U43" s="24"/>
      <c r="V43" s="24"/>
      <c r="W43" s="13"/>
    </row>
    <row r="44" spans="1:23" ht="15.75" thickBot="1" x14ac:dyDescent="0.3">
      <c r="A44" s="15"/>
      <c r="B44" s="286" t="s">
        <v>73</v>
      </c>
      <c r="C44" s="286"/>
      <c r="D44" s="76" t="s">
        <v>74</v>
      </c>
      <c r="E44" s="77"/>
      <c r="F44" s="328" t="s">
        <v>75</v>
      </c>
      <c r="G44" s="329"/>
      <c r="H44" s="330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4"/>
      <c r="V44" s="14"/>
      <c r="W44" s="13"/>
    </row>
    <row r="45" spans="1:23" x14ac:dyDescent="0.25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</row>
    <row r="46" spans="1:23" x14ac:dyDescent="0.25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8"/>
    </row>
    <row r="47" spans="1:23" x14ac:dyDescent="0.25">
      <c r="A47" s="18" t="s">
        <v>95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26"/>
      <c r="V47" s="26"/>
      <c r="W47" s="42"/>
    </row>
    <row r="48" spans="1:23" x14ac:dyDescent="0.25">
      <c r="A48" s="13"/>
      <c r="B48" s="40"/>
      <c r="C48" s="42"/>
      <c r="D48" s="42"/>
      <c r="E48" s="42"/>
      <c r="F48" s="42"/>
      <c r="G48" s="42"/>
      <c r="H48" s="13"/>
      <c r="I48" s="13"/>
      <c r="J48" s="42"/>
      <c r="K48" s="43" t="s">
        <v>0</v>
      </c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18"/>
    </row>
    <row r="49" spans="1:24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24"/>
    </row>
    <row r="50" spans="1:24" ht="25.5" customHeight="1" x14ac:dyDescent="0.25">
      <c r="A50" s="13"/>
      <c r="B50" s="44" t="s">
        <v>1</v>
      </c>
      <c r="C50" s="333" t="s">
        <v>136</v>
      </c>
      <c r="D50" s="334"/>
      <c r="E50" s="334"/>
      <c r="F50" s="334"/>
      <c r="G50" s="334"/>
      <c r="H50" s="334"/>
      <c r="I50" s="335"/>
      <c r="J50" s="24"/>
      <c r="K50" s="13"/>
      <c r="L50" s="13"/>
      <c r="M50" s="13"/>
      <c r="N50" s="24"/>
      <c r="O50" s="24"/>
      <c r="P50" s="24"/>
      <c r="Q50" s="24"/>
      <c r="R50" s="24"/>
      <c r="S50" s="24"/>
      <c r="T50" s="24"/>
      <c r="U50" s="24"/>
      <c r="V50" s="24"/>
      <c r="W50" s="24"/>
    </row>
    <row r="51" spans="1:24" ht="21" customHeight="1" x14ac:dyDescent="0.25">
      <c r="A51" s="13"/>
      <c r="B51" s="44" t="s">
        <v>2</v>
      </c>
      <c r="C51" s="333">
        <v>2024</v>
      </c>
      <c r="D51" s="334"/>
      <c r="E51" s="334"/>
      <c r="F51" s="334"/>
      <c r="G51" s="334"/>
      <c r="H51" s="334"/>
      <c r="I51" s="335"/>
      <c r="J51" s="24"/>
      <c r="K51" s="13"/>
      <c r="L51" s="13"/>
      <c r="M51" s="13"/>
      <c r="N51" s="24"/>
      <c r="O51" s="24"/>
      <c r="P51" s="24"/>
      <c r="Q51" s="24"/>
      <c r="R51" s="24"/>
      <c r="S51" s="24"/>
      <c r="T51" s="24"/>
      <c r="U51" s="24"/>
      <c r="V51" s="24"/>
      <c r="W51" s="24"/>
    </row>
    <row r="52" spans="1:24" x14ac:dyDescent="0.25">
      <c r="A52" s="13"/>
      <c r="B52" s="44" t="s">
        <v>3</v>
      </c>
      <c r="C52" s="333" t="s">
        <v>4</v>
      </c>
      <c r="D52" s="334"/>
      <c r="E52" s="334"/>
      <c r="F52" s="334"/>
      <c r="G52" s="334"/>
      <c r="H52" s="334"/>
      <c r="I52" s="335"/>
      <c r="J52" s="24"/>
      <c r="K52" s="13"/>
      <c r="L52" s="13"/>
      <c r="M52" s="13"/>
      <c r="N52" s="24"/>
      <c r="O52" s="24"/>
      <c r="P52" s="24"/>
      <c r="Q52" s="24"/>
      <c r="R52" s="24"/>
      <c r="S52" s="24"/>
      <c r="T52" s="24"/>
      <c r="U52" s="24"/>
      <c r="V52" s="24"/>
      <c r="W52" s="24"/>
    </row>
    <row r="53" spans="1:24" ht="41.25" customHeight="1" x14ac:dyDescent="0.25">
      <c r="A53" s="13"/>
      <c r="B53" s="44" t="s">
        <v>5</v>
      </c>
      <c r="C53" s="333" t="s">
        <v>77</v>
      </c>
      <c r="D53" s="334"/>
      <c r="E53" s="334"/>
      <c r="F53" s="334"/>
      <c r="G53" s="334"/>
      <c r="H53" s="334"/>
      <c r="I53" s="335"/>
      <c r="J53" s="24"/>
      <c r="K53" s="13"/>
      <c r="L53" s="13"/>
      <c r="M53" s="13"/>
      <c r="N53" s="24"/>
      <c r="O53" s="24"/>
      <c r="P53" s="24"/>
      <c r="Q53" s="24"/>
      <c r="R53" s="24"/>
      <c r="S53" s="24"/>
      <c r="T53" s="24"/>
      <c r="U53" s="24"/>
      <c r="V53" s="24"/>
      <c r="W53" s="24"/>
    </row>
    <row r="54" spans="1:24" ht="29.25" customHeight="1" x14ac:dyDescent="0.25">
      <c r="A54" s="13"/>
      <c r="B54" s="44" t="s">
        <v>6</v>
      </c>
      <c r="C54" s="333" t="s">
        <v>207</v>
      </c>
      <c r="D54" s="334"/>
      <c r="E54" s="334"/>
      <c r="F54" s="334"/>
      <c r="G54" s="334"/>
      <c r="H54" s="334"/>
      <c r="I54" s="335"/>
      <c r="J54" s="24"/>
      <c r="K54" s="13"/>
      <c r="L54" s="13"/>
      <c r="M54" s="13"/>
      <c r="N54" s="24"/>
      <c r="O54" s="24"/>
      <c r="P54" s="24"/>
      <c r="Q54" s="24"/>
      <c r="R54" s="24"/>
      <c r="S54" s="24"/>
      <c r="T54" s="24"/>
      <c r="U54" s="24"/>
      <c r="V54" s="24"/>
      <c r="W54" s="14"/>
    </row>
    <row r="55" spans="1:24" x14ac:dyDescent="0.25">
      <c r="A55" s="15"/>
      <c r="B55" s="45"/>
      <c r="C55" s="45"/>
      <c r="D55" s="45"/>
      <c r="E55" s="45"/>
      <c r="F55" s="45"/>
      <c r="G55" s="45"/>
      <c r="H55" s="45"/>
      <c r="I55" s="45"/>
      <c r="J55" s="14"/>
      <c r="K55" s="15"/>
      <c r="L55" s="15"/>
      <c r="M55" s="15"/>
      <c r="N55" s="14"/>
      <c r="O55" s="14"/>
      <c r="P55" s="14"/>
      <c r="Q55" s="14"/>
      <c r="R55" s="14"/>
      <c r="S55" s="14"/>
      <c r="T55" s="14"/>
      <c r="U55" s="14"/>
      <c r="V55" s="14"/>
      <c r="W55" s="13"/>
    </row>
    <row r="56" spans="1:24" x14ac:dyDescent="0.25">
      <c r="A56" s="13"/>
      <c r="B56" s="13"/>
      <c r="C56" s="13"/>
      <c r="D56" s="13"/>
      <c r="E56" s="13"/>
      <c r="F56" s="13"/>
      <c r="G56" s="13"/>
      <c r="H56" s="13"/>
      <c r="I56" s="15"/>
      <c r="J56" s="358" t="s">
        <v>227</v>
      </c>
      <c r="K56" s="358"/>
      <c r="L56" s="358"/>
      <c r="M56" s="358"/>
      <c r="N56" s="358"/>
      <c r="O56" s="358"/>
      <c r="P56" s="358"/>
      <c r="Q56" s="358"/>
      <c r="R56" s="358"/>
      <c r="S56" s="358"/>
      <c r="T56" s="358"/>
      <c r="U56" s="13"/>
      <c r="V56" s="13"/>
      <c r="W56" s="13"/>
    </row>
    <row r="57" spans="1:24" ht="18.75" customHeight="1" thickBot="1" x14ac:dyDescent="0.3">
      <c r="A57" s="13"/>
      <c r="B57" s="230"/>
      <c r="C57" s="230"/>
      <c r="D57" s="13"/>
      <c r="E57" s="230"/>
      <c r="F57" s="230"/>
      <c r="G57" s="230"/>
      <c r="H57" s="230"/>
      <c r="I57" s="13"/>
      <c r="J57" s="230"/>
      <c r="K57" s="230"/>
      <c r="L57" s="230"/>
      <c r="M57" s="24"/>
      <c r="N57" s="230"/>
      <c r="O57" s="230"/>
      <c r="P57" s="230"/>
      <c r="Q57" s="230"/>
      <c r="R57" s="230"/>
      <c r="S57" s="230"/>
      <c r="T57" s="230"/>
      <c r="U57" s="13"/>
      <c r="V57" s="230"/>
      <c r="W57" s="13"/>
    </row>
    <row r="58" spans="1:24" ht="0.75" customHeight="1" thickBot="1" x14ac:dyDescent="0.3">
      <c r="A58" s="215"/>
      <c r="B58" s="17"/>
      <c r="C58" s="13"/>
      <c r="D58" s="215"/>
      <c r="E58" s="13"/>
      <c r="F58" s="13"/>
      <c r="G58" s="13"/>
      <c r="H58" s="13"/>
      <c r="I58" s="215"/>
      <c r="J58" s="13"/>
      <c r="K58" s="13"/>
      <c r="L58" s="13"/>
      <c r="M58" s="215"/>
      <c r="N58" s="13"/>
      <c r="O58" s="13"/>
      <c r="P58" s="13"/>
      <c r="Q58" s="13"/>
      <c r="R58" s="13"/>
      <c r="S58" s="13"/>
      <c r="T58" s="13"/>
      <c r="U58" s="215"/>
      <c r="V58" s="13"/>
      <c r="W58" s="78"/>
    </row>
    <row r="59" spans="1:24" ht="66.75" customHeight="1" thickBot="1" x14ac:dyDescent="0.3">
      <c r="A59" s="336" t="s">
        <v>8</v>
      </c>
      <c r="B59" s="337"/>
      <c r="C59" s="337"/>
      <c r="D59" s="337"/>
      <c r="E59" s="337"/>
      <c r="F59" s="337"/>
      <c r="G59" s="338"/>
      <c r="H59" s="351" t="s">
        <v>9</v>
      </c>
      <c r="I59" s="336" t="s">
        <v>78</v>
      </c>
      <c r="J59" s="337"/>
      <c r="K59" s="337"/>
      <c r="L59" s="338"/>
      <c r="M59" s="339" t="s">
        <v>11</v>
      </c>
      <c r="N59" s="340"/>
      <c r="O59" s="341"/>
      <c r="P59" s="336" t="s">
        <v>12</v>
      </c>
      <c r="Q59" s="337"/>
      <c r="R59" s="337"/>
      <c r="S59" s="337"/>
      <c r="T59" s="337"/>
      <c r="U59" s="338"/>
      <c r="V59" s="336" t="s">
        <v>79</v>
      </c>
      <c r="W59" s="338"/>
    </row>
    <row r="60" spans="1:24" ht="40.5" customHeight="1" x14ac:dyDescent="0.25">
      <c r="A60" s="342" t="s">
        <v>13</v>
      </c>
      <c r="B60" s="344" t="s">
        <v>14</v>
      </c>
      <c r="C60" s="344" t="s">
        <v>15</v>
      </c>
      <c r="D60" s="344" t="s">
        <v>16</v>
      </c>
      <c r="E60" s="344" t="s">
        <v>17</v>
      </c>
      <c r="F60" s="344" t="s">
        <v>18</v>
      </c>
      <c r="G60" s="349" t="s">
        <v>19</v>
      </c>
      <c r="H60" s="352"/>
      <c r="I60" s="362" t="s">
        <v>80</v>
      </c>
      <c r="J60" s="79" t="s">
        <v>81</v>
      </c>
      <c r="K60" s="80" t="s">
        <v>82</v>
      </c>
      <c r="L60" s="81" t="s">
        <v>23</v>
      </c>
      <c r="M60" s="51" t="s">
        <v>83</v>
      </c>
      <c r="N60" s="52" t="s">
        <v>84</v>
      </c>
      <c r="O60" s="82" t="s">
        <v>26</v>
      </c>
      <c r="P60" s="83" t="s">
        <v>85</v>
      </c>
      <c r="Q60" s="80" t="s">
        <v>86</v>
      </c>
      <c r="R60" s="347" t="s">
        <v>87</v>
      </c>
      <c r="S60" s="80" t="s">
        <v>88</v>
      </c>
      <c r="T60" s="80" t="s">
        <v>89</v>
      </c>
      <c r="U60" s="81" t="s">
        <v>33</v>
      </c>
      <c r="V60" s="391" t="s">
        <v>90</v>
      </c>
      <c r="W60" s="356" t="s">
        <v>91</v>
      </c>
    </row>
    <row r="61" spans="1:24" ht="27" customHeight="1" thickBot="1" x14ac:dyDescent="0.3">
      <c r="A61" s="343"/>
      <c r="B61" s="345"/>
      <c r="C61" s="346"/>
      <c r="D61" s="345"/>
      <c r="E61" s="345"/>
      <c r="F61" s="345"/>
      <c r="G61" s="350"/>
      <c r="H61" s="353"/>
      <c r="I61" s="363"/>
      <c r="J61" s="55" t="s">
        <v>92</v>
      </c>
      <c r="K61" s="55" t="s">
        <v>35</v>
      </c>
      <c r="L61" s="84" t="s">
        <v>37</v>
      </c>
      <c r="M61" s="85" t="s">
        <v>93</v>
      </c>
      <c r="N61" s="86" t="s">
        <v>92</v>
      </c>
      <c r="O61" s="231" t="s">
        <v>37</v>
      </c>
      <c r="P61" s="87" t="s">
        <v>92</v>
      </c>
      <c r="Q61" s="88" t="s">
        <v>92</v>
      </c>
      <c r="R61" s="348"/>
      <c r="S61" s="55" t="s">
        <v>35</v>
      </c>
      <c r="T61" s="55" t="s">
        <v>35</v>
      </c>
      <c r="U61" s="55" t="s">
        <v>40</v>
      </c>
      <c r="V61" s="392"/>
      <c r="W61" s="357"/>
    </row>
    <row r="62" spans="1:24" ht="23.25" customHeight="1" x14ac:dyDescent="0.25">
      <c r="A62" s="277">
        <v>1</v>
      </c>
      <c r="B62" s="393" t="s">
        <v>156</v>
      </c>
      <c r="C62" s="405"/>
      <c r="D62" s="359">
        <v>23110000</v>
      </c>
      <c r="E62" s="298" t="s">
        <v>41</v>
      </c>
      <c r="F62" s="277">
        <v>1</v>
      </c>
      <c r="G62" s="390" t="s">
        <v>76</v>
      </c>
      <c r="H62" s="57" t="s">
        <v>42</v>
      </c>
      <c r="I62" s="19">
        <v>45309</v>
      </c>
      <c r="J62" s="20">
        <f>I62+5</f>
        <v>45314</v>
      </c>
      <c r="K62" s="58">
        <f>J62+3</f>
        <v>45317</v>
      </c>
      <c r="L62" s="30">
        <f>K62+15+6</f>
        <v>45338</v>
      </c>
      <c r="M62" s="28">
        <f>L62+5+2</f>
        <v>45345</v>
      </c>
      <c r="N62" s="58">
        <f>M62+5+2</f>
        <v>45352</v>
      </c>
      <c r="O62" s="59">
        <f>N62+15+6</f>
        <v>45373</v>
      </c>
      <c r="P62" s="28">
        <f>O62+5+2</f>
        <v>45380</v>
      </c>
      <c r="Q62" s="58">
        <f>P62+5+5</f>
        <v>45390</v>
      </c>
      <c r="R62" s="20"/>
      <c r="S62" s="60">
        <f>Q62+3</f>
        <v>45393</v>
      </c>
      <c r="T62" s="20">
        <f>S62+3+2</f>
        <v>45398</v>
      </c>
      <c r="U62" s="20">
        <f>T62+3</f>
        <v>45401</v>
      </c>
      <c r="V62" s="19">
        <f>U62+5+2</f>
        <v>45408</v>
      </c>
      <c r="W62" s="30">
        <f>V62+3</f>
        <v>45411</v>
      </c>
      <c r="X62" s="13"/>
    </row>
    <row r="63" spans="1:24" ht="13.5" customHeight="1" x14ac:dyDescent="0.25">
      <c r="A63" s="270"/>
      <c r="B63" s="393"/>
      <c r="C63" s="406"/>
      <c r="D63" s="267"/>
      <c r="E63" s="268"/>
      <c r="F63" s="270"/>
      <c r="G63" s="271"/>
      <c r="H63" s="61" t="s">
        <v>43</v>
      </c>
      <c r="I63" s="21"/>
      <c r="J63" s="91"/>
      <c r="K63" s="22"/>
      <c r="L63" s="23"/>
      <c r="M63" s="21"/>
      <c r="N63" s="91"/>
      <c r="O63" s="23"/>
      <c r="P63" s="196"/>
      <c r="Q63" s="91"/>
      <c r="R63" s="91"/>
      <c r="S63" s="22"/>
      <c r="T63" s="22"/>
      <c r="U63" s="23"/>
      <c r="V63" s="21"/>
      <c r="W63" s="172"/>
      <c r="X63" s="13"/>
    </row>
    <row r="64" spans="1:24" ht="23.25" customHeight="1" x14ac:dyDescent="0.25">
      <c r="A64" s="277">
        <v>2</v>
      </c>
      <c r="B64" s="383" t="s">
        <v>157</v>
      </c>
      <c r="C64" s="407"/>
      <c r="D64" s="359">
        <v>23110000</v>
      </c>
      <c r="E64" s="298" t="s">
        <v>41</v>
      </c>
      <c r="F64" s="277">
        <v>2</v>
      </c>
      <c r="G64" s="390" t="s">
        <v>76</v>
      </c>
      <c r="H64" s="57" t="s">
        <v>42</v>
      </c>
      <c r="I64" s="19">
        <v>45309</v>
      </c>
      <c r="J64" s="252">
        <f>I64+5</f>
        <v>45314</v>
      </c>
      <c r="K64" s="58">
        <f>J64+3</f>
        <v>45317</v>
      </c>
      <c r="L64" s="59">
        <f>K64+15+6</f>
        <v>45338</v>
      </c>
      <c r="M64" s="19">
        <f>L64+5+2</f>
        <v>45345</v>
      </c>
      <c r="N64" s="58">
        <f>M64+5+2</f>
        <v>45352</v>
      </c>
      <c r="O64" s="59">
        <f>N64+15+6</f>
        <v>45373</v>
      </c>
      <c r="P64" s="170">
        <f>O64+5+2</f>
        <v>45380</v>
      </c>
      <c r="Q64" s="58">
        <f>P64+5+5</f>
        <v>45390</v>
      </c>
      <c r="R64" s="252"/>
      <c r="S64" s="60">
        <f>Q64+3</f>
        <v>45393</v>
      </c>
      <c r="T64" s="252">
        <f>S64+3+2</f>
        <v>45398</v>
      </c>
      <c r="U64" s="252">
        <f>T64+3</f>
        <v>45401</v>
      </c>
      <c r="V64" s="19">
        <f>U64+5+2</f>
        <v>45408</v>
      </c>
      <c r="W64" s="168">
        <f>V64+3</f>
        <v>45411</v>
      </c>
      <c r="X64" s="13"/>
    </row>
    <row r="65" spans="1:24" ht="19.5" customHeight="1" x14ac:dyDescent="0.25">
      <c r="A65" s="270"/>
      <c r="B65" s="384"/>
      <c r="C65" s="406"/>
      <c r="D65" s="267"/>
      <c r="E65" s="268"/>
      <c r="F65" s="270"/>
      <c r="G65" s="271"/>
      <c r="H65" s="61" t="s">
        <v>43</v>
      </c>
      <c r="I65" s="92"/>
      <c r="J65" s="93"/>
      <c r="K65" s="93"/>
      <c r="L65" s="23"/>
      <c r="M65" s="21"/>
      <c r="N65" s="93"/>
      <c r="O65" s="95"/>
      <c r="P65" s="246"/>
      <c r="Q65" s="93"/>
      <c r="R65" s="93"/>
      <c r="S65" s="93"/>
      <c r="T65" s="94"/>
      <c r="U65" s="165"/>
      <c r="V65" s="92"/>
      <c r="W65" s="23"/>
      <c r="X65" s="13"/>
    </row>
    <row r="66" spans="1:24" ht="19.5" customHeight="1" x14ac:dyDescent="0.25">
      <c r="A66" s="262">
        <v>3</v>
      </c>
      <c r="B66" s="383" t="s">
        <v>230</v>
      </c>
      <c r="C66" s="407"/>
      <c r="D66" s="359">
        <v>23110000</v>
      </c>
      <c r="E66" s="298" t="s">
        <v>41</v>
      </c>
      <c r="F66" s="277">
        <v>3</v>
      </c>
      <c r="G66" s="390" t="s">
        <v>76</v>
      </c>
      <c r="H66" s="57" t="s">
        <v>42</v>
      </c>
      <c r="I66" s="19">
        <v>45309</v>
      </c>
      <c r="J66" s="252">
        <f>I66+5</f>
        <v>45314</v>
      </c>
      <c r="K66" s="58">
        <f>J66+3</f>
        <v>45317</v>
      </c>
      <c r="L66" s="59">
        <f>K66+15+6</f>
        <v>45338</v>
      </c>
      <c r="M66" s="19">
        <f>L66+5+2</f>
        <v>45345</v>
      </c>
      <c r="N66" s="58">
        <f>M66+5+2</f>
        <v>45352</v>
      </c>
      <c r="O66" s="59">
        <f>N66+15+6</f>
        <v>45373</v>
      </c>
      <c r="P66" s="170">
        <f>O66+5+2</f>
        <v>45380</v>
      </c>
      <c r="Q66" s="58">
        <f>P66+5+5</f>
        <v>45390</v>
      </c>
      <c r="R66" s="252"/>
      <c r="S66" s="60">
        <f>Q66+3</f>
        <v>45393</v>
      </c>
      <c r="T66" s="252">
        <f>S66+3+2</f>
        <v>45398</v>
      </c>
      <c r="U66" s="252">
        <f>T66+3</f>
        <v>45401</v>
      </c>
      <c r="V66" s="19">
        <f>U66+5+2</f>
        <v>45408</v>
      </c>
      <c r="W66" s="168">
        <f>V66+3</f>
        <v>45411</v>
      </c>
      <c r="X66" s="13"/>
    </row>
    <row r="67" spans="1:24" ht="19.5" customHeight="1" x14ac:dyDescent="0.25">
      <c r="A67" s="263"/>
      <c r="B67" s="384"/>
      <c r="C67" s="406"/>
      <c r="D67" s="267"/>
      <c r="E67" s="268"/>
      <c r="F67" s="270"/>
      <c r="G67" s="271"/>
      <c r="H67" s="61" t="s">
        <v>43</v>
      </c>
      <c r="I67" s="92"/>
      <c r="J67" s="93"/>
      <c r="K67" s="93"/>
      <c r="L67" s="95"/>
      <c r="M67" s="92"/>
      <c r="N67" s="93"/>
      <c r="O67" s="95"/>
      <c r="P67" s="246"/>
      <c r="Q67" s="93"/>
      <c r="R67" s="93"/>
      <c r="S67" s="93"/>
      <c r="T67" s="94"/>
      <c r="U67" s="165"/>
      <c r="V67" s="92"/>
      <c r="W67" s="95"/>
      <c r="X67" s="13"/>
    </row>
    <row r="68" spans="1:24" ht="15" customHeight="1" x14ac:dyDescent="0.25">
      <c r="A68" s="269">
        <v>4</v>
      </c>
      <c r="B68" s="383" t="s">
        <v>166</v>
      </c>
      <c r="C68" s="265"/>
      <c r="D68" s="267">
        <v>2331000</v>
      </c>
      <c r="E68" s="268" t="s">
        <v>41</v>
      </c>
      <c r="F68" s="269">
        <v>4</v>
      </c>
      <c r="G68" s="271" t="s">
        <v>76</v>
      </c>
      <c r="H68" s="57" t="s">
        <v>42</v>
      </c>
      <c r="I68" s="19">
        <v>45309</v>
      </c>
      <c r="J68" s="252">
        <f>I68+5</f>
        <v>45314</v>
      </c>
      <c r="K68" s="58">
        <f>J68+3</f>
        <v>45317</v>
      </c>
      <c r="L68" s="59">
        <f>K68+15+6</f>
        <v>45338</v>
      </c>
      <c r="M68" s="19">
        <f>L68+5+2</f>
        <v>45345</v>
      </c>
      <c r="N68" s="58">
        <f>M68+5+2</f>
        <v>45352</v>
      </c>
      <c r="O68" s="59">
        <f>N68+15+6</f>
        <v>45373</v>
      </c>
      <c r="P68" s="170">
        <f>O68+5+2</f>
        <v>45380</v>
      </c>
      <c r="Q68" s="58">
        <f>P68+5+5</f>
        <v>45390</v>
      </c>
      <c r="R68" s="252"/>
      <c r="S68" s="60">
        <f>Q68+3</f>
        <v>45393</v>
      </c>
      <c r="T68" s="252">
        <f>S68+3+2</f>
        <v>45398</v>
      </c>
      <c r="U68" s="252">
        <f>T68+3</f>
        <v>45401</v>
      </c>
      <c r="V68" s="19">
        <f>U68+5+2</f>
        <v>45408</v>
      </c>
      <c r="W68" s="59">
        <f>V68+3</f>
        <v>45411</v>
      </c>
      <c r="X68" s="13"/>
    </row>
    <row r="69" spans="1:24" ht="29.25" customHeight="1" x14ac:dyDescent="0.25">
      <c r="A69" s="270"/>
      <c r="B69" s="384"/>
      <c r="C69" s="266"/>
      <c r="D69" s="267"/>
      <c r="E69" s="268"/>
      <c r="F69" s="270"/>
      <c r="G69" s="271"/>
      <c r="H69" s="61" t="s">
        <v>43</v>
      </c>
      <c r="I69" s="21"/>
      <c r="J69" s="91"/>
      <c r="K69" s="22"/>
      <c r="L69" s="23"/>
      <c r="M69" s="21"/>
      <c r="N69" s="91"/>
      <c r="O69" s="23"/>
      <c r="P69" s="21"/>
      <c r="Q69" s="91"/>
      <c r="R69" s="91"/>
      <c r="S69" s="22"/>
      <c r="T69" s="22"/>
      <c r="U69" s="23"/>
      <c r="V69" s="21"/>
      <c r="W69" s="172"/>
      <c r="X69" s="13"/>
    </row>
    <row r="70" spans="1:24" ht="15.75" customHeight="1" x14ac:dyDescent="0.25">
      <c r="A70" s="277">
        <v>5</v>
      </c>
      <c r="B70" s="383" t="s">
        <v>167</v>
      </c>
      <c r="C70" s="273"/>
      <c r="D70" s="359">
        <v>23110000</v>
      </c>
      <c r="E70" s="298" t="s">
        <v>41</v>
      </c>
      <c r="F70" s="277">
        <v>5</v>
      </c>
      <c r="G70" s="390" t="s">
        <v>76</v>
      </c>
      <c r="H70" s="57" t="s">
        <v>42</v>
      </c>
      <c r="I70" s="19">
        <v>45313</v>
      </c>
      <c r="J70" s="198">
        <f>I70+5+2</f>
        <v>45320</v>
      </c>
      <c r="K70" s="58">
        <f>J70+3</f>
        <v>45323</v>
      </c>
      <c r="L70" s="59">
        <f>K70+15+6</f>
        <v>45344</v>
      </c>
      <c r="M70" s="19">
        <f>L70+5+2</f>
        <v>45351</v>
      </c>
      <c r="N70" s="58">
        <f>M70+5+2</f>
        <v>45358</v>
      </c>
      <c r="O70" s="59">
        <f>N70+15+7</f>
        <v>45380</v>
      </c>
      <c r="P70" s="19">
        <f>O70+5+5</f>
        <v>45390</v>
      </c>
      <c r="Q70" s="58">
        <f>P70+5+2</f>
        <v>45397</v>
      </c>
      <c r="R70" s="171"/>
      <c r="S70" s="60">
        <f>Q70+3</f>
        <v>45400</v>
      </c>
      <c r="T70" s="198">
        <f>S70+3+2</f>
        <v>45405</v>
      </c>
      <c r="U70" s="198">
        <f>T70+3</f>
        <v>45408</v>
      </c>
      <c r="V70" s="19">
        <f>U70+5+2</f>
        <v>45415</v>
      </c>
      <c r="W70" s="168">
        <f>V70+3</f>
        <v>45418</v>
      </c>
      <c r="X70" s="13"/>
    </row>
    <row r="71" spans="1:24" ht="29.25" customHeight="1" x14ac:dyDescent="0.25">
      <c r="A71" s="270"/>
      <c r="B71" s="384"/>
      <c r="C71" s="274"/>
      <c r="D71" s="267"/>
      <c r="E71" s="268"/>
      <c r="F71" s="270"/>
      <c r="G71" s="271"/>
      <c r="H71" s="61" t="s">
        <v>43</v>
      </c>
      <c r="I71" s="92"/>
      <c r="J71" s="93"/>
      <c r="K71" s="93"/>
      <c r="L71" s="95"/>
      <c r="M71" s="92"/>
      <c r="N71" s="93"/>
      <c r="O71" s="95"/>
      <c r="P71" s="92"/>
      <c r="Q71" s="93"/>
      <c r="R71" s="93"/>
      <c r="S71" s="93"/>
      <c r="T71" s="94"/>
      <c r="U71" s="165"/>
      <c r="V71" s="92"/>
      <c r="W71" s="212"/>
      <c r="X71" s="13"/>
    </row>
    <row r="72" spans="1:24" ht="15" customHeight="1" x14ac:dyDescent="0.25">
      <c r="A72" s="269">
        <v>6</v>
      </c>
      <c r="B72" s="383" t="s">
        <v>168</v>
      </c>
      <c r="C72" s="273"/>
      <c r="D72" s="267">
        <v>2321000</v>
      </c>
      <c r="E72" s="268" t="s">
        <v>41</v>
      </c>
      <c r="F72" s="269">
        <v>6</v>
      </c>
      <c r="G72" s="271" t="s">
        <v>76</v>
      </c>
      <c r="H72" s="57" t="s">
        <v>42</v>
      </c>
      <c r="I72" s="19">
        <v>45313</v>
      </c>
      <c r="J72" s="252">
        <f>I72+5+2</f>
        <v>45320</v>
      </c>
      <c r="K72" s="58">
        <f>J72+3</f>
        <v>45323</v>
      </c>
      <c r="L72" s="59">
        <f>K72+15+6</f>
        <v>45344</v>
      </c>
      <c r="M72" s="19">
        <f>L72+5+2</f>
        <v>45351</v>
      </c>
      <c r="N72" s="58">
        <f>M72+5+2</f>
        <v>45358</v>
      </c>
      <c r="O72" s="59">
        <f>N72+15+7</f>
        <v>45380</v>
      </c>
      <c r="P72" s="19">
        <f>O72+5+5</f>
        <v>45390</v>
      </c>
      <c r="Q72" s="58">
        <f>P72+5+2</f>
        <v>45397</v>
      </c>
      <c r="R72" s="171"/>
      <c r="S72" s="60">
        <f>Q72+3</f>
        <v>45400</v>
      </c>
      <c r="T72" s="252">
        <f>S72+3+2</f>
        <v>45405</v>
      </c>
      <c r="U72" s="252">
        <f>T72+3</f>
        <v>45408</v>
      </c>
      <c r="V72" s="19">
        <f>U72+5+2</f>
        <v>45415</v>
      </c>
      <c r="W72" s="168">
        <f>V72+3</f>
        <v>45418</v>
      </c>
      <c r="X72" s="13"/>
    </row>
    <row r="73" spans="1:24" ht="27.75" customHeight="1" x14ac:dyDescent="0.25">
      <c r="A73" s="270"/>
      <c r="B73" s="384"/>
      <c r="C73" s="274"/>
      <c r="D73" s="267"/>
      <c r="E73" s="268"/>
      <c r="F73" s="270"/>
      <c r="G73" s="271"/>
      <c r="H73" s="61" t="s">
        <v>43</v>
      </c>
      <c r="I73" s="21"/>
      <c r="J73" s="91"/>
      <c r="K73" s="22"/>
      <c r="L73" s="23"/>
      <c r="M73" s="21"/>
      <c r="N73" s="91"/>
      <c r="O73" s="23"/>
      <c r="P73" s="21"/>
      <c r="Q73" s="91"/>
      <c r="R73" s="91"/>
      <c r="S73" s="22"/>
      <c r="T73" s="22"/>
      <c r="U73" s="23"/>
      <c r="V73" s="21"/>
      <c r="W73" s="23"/>
      <c r="X73" s="13"/>
    </row>
    <row r="74" spans="1:24" ht="21" customHeight="1" x14ac:dyDescent="0.25">
      <c r="A74" s="269">
        <v>7</v>
      </c>
      <c r="B74" s="264" t="s">
        <v>169</v>
      </c>
      <c r="C74" s="273"/>
      <c r="D74" s="267">
        <v>2331000</v>
      </c>
      <c r="E74" s="268" t="s">
        <v>41</v>
      </c>
      <c r="F74" s="269">
        <v>7</v>
      </c>
      <c r="G74" s="271" t="s">
        <v>76</v>
      </c>
      <c r="H74" s="57" t="s">
        <v>42</v>
      </c>
      <c r="I74" s="19">
        <v>45313</v>
      </c>
      <c r="J74" s="252">
        <f>I74+5+2</f>
        <v>45320</v>
      </c>
      <c r="K74" s="58">
        <f>J74+3</f>
        <v>45323</v>
      </c>
      <c r="L74" s="59">
        <f>K74+15+6</f>
        <v>45344</v>
      </c>
      <c r="M74" s="19">
        <f>L74+5+2</f>
        <v>45351</v>
      </c>
      <c r="N74" s="58">
        <f>M74+5+2</f>
        <v>45358</v>
      </c>
      <c r="O74" s="59">
        <f>N74+15+7</f>
        <v>45380</v>
      </c>
      <c r="P74" s="19">
        <f>O74+5+5</f>
        <v>45390</v>
      </c>
      <c r="Q74" s="58">
        <f>P74+5+2</f>
        <v>45397</v>
      </c>
      <c r="R74" s="171"/>
      <c r="S74" s="60">
        <f>Q74+3</f>
        <v>45400</v>
      </c>
      <c r="T74" s="252">
        <f>S74+3+2</f>
        <v>45405</v>
      </c>
      <c r="U74" s="252">
        <f>T74+3</f>
        <v>45408</v>
      </c>
      <c r="V74" s="19">
        <f>U74+5+2</f>
        <v>45415</v>
      </c>
      <c r="W74" s="168">
        <f>V74+3</f>
        <v>45418</v>
      </c>
      <c r="X74" s="13"/>
    </row>
    <row r="75" spans="1:24" ht="14.25" customHeight="1" x14ac:dyDescent="0.25">
      <c r="A75" s="277"/>
      <c r="B75" s="264"/>
      <c r="C75" s="274"/>
      <c r="D75" s="275"/>
      <c r="E75" s="276"/>
      <c r="F75" s="277"/>
      <c r="G75" s="278"/>
      <c r="H75" s="61" t="s">
        <v>43</v>
      </c>
      <c r="I75" s="92"/>
      <c r="J75" s="93"/>
      <c r="K75" s="94"/>
      <c r="L75" s="95"/>
      <c r="M75" s="92"/>
      <c r="N75" s="93"/>
      <c r="O75" s="95"/>
      <c r="P75" s="92"/>
      <c r="Q75" s="93"/>
      <c r="R75" s="93"/>
      <c r="S75" s="94"/>
      <c r="T75" s="94"/>
      <c r="U75" s="95"/>
      <c r="V75" s="92"/>
      <c r="W75" s="212"/>
      <c r="X75" s="13"/>
    </row>
    <row r="76" spans="1:24" ht="15" customHeight="1" x14ac:dyDescent="0.25">
      <c r="A76" s="269">
        <v>8</v>
      </c>
      <c r="B76" s="264" t="s">
        <v>170</v>
      </c>
      <c r="C76" s="265"/>
      <c r="D76" s="267">
        <v>2311103</v>
      </c>
      <c r="E76" s="268" t="s">
        <v>41</v>
      </c>
      <c r="F76" s="269">
        <v>8</v>
      </c>
      <c r="G76" s="271" t="s">
        <v>76</v>
      </c>
      <c r="H76" s="57" t="s">
        <v>42</v>
      </c>
      <c r="I76" s="19">
        <v>45313</v>
      </c>
      <c r="J76" s="252">
        <f>I76+5+2</f>
        <v>45320</v>
      </c>
      <c r="K76" s="58">
        <f>J76+3</f>
        <v>45323</v>
      </c>
      <c r="L76" s="59">
        <f>K76+15+6</f>
        <v>45344</v>
      </c>
      <c r="M76" s="19">
        <f>L76+5+2</f>
        <v>45351</v>
      </c>
      <c r="N76" s="58">
        <f>M76+5+2</f>
        <v>45358</v>
      </c>
      <c r="O76" s="59">
        <f>N76+15+7</f>
        <v>45380</v>
      </c>
      <c r="P76" s="19">
        <f>O76+5+5</f>
        <v>45390</v>
      </c>
      <c r="Q76" s="58">
        <f>P76+5+2</f>
        <v>45397</v>
      </c>
      <c r="R76" s="171"/>
      <c r="S76" s="60">
        <f>Q76+3</f>
        <v>45400</v>
      </c>
      <c r="T76" s="252">
        <f>S76+3+2</f>
        <v>45405</v>
      </c>
      <c r="U76" s="252">
        <f>T76+3</f>
        <v>45408</v>
      </c>
      <c r="V76" s="19">
        <f>U76+5+2</f>
        <v>45415</v>
      </c>
      <c r="W76" s="168">
        <f>V76+3</f>
        <v>45418</v>
      </c>
      <c r="X76" s="13"/>
    </row>
    <row r="77" spans="1:24" ht="28.5" customHeight="1" x14ac:dyDescent="0.25">
      <c r="A77" s="270"/>
      <c r="B77" s="264"/>
      <c r="C77" s="266"/>
      <c r="D77" s="267"/>
      <c r="E77" s="268"/>
      <c r="F77" s="270"/>
      <c r="G77" s="271"/>
      <c r="H77" s="61" t="s">
        <v>43</v>
      </c>
      <c r="I77" s="21"/>
      <c r="J77" s="91"/>
      <c r="K77" s="22"/>
      <c r="L77" s="23"/>
      <c r="M77" s="21"/>
      <c r="N77" s="91"/>
      <c r="O77" s="23"/>
      <c r="P77" s="21"/>
      <c r="Q77" s="91"/>
      <c r="R77" s="91"/>
      <c r="S77" s="22"/>
      <c r="T77" s="22"/>
      <c r="U77" s="23"/>
      <c r="V77" s="21"/>
      <c r="W77" s="23"/>
      <c r="X77" s="13"/>
    </row>
    <row r="78" spans="1:24" ht="23.25" customHeight="1" x14ac:dyDescent="0.25">
      <c r="A78" s="262">
        <v>9</v>
      </c>
      <c r="B78" s="264" t="s">
        <v>231</v>
      </c>
      <c r="C78" s="265"/>
      <c r="D78" s="267">
        <v>2311103</v>
      </c>
      <c r="E78" s="268" t="s">
        <v>41</v>
      </c>
      <c r="F78" s="269">
        <v>9</v>
      </c>
      <c r="G78" s="271" t="s">
        <v>76</v>
      </c>
      <c r="H78" s="57" t="s">
        <v>42</v>
      </c>
      <c r="I78" s="19">
        <v>45316</v>
      </c>
      <c r="J78" s="252">
        <f>I78+5+2</f>
        <v>45323</v>
      </c>
      <c r="K78" s="58">
        <f>J78+3</f>
        <v>45326</v>
      </c>
      <c r="L78" s="59">
        <f>K78+15+6</f>
        <v>45347</v>
      </c>
      <c r="M78" s="19">
        <f>L78+5+2</f>
        <v>45354</v>
      </c>
      <c r="N78" s="58">
        <f>M78+5+2</f>
        <v>45361</v>
      </c>
      <c r="O78" s="59">
        <f>N78+15+7</f>
        <v>45383</v>
      </c>
      <c r="P78" s="19">
        <f>O78+5+5</f>
        <v>45393</v>
      </c>
      <c r="Q78" s="58">
        <f>P78+5+2</f>
        <v>45400</v>
      </c>
      <c r="R78" s="171"/>
      <c r="S78" s="60">
        <f>Q78+3</f>
        <v>45403</v>
      </c>
      <c r="T78" s="252">
        <f>S78+3+2</f>
        <v>45408</v>
      </c>
      <c r="U78" s="252">
        <f>T78+3</f>
        <v>45411</v>
      </c>
      <c r="V78" s="19">
        <f>U78+5+2</f>
        <v>45418</v>
      </c>
      <c r="W78" s="168">
        <f>V78+3</f>
        <v>45421</v>
      </c>
      <c r="X78" s="13"/>
    </row>
    <row r="79" spans="1:24" ht="20.25" customHeight="1" x14ac:dyDescent="0.25">
      <c r="A79" s="263"/>
      <c r="B79" s="264"/>
      <c r="C79" s="266"/>
      <c r="D79" s="267"/>
      <c r="E79" s="268"/>
      <c r="F79" s="270"/>
      <c r="G79" s="271"/>
      <c r="H79" s="61" t="s">
        <v>43</v>
      </c>
      <c r="I79" s="92"/>
      <c r="J79" s="93"/>
      <c r="K79" s="93"/>
      <c r="L79" s="95"/>
      <c r="M79" s="92"/>
      <c r="N79" s="93"/>
      <c r="O79" s="95"/>
      <c r="P79" s="92"/>
      <c r="Q79" s="93"/>
      <c r="R79" s="93"/>
      <c r="S79" s="93"/>
      <c r="T79" s="94"/>
      <c r="U79" s="165"/>
      <c r="V79" s="92"/>
      <c r="W79" s="23"/>
      <c r="X79" s="13"/>
    </row>
    <row r="80" spans="1:24" ht="24.75" customHeight="1" x14ac:dyDescent="0.25">
      <c r="A80" s="269">
        <v>10</v>
      </c>
      <c r="B80" s="264" t="s">
        <v>232</v>
      </c>
      <c r="C80" s="273"/>
      <c r="D80" s="267">
        <v>2311108</v>
      </c>
      <c r="E80" s="268" t="s">
        <v>41</v>
      </c>
      <c r="F80" s="269">
        <v>10</v>
      </c>
      <c r="G80" s="271" t="s">
        <v>76</v>
      </c>
      <c r="H80" s="57" t="s">
        <v>42</v>
      </c>
      <c r="I80" s="19">
        <v>45316</v>
      </c>
      <c r="J80" s="252">
        <f>I80+5+2</f>
        <v>45323</v>
      </c>
      <c r="K80" s="58">
        <f>J80+3</f>
        <v>45326</v>
      </c>
      <c r="L80" s="59">
        <f>K80+15+6</f>
        <v>45347</v>
      </c>
      <c r="M80" s="19">
        <f>L80+5+2</f>
        <v>45354</v>
      </c>
      <c r="N80" s="58">
        <f>M80+5+2</f>
        <v>45361</v>
      </c>
      <c r="O80" s="59">
        <f>N80+15+7</f>
        <v>45383</v>
      </c>
      <c r="P80" s="19">
        <f>O80+5+5</f>
        <v>45393</v>
      </c>
      <c r="Q80" s="58">
        <f>P80+5+2</f>
        <v>45400</v>
      </c>
      <c r="R80" s="171"/>
      <c r="S80" s="60">
        <f>Q80+3</f>
        <v>45403</v>
      </c>
      <c r="T80" s="252">
        <f>S80+3+2</f>
        <v>45408</v>
      </c>
      <c r="U80" s="252">
        <f>T80+3</f>
        <v>45411</v>
      </c>
      <c r="V80" s="19">
        <f>U80+5+2</f>
        <v>45418</v>
      </c>
      <c r="W80" s="168">
        <f>V80+3</f>
        <v>45421</v>
      </c>
      <c r="X80" s="13"/>
    </row>
    <row r="81" spans="1:24" ht="19.5" customHeight="1" thickBot="1" x14ac:dyDescent="0.3">
      <c r="A81" s="277"/>
      <c r="B81" s="264"/>
      <c r="C81" s="274"/>
      <c r="D81" s="275"/>
      <c r="E81" s="276"/>
      <c r="F81" s="277"/>
      <c r="G81" s="278"/>
      <c r="H81" s="96" t="s">
        <v>43</v>
      </c>
      <c r="I81" s="97"/>
      <c r="J81" s="98"/>
      <c r="K81" s="99"/>
      <c r="L81" s="100"/>
      <c r="M81" s="97"/>
      <c r="N81" s="98"/>
      <c r="O81" s="100"/>
      <c r="P81" s="98"/>
      <c r="Q81" s="99"/>
      <c r="R81" s="98"/>
      <c r="S81" s="99"/>
      <c r="T81" s="99"/>
      <c r="U81" s="211"/>
      <c r="V81" s="22"/>
      <c r="W81" s="23"/>
      <c r="X81" s="13"/>
    </row>
    <row r="82" spans="1:24" ht="22.5" customHeight="1" x14ac:dyDescent="0.25">
      <c r="A82" s="269">
        <v>11</v>
      </c>
      <c r="B82" s="264" t="s">
        <v>171</v>
      </c>
      <c r="C82" s="265"/>
      <c r="D82" s="267">
        <v>2321000</v>
      </c>
      <c r="E82" s="268" t="s">
        <v>41</v>
      </c>
      <c r="F82" s="269">
        <v>11</v>
      </c>
      <c r="G82" s="271" t="s">
        <v>76</v>
      </c>
      <c r="H82" s="57" t="s">
        <v>42</v>
      </c>
      <c r="I82" s="19">
        <v>45316</v>
      </c>
      <c r="J82" s="252">
        <f>I82+5+2</f>
        <v>45323</v>
      </c>
      <c r="K82" s="58">
        <f>J82+3</f>
        <v>45326</v>
      </c>
      <c r="L82" s="59">
        <f>K82+15+6</f>
        <v>45347</v>
      </c>
      <c r="M82" s="19">
        <f>L82+5+2</f>
        <v>45354</v>
      </c>
      <c r="N82" s="58">
        <f>M82+5+2</f>
        <v>45361</v>
      </c>
      <c r="O82" s="59">
        <f>N82+15+7</f>
        <v>45383</v>
      </c>
      <c r="P82" s="19">
        <f>O82+5+5</f>
        <v>45393</v>
      </c>
      <c r="Q82" s="58">
        <f>P82+5+2</f>
        <v>45400</v>
      </c>
      <c r="R82" s="171"/>
      <c r="S82" s="60">
        <f>Q82+3</f>
        <v>45403</v>
      </c>
      <c r="T82" s="252">
        <f>S82+3+2</f>
        <v>45408</v>
      </c>
      <c r="U82" s="252">
        <f>T82+3</f>
        <v>45411</v>
      </c>
      <c r="V82" s="19">
        <f>U82+5+2</f>
        <v>45418</v>
      </c>
      <c r="W82" s="168">
        <f>V82+3</f>
        <v>45421</v>
      </c>
      <c r="X82" s="13"/>
    </row>
    <row r="83" spans="1:24" ht="22.5" customHeight="1" x14ac:dyDescent="0.25">
      <c r="A83" s="277"/>
      <c r="B83" s="264"/>
      <c r="C83" s="266"/>
      <c r="D83" s="275"/>
      <c r="E83" s="276"/>
      <c r="F83" s="277"/>
      <c r="G83" s="278"/>
      <c r="H83" s="61" t="s">
        <v>43</v>
      </c>
      <c r="I83" s="92"/>
      <c r="J83" s="93"/>
      <c r="K83" s="94"/>
      <c r="L83" s="95"/>
      <c r="M83" s="92"/>
      <c r="N83" s="93"/>
      <c r="O83" s="95"/>
      <c r="P83" s="93"/>
      <c r="Q83" s="22"/>
      <c r="R83" s="93"/>
      <c r="S83" s="94"/>
      <c r="T83" s="94"/>
      <c r="U83" s="95"/>
      <c r="V83" s="92"/>
      <c r="W83" s="23"/>
      <c r="X83" s="13"/>
    </row>
    <row r="84" spans="1:24" ht="22.5" customHeight="1" x14ac:dyDescent="0.25">
      <c r="A84" s="269">
        <v>12</v>
      </c>
      <c r="B84" s="264" t="s">
        <v>238</v>
      </c>
      <c r="C84" s="265"/>
      <c r="D84" s="267">
        <v>2321000</v>
      </c>
      <c r="E84" s="268" t="s">
        <v>41</v>
      </c>
      <c r="F84" s="269">
        <v>12</v>
      </c>
      <c r="G84" s="271" t="s">
        <v>76</v>
      </c>
      <c r="H84" s="57" t="s">
        <v>42</v>
      </c>
      <c r="I84" s="19">
        <v>45316</v>
      </c>
      <c r="J84" s="252">
        <f>I84+5+2</f>
        <v>45323</v>
      </c>
      <c r="K84" s="58">
        <f>J84+3</f>
        <v>45326</v>
      </c>
      <c r="L84" s="59">
        <f>K84+15+6</f>
        <v>45347</v>
      </c>
      <c r="M84" s="19">
        <f>L84+5+2</f>
        <v>45354</v>
      </c>
      <c r="N84" s="58">
        <f>M84+5+2</f>
        <v>45361</v>
      </c>
      <c r="O84" s="59">
        <f>N84+15+7</f>
        <v>45383</v>
      </c>
      <c r="P84" s="19">
        <f>O84+5+5</f>
        <v>45393</v>
      </c>
      <c r="Q84" s="58">
        <f>P84+5+2</f>
        <v>45400</v>
      </c>
      <c r="R84" s="171"/>
      <c r="S84" s="60">
        <f>Q84+3</f>
        <v>45403</v>
      </c>
      <c r="T84" s="252">
        <f>S84+3+2</f>
        <v>45408</v>
      </c>
      <c r="U84" s="252">
        <f>T84+3</f>
        <v>45411</v>
      </c>
      <c r="V84" s="19">
        <f>U84+5+2</f>
        <v>45418</v>
      </c>
      <c r="W84" s="168">
        <f>V84+3</f>
        <v>45421</v>
      </c>
      <c r="X84" s="13"/>
    </row>
    <row r="85" spans="1:24" ht="22.5" customHeight="1" x14ac:dyDescent="0.25">
      <c r="A85" s="277"/>
      <c r="B85" s="264"/>
      <c r="C85" s="266"/>
      <c r="D85" s="275"/>
      <c r="E85" s="276"/>
      <c r="F85" s="277"/>
      <c r="G85" s="278"/>
      <c r="H85" s="61" t="s">
        <v>43</v>
      </c>
      <c r="I85" s="92"/>
      <c r="J85" s="93"/>
      <c r="K85" s="93"/>
      <c r="L85" s="95"/>
      <c r="M85" s="92"/>
      <c r="N85" s="93"/>
      <c r="O85" s="95"/>
      <c r="P85" s="166"/>
      <c r="Q85" s="93"/>
      <c r="R85" s="93"/>
      <c r="S85" s="93"/>
      <c r="T85" s="94"/>
      <c r="U85" s="165"/>
      <c r="V85" s="92"/>
      <c r="W85" s="23"/>
      <c r="X85" s="13"/>
    </row>
    <row r="86" spans="1:24" ht="19.5" customHeight="1" x14ac:dyDescent="0.25">
      <c r="A86" s="269">
        <v>13</v>
      </c>
      <c r="B86" s="264" t="s">
        <v>239</v>
      </c>
      <c r="C86" s="265"/>
      <c r="D86" s="267">
        <v>2331000</v>
      </c>
      <c r="E86" s="268" t="s">
        <v>41</v>
      </c>
      <c r="F86" s="269">
        <v>13</v>
      </c>
      <c r="G86" s="271" t="s">
        <v>76</v>
      </c>
      <c r="H86" s="57" t="s">
        <v>42</v>
      </c>
      <c r="I86" s="19">
        <v>45320</v>
      </c>
      <c r="J86" s="252">
        <f>I86+5+2</f>
        <v>45327</v>
      </c>
      <c r="K86" s="58">
        <f>J86+3</f>
        <v>45330</v>
      </c>
      <c r="L86" s="59">
        <f>K86+15+6</f>
        <v>45351</v>
      </c>
      <c r="M86" s="19">
        <f>L86+5+2</f>
        <v>45358</v>
      </c>
      <c r="N86" s="58">
        <f>M86+5+2</f>
        <v>45365</v>
      </c>
      <c r="O86" s="59">
        <f>N86+15+7</f>
        <v>45387</v>
      </c>
      <c r="P86" s="19">
        <f>O86+5+5</f>
        <v>45397</v>
      </c>
      <c r="Q86" s="58">
        <f>P86+5+2</f>
        <v>45404</v>
      </c>
      <c r="R86" s="171"/>
      <c r="S86" s="60">
        <f>Q86+3</f>
        <v>45407</v>
      </c>
      <c r="T86" s="252">
        <f>S86+3+2</f>
        <v>45412</v>
      </c>
      <c r="U86" s="252">
        <f>T86+3</f>
        <v>45415</v>
      </c>
      <c r="V86" s="19">
        <f>U86+5+2</f>
        <v>45422</v>
      </c>
      <c r="W86" s="168">
        <f>V86+3</f>
        <v>45425</v>
      </c>
      <c r="X86" s="13"/>
    </row>
    <row r="87" spans="1:24" ht="19.5" customHeight="1" x14ac:dyDescent="0.25">
      <c r="A87" s="270"/>
      <c r="B87" s="264"/>
      <c r="C87" s="266"/>
      <c r="D87" s="267"/>
      <c r="E87" s="268"/>
      <c r="F87" s="270"/>
      <c r="G87" s="271"/>
      <c r="H87" s="61" t="s">
        <v>43</v>
      </c>
      <c r="I87" s="21"/>
      <c r="J87" s="91"/>
      <c r="K87" s="22"/>
      <c r="L87" s="23"/>
      <c r="M87" s="21"/>
      <c r="N87" s="91"/>
      <c r="O87" s="23"/>
      <c r="P87" s="21"/>
      <c r="Q87" s="91"/>
      <c r="R87" s="91"/>
      <c r="S87" s="22"/>
      <c r="T87" s="22"/>
      <c r="U87" s="23"/>
      <c r="V87" s="21"/>
      <c r="W87" s="172"/>
      <c r="X87" s="13"/>
    </row>
    <row r="88" spans="1:24" ht="15" customHeight="1" x14ac:dyDescent="0.25">
      <c r="A88" s="269">
        <v>14</v>
      </c>
      <c r="B88" s="264" t="s">
        <v>233</v>
      </c>
      <c r="C88" s="273"/>
      <c r="D88" s="267">
        <v>2311103</v>
      </c>
      <c r="E88" s="268" t="s">
        <v>41</v>
      </c>
      <c r="F88" s="269">
        <v>14</v>
      </c>
      <c r="G88" s="271" t="s">
        <v>76</v>
      </c>
      <c r="H88" s="57" t="s">
        <v>42</v>
      </c>
      <c r="I88" s="19">
        <v>45320</v>
      </c>
      <c r="J88" s="252">
        <f>I88+5+2</f>
        <v>45327</v>
      </c>
      <c r="K88" s="58">
        <f>J88+3</f>
        <v>45330</v>
      </c>
      <c r="L88" s="59">
        <f>K88+15+6</f>
        <v>45351</v>
      </c>
      <c r="M88" s="19">
        <f>L88+5+2</f>
        <v>45358</v>
      </c>
      <c r="N88" s="58">
        <f>M88+5+2</f>
        <v>45365</v>
      </c>
      <c r="O88" s="59">
        <f>N88+15+7</f>
        <v>45387</v>
      </c>
      <c r="P88" s="19">
        <f>O88+5+5</f>
        <v>45397</v>
      </c>
      <c r="Q88" s="58">
        <f>P88+5+2</f>
        <v>45404</v>
      </c>
      <c r="R88" s="171"/>
      <c r="S88" s="60">
        <f>Q88+3</f>
        <v>45407</v>
      </c>
      <c r="T88" s="252">
        <f>S88+3+2</f>
        <v>45412</v>
      </c>
      <c r="U88" s="252">
        <f>T88+3</f>
        <v>45415</v>
      </c>
      <c r="V88" s="19">
        <f>U88+5+2</f>
        <v>45422</v>
      </c>
      <c r="W88" s="168">
        <f>V88+3</f>
        <v>45425</v>
      </c>
      <c r="X88" s="13"/>
    </row>
    <row r="89" spans="1:24" ht="27.75" customHeight="1" x14ac:dyDescent="0.25">
      <c r="A89" s="270"/>
      <c r="B89" s="264"/>
      <c r="C89" s="274"/>
      <c r="D89" s="267"/>
      <c r="E89" s="268"/>
      <c r="F89" s="270"/>
      <c r="G89" s="271"/>
      <c r="H89" s="61" t="s">
        <v>43</v>
      </c>
      <c r="I89" s="21"/>
      <c r="J89" s="91"/>
      <c r="K89" s="22"/>
      <c r="L89" s="23"/>
      <c r="M89" s="21"/>
      <c r="N89" s="91"/>
      <c r="O89" s="23"/>
      <c r="P89" s="21"/>
      <c r="Q89" s="91"/>
      <c r="R89" s="91"/>
      <c r="S89" s="22"/>
      <c r="T89" s="22"/>
      <c r="U89" s="23"/>
      <c r="V89" s="21"/>
      <c r="W89" s="172"/>
      <c r="X89" s="13"/>
    </row>
    <row r="90" spans="1:24" ht="24.75" customHeight="1" x14ac:dyDescent="0.25">
      <c r="A90" s="262">
        <v>15</v>
      </c>
      <c r="B90" s="264" t="s">
        <v>159</v>
      </c>
      <c r="C90" s="273"/>
      <c r="D90" s="267">
        <v>2311108</v>
      </c>
      <c r="E90" s="268" t="s">
        <v>41</v>
      </c>
      <c r="F90" s="269">
        <v>15</v>
      </c>
      <c r="G90" s="271" t="s">
        <v>76</v>
      </c>
      <c r="H90" s="57" t="s">
        <v>42</v>
      </c>
      <c r="I90" s="19">
        <v>45320</v>
      </c>
      <c r="J90" s="252">
        <f>I90+5+2</f>
        <v>45327</v>
      </c>
      <c r="K90" s="58">
        <f>J90+3</f>
        <v>45330</v>
      </c>
      <c r="L90" s="59">
        <f>K90+15+6</f>
        <v>45351</v>
      </c>
      <c r="M90" s="19">
        <f>L90+5+2</f>
        <v>45358</v>
      </c>
      <c r="N90" s="58">
        <f>M90+5+2</f>
        <v>45365</v>
      </c>
      <c r="O90" s="59">
        <f>N90+15+7</f>
        <v>45387</v>
      </c>
      <c r="P90" s="19">
        <f>O90+5+5</f>
        <v>45397</v>
      </c>
      <c r="Q90" s="58">
        <f>P90+5+2</f>
        <v>45404</v>
      </c>
      <c r="R90" s="171"/>
      <c r="S90" s="60">
        <f>Q90+3</f>
        <v>45407</v>
      </c>
      <c r="T90" s="252">
        <f>S90+3+2</f>
        <v>45412</v>
      </c>
      <c r="U90" s="252">
        <f>T90+3</f>
        <v>45415</v>
      </c>
      <c r="V90" s="19">
        <f>U90+5+2</f>
        <v>45422</v>
      </c>
      <c r="W90" s="168">
        <f>V90+3</f>
        <v>45425</v>
      </c>
      <c r="X90" s="13"/>
    </row>
    <row r="91" spans="1:24" ht="20.25" customHeight="1" thickBot="1" x14ac:dyDescent="0.3">
      <c r="A91" s="263"/>
      <c r="B91" s="264"/>
      <c r="C91" s="274"/>
      <c r="D91" s="275"/>
      <c r="E91" s="276"/>
      <c r="F91" s="277"/>
      <c r="G91" s="278"/>
      <c r="H91" s="96" t="s">
        <v>43</v>
      </c>
      <c r="I91" s="21"/>
      <c r="J91" s="91"/>
      <c r="K91" s="22"/>
      <c r="L91" s="23"/>
      <c r="M91" s="21"/>
      <c r="N91" s="91"/>
      <c r="O91" s="23"/>
      <c r="P91" s="21"/>
      <c r="Q91" s="91"/>
      <c r="R91" s="91"/>
      <c r="S91" s="22"/>
      <c r="T91" s="22"/>
      <c r="U91" s="23"/>
      <c r="V91" s="21"/>
      <c r="W91" s="172"/>
      <c r="X91" s="13"/>
    </row>
    <row r="92" spans="1:24" ht="20.25" customHeight="1" x14ac:dyDescent="0.25">
      <c r="A92" s="272">
        <v>16</v>
      </c>
      <c r="B92" s="264" t="s">
        <v>234</v>
      </c>
      <c r="C92" s="273"/>
      <c r="D92" s="267">
        <v>2311108</v>
      </c>
      <c r="E92" s="268" t="s">
        <v>41</v>
      </c>
      <c r="F92" s="269">
        <v>16</v>
      </c>
      <c r="G92" s="271" t="s">
        <v>76</v>
      </c>
      <c r="H92" s="57" t="s">
        <v>42</v>
      </c>
      <c r="I92" s="19">
        <v>45320</v>
      </c>
      <c r="J92" s="252">
        <f>I92+5+2</f>
        <v>45327</v>
      </c>
      <c r="K92" s="58">
        <f>J92+3</f>
        <v>45330</v>
      </c>
      <c r="L92" s="59">
        <f>K92+15+6</f>
        <v>45351</v>
      </c>
      <c r="M92" s="19">
        <f>L92+5+2</f>
        <v>45358</v>
      </c>
      <c r="N92" s="58">
        <f>M92+5+2</f>
        <v>45365</v>
      </c>
      <c r="O92" s="59">
        <f>N92+15+7</f>
        <v>45387</v>
      </c>
      <c r="P92" s="19">
        <f>O92+5+5</f>
        <v>45397</v>
      </c>
      <c r="Q92" s="58">
        <f>P92+5+2</f>
        <v>45404</v>
      </c>
      <c r="R92" s="171"/>
      <c r="S92" s="60">
        <f>Q92+3</f>
        <v>45407</v>
      </c>
      <c r="T92" s="252">
        <f>S92+3+2</f>
        <v>45412</v>
      </c>
      <c r="U92" s="252">
        <f>T92+3</f>
        <v>45415</v>
      </c>
      <c r="V92" s="19">
        <f>U92+5+2</f>
        <v>45422</v>
      </c>
      <c r="W92" s="168">
        <f>V92+3</f>
        <v>45425</v>
      </c>
      <c r="X92" s="13"/>
    </row>
    <row r="93" spans="1:24" ht="20.25" customHeight="1" thickBot="1" x14ac:dyDescent="0.3">
      <c r="A93" s="263"/>
      <c r="B93" s="264"/>
      <c r="C93" s="274"/>
      <c r="D93" s="275"/>
      <c r="E93" s="276"/>
      <c r="F93" s="277"/>
      <c r="G93" s="278"/>
      <c r="H93" s="61" t="s">
        <v>43</v>
      </c>
      <c r="I93" s="92"/>
      <c r="J93" s="93"/>
      <c r="K93" s="93"/>
      <c r="L93" s="95"/>
      <c r="M93" s="92"/>
      <c r="N93" s="93"/>
      <c r="O93" s="95"/>
      <c r="P93" s="92"/>
      <c r="Q93" s="93"/>
      <c r="R93" s="93"/>
      <c r="S93" s="93"/>
      <c r="T93" s="94"/>
      <c r="U93" s="165"/>
      <c r="V93" s="92"/>
      <c r="W93" s="172"/>
      <c r="X93" s="13"/>
    </row>
    <row r="94" spans="1:24" ht="24.75" customHeight="1" x14ac:dyDescent="0.25">
      <c r="A94" s="303">
        <v>17</v>
      </c>
      <c r="B94" s="264" t="s">
        <v>158</v>
      </c>
      <c r="C94" s="265"/>
      <c r="D94" s="267">
        <v>2321000</v>
      </c>
      <c r="E94" s="268" t="s">
        <v>41</v>
      </c>
      <c r="F94" s="303">
        <v>17</v>
      </c>
      <c r="G94" s="271" t="s">
        <v>76</v>
      </c>
      <c r="H94" s="192" t="s">
        <v>42</v>
      </c>
      <c r="I94" s="19">
        <v>45322</v>
      </c>
      <c r="J94" s="252">
        <f>I94+5+2</f>
        <v>45329</v>
      </c>
      <c r="K94" s="58">
        <f>J94+3</f>
        <v>45332</v>
      </c>
      <c r="L94" s="59">
        <f>K94+15+6</f>
        <v>45353</v>
      </c>
      <c r="M94" s="19">
        <f>L94+5+2</f>
        <v>45360</v>
      </c>
      <c r="N94" s="58">
        <f>M94+5+2</f>
        <v>45367</v>
      </c>
      <c r="O94" s="59">
        <f>N94+15+7</f>
        <v>45389</v>
      </c>
      <c r="P94" s="19">
        <f>O94+5+5</f>
        <v>45399</v>
      </c>
      <c r="Q94" s="58">
        <f>P94+5+2</f>
        <v>45406</v>
      </c>
      <c r="R94" s="171"/>
      <c r="S94" s="60">
        <f>Q94+3</f>
        <v>45409</v>
      </c>
      <c r="T94" s="252">
        <f>S94+3+2</f>
        <v>45414</v>
      </c>
      <c r="U94" s="252">
        <f>T94+3</f>
        <v>45417</v>
      </c>
      <c r="V94" s="19">
        <f>U94+5+2</f>
        <v>45424</v>
      </c>
      <c r="W94" s="168">
        <f>V94+3</f>
        <v>45427</v>
      </c>
      <c r="X94" s="13"/>
    </row>
    <row r="95" spans="1:24" ht="21.75" customHeight="1" thickBot="1" x14ac:dyDescent="0.3">
      <c r="A95" s="304"/>
      <c r="B95" s="264"/>
      <c r="C95" s="266"/>
      <c r="D95" s="275"/>
      <c r="E95" s="276"/>
      <c r="F95" s="304"/>
      <c r="G95" s="278"/>
      <c r="H95" s="96" t="s">
        <v>43</v>
      </c>
      <c r="I95" s="91"/>
      <c r="J95" s="91"/>
      <c r="K95" s="22"/>
      <c r="L95" s="23"/>
      <c r="M95" s="21"/>
      <c r="N95" s="91"/>
      <c r="O95" s="23"/>
      <c r="P95" s="21"/>
      <c r="Q95" s="91"/>
      <c r="R95" s="91"/>
      <c r="S95" s="22"/>
      <c r="T95" s="22"/>
      <c r="U95" s="23"/>
      <c r="V95" s="21"/>
      <c r="W95" s="23"/>
      <c r="X95" s="13"/>
    </row>
    <row r="96" spans="1:24" ht="20.25" customHeight="1" x14ac:dyDescent="0.25">
      <c r="A96" s="272">
        <v>18</v>
      </c>
      <c r="B96" s="264" t="s">
        <v>172</v>
      </c>
      <c r="C96" s="265"/>
      <c r="D96" s="267">
        <v>2331000</v>
      </c>
      <c r="E96" s="268" t="s">
        <v>41</v>
      </c>
      <c r="F96" s="272">
        <v>18</v>
      </c>
      <c r="G96" s="271" t="s">
        <v>76</v>
      </c>
      <c r="H96" s="57" t="s">
        <v>42</v>
      </c>
      <c r="I96" s="19">
        <v>45322</v>
      </c>
      <c r="J96" s="252">
        <f>I96+5+2</f>
        <v>45329</v>
      </c>
      <c r="K96" s="58">
        <f>J96+3</f>
        <v>45332</v>
      </c>
      <c r="L96" s="59">
        <f>K96+15+6</f>
        <v>45353</v>
      </c>
      <c r="M96" s="19">
        <f>L96+5+2</f>
        <v>45360</v>
      </c>
      <c r="N96" s="58">
        <f>M96+5+2</f>
        <v>45367</v>
      </c>
      <c r="O96" s="59">
        <f>N96+15+7</f>
        <v>45389</v>
      </c>
      <c r="P96" s="19">
        <f>O96+5+5</f>
        <v>45399</v>
      </c>
      <c r="Q96" s="58">
        <f>P96+5+2</f>
        <v>45406</v>
      </c>
      <c r="R96" s="171"/>
      <c r="S96" s="60">
        <f>Q96+3</f>
        <v>45409</v>
      </c>
      <c r="T96" s="252">
        <f>S96+3+2</f>
        <v>45414</v>
      </c>
      <c r="U96" s="252">
        <f>T96+3</f>
        <v>45417</v>
      </c>
      <c r="V96" s="19">
        <f>U96+5+2</f>
        <v>45424</v>
      </c>
      <c r="W96" s="168">
        <f>V96+3</f>
        <v>45427</v>
      </c>
      <c r="X96" s="13"/>
    </row>
    <row r="97" spans="1:24" ht="15" customHeight="1" thickBot="1" x14ac:dyDescent="0.3">
      <c r="A97" s="263"/>
      <c r="B97" s="264"/>
      <c r="C97" s="266"/>
      <c r="D97" s="275"/>
      <c r="E97" s="276"/>
      <c r="F97" s="263"/>
      <c r="G97" s="278"/>
      <c r="H97" s="96" t="s">
        <v>43</v>
      </c>
      <c r="I97" s="21"/>
      <c r="J97" s="91"/>
      <c r="K97" s="22"/>
      <c r="L97" s="23"/>
      <c r="M97" s="21"/>
      <c r="N97" s="91"/>
      <c r="O97" s="23"/>
      <c r="P97" s="21"/>
      <c r="Q97" s="91"/>
      <c r="R97" s="91"/>
      <c r="S97" s="22"/>
      <c r="T97" s="22"/>
      <c r="U97" s="23"/>
      <c r="V97" s="21"/>
      <c r="W97" s="23"/>
      <c r="X97" s="13"/>
    </row>
    <row r="98" spans="1:24" ht="24" customHeight="1" x14ac:dyDescent="0.25">
      <c r="A98" s="269">
        <v>19</v>
      </c>
      <c r="B98" s="264" t="s">
        <v>173</v>
      </c>
      <c r="C98" s="292"/>
      <c r="D98" s="267">
        <v>2311103</v>
      </c>
      <c r="E98" s="268" t="s">
        <v>41</v>
      </c>
      <c r="F98" s="269">
        <v>19</v>
      </c>
      <c r="G98" s="271" t="s">
        <v>76</v>
      </c>
      <c r="H98" s="57" t="s">
        <v>42</v>
      </c>
      <c r="I98" s="19">
        <v>45322</v>
      </c>
      <c r="J98" s="252">
        <f>I98+5+2</f>
        <v>45329</v>
      </c>
      <c r="K98" s="58">
        <f>J98+3</f>
        <v>45332</v>
      </c>
      <c r="L98" s="59">
        <f>K98+15+6</f>
        <v>45353</v>
      </c>
      <c r="M98" s="19">
        <f>L98+5+2</f>
        <v>45360</v>
      </c>
      <c r="N98" s="58">
        <f>M98+5+2</f>
        <v>45367</v>
      </c>
      <c r="O98" s="59">
        <f>N98+15+7</f>
        <v>45389</v>
      </c>
      <c r="P98" s="19">
        <f>O98+5+5</f>
        <v>45399</v>
      </c>
      <c r="Q98" s="58">
        <f>P98+5+2</f>
        <v>45406</v>
      </c>
      <c r="R98" s="171"/>
      <c r="S98" s="60">
        <f>Q98+3</f>
        <v>45409</v>
      </c>
      <c r="T98" s="252">
        <f>S98+3+2</f>
        <v>45414</v>
      </c>
      <c r="U98" s="252">
        <f>T98+3</f>
        <v>45417</v>
      </c>
      <c r="V98" s="19">
        <f>U98+5+2</f>
        <v>45424</v>
      </c>
      <c r="W98" s="168">
        <f>V98+3</f>
        <v>45427</v>
      </c>
      <c r="X98" s="13"/>
    </row>
    <row r="99" spans="1:24" ht="25.5" customHeight="1" thickBot="1" x14ac:dyDescent="0.3">
      <c r="A99" s="270"/>
      <c r="B99" s="264"/>
      <c r="C99" s="268"/>
      <c r="D99" s="267"/>
      <c r="E99" s="268"/>
      <c r="F99" s="270"/>
      <c r="G99" s="271"/>
      <c r="H99" s="96" t="s">
        <v>43</v>
      </c>
      <c r="I99" s="91"/>
      <c r="J99" s="91"/>
      <c r="K99" s="22"/>
      <c r="L99" s="23"/>
      <c r="M99" s="21"/>
      <c r="N99" s="91"/>
      <c r="O99" s="23"/>
      <c r="P99" s="21"/>
      <c r="Q99" s="91"/>
      <c r="R99" s="91"/>
      <c r="S99" s="22"/>
      <c r="T99" s="22"/>
      <c r="U99" s="23"/>
      <c r="V99" s="21"/>
      <c r="W99" s="23"/>
      <c r="X99" s="13"/>
    </row>
    <row r="100" spans="1:24" s="4" customFormat="1" ht="32.25" customHeight="1" x14ac:dyDescent="0.25">
      <c r="A100" s="269">
        <v>20</v>
      </c>
      <c r="B100" s="264" t="s">
        <v>174</v>
      </c>
      <c r="C100" s="292"/>
      <c r="D100" s="267">
        <v>2311108</v>
      </c>
      <c r="E100" s="268" t="s">
        <v>41</v>
      </c>
      <c r="F100" s="269">
        <v>20</v>
      </c>
      <c r="G100" s="271" t="s">
        <v>76</v>
      </c>
      <c r="H100" s="57" t="s">
        <v>42</v>
      </c>
      <c r="I100" s="19">
        <v>45327</v>
      </c>
      <c r="J100" s="252">
        <f>I100+5+2</f>
        <v>45334</v>
      </c>
      <c r="K100" s="58">
        <f>J100+3</f>
        <v>45337</v>
      </c>
      <c r="L100" s="59">
        <f>K100+15+6</f>
        <v>45358</v>
      </c>
      <c r="M100" s="19">
        <f>L100+5+2</f>
        <v>45365</v>
      </c>
      <c r="N100" s="58">
        <f>M100+5+2</f>
        <v>45372</v>
      </c>
      <c r="O100" s="59">
        <f>N100+15+7</f>
        <v>45394</v>
      </c>
      <c r="P100" s="19">
        <f>O100+5+5</f>
        <v>45404</v>
      </c>
      <c r="Q100" s="58">
        <f>P100+5+2</f>
        <v>45411</v>
      </c>
      <c r="R100" s="171"/>
      <c r="S100" s="60">
        <f>Q100+3</f>
        <v>45414</v>
      </c>
      <c r="T100" s="252">
        <f>S100+3+2</f>
        <v>45419</v>
      </c>
      <c r="U100" s="252">
        <f>T100+3</f>
        <v>45422</v>
      </c>
      <c r="V100" s="19">
        <f>U100+5+2</f>
        <v>45429</v>
      </c>
      <c r="W100" s="168">
        <f>V100+3</f>
        <v>45432</v>
      </c>
      <c r="X100" s="25"/>
    </row>
    <row r="101" spans="1:24" ht="17.25" customHeight="1" thickBot="1" x14ac:dyDescent="0.3">
      <c r="A101" s="277"/>
      <c r="B101" s="264"/>
      <c r="C101" s="268"/>
      <c r="D101" s="275"/>
      <c r="E101" s="276"/>
      <c r="F101" s="277"/>
      <c r="G101" s="278"/>
      <c r="H101" s="96" t="s">
        <v>43</v>
      </c>
      <c r="I101" s="21"/>
      <c r="J101" s="91"/>
      <c r="K101" s="22"/>
      <c r="L101" s="23"/>
      <c r="M101" s="21"/>
      <c r="N101" s="91"/>
      <c r="O101" s="23"/>
      <c r="P101" s="91"/>
      <c r="Q101" s="22"/>
      <c r="R101" s="91"/>
      <c r="S101" s="22"/>
      <c r="T101" s="22"/>
      <c r="U101" s="23"/>
      <c r="V101" s="21"/>
      <c r="W101" s="23"/>
      <c r="X101" s="13"/>
    </row>
    <row r="102" spans="1:24" ht="27.75" customHeight="1" x14ac:dyDescent="0.25">
      <c r="A102" s="269">
        <v>21</v>
      </c>
      <c r="B102" s="264" t="s">
        <v>175</v>
      </c>
      <c r="C102" s="292"/>
      <c r="D102" s="267">
        <v>2321000</v>
      </c>
      <c r="E102" s="268" t="s">
        <v>41</v>
      </c>
      <c r="F102" s="269">
        <v>21</v>
      </c>
      <c r="G102" s="271" t="s">
        <v>76</v>
      </c>
      <c r="H102" s="57" t="s">
        <v>42</v>
      </c>
      <c r="I102" s="19">
        <v>45327</v>
      </c>
      <c r="J102" s="252">
        <f>I102+5+2</f>
        <v>45334</v>
      </c>
      <c r="K102" s="58">
        <f>J102+3</f>
        <v>45337</v>
      </c>
      <c r="L102" s="59">
        <f>K102+15+6</f>
        <v>45358</v>
      </c>
      <c r="M102" s="19">
        <f>L102+5+2</f>
        <v>45365</v>
      </c>
      <c r="N102" s="58">
        <f>M102+5+2</f>
        <v>45372</v>
      </c>
      <c r="O102" s="59">
        <f>N102+15+7</f>
        <v>45394</v>
      </c>
      <c r="P102" s="19">
        <f>O102+5+5</f>
        <v>45404</v>
      </c>
      <c r="Q102" s="58">
        <f>P102+5+2</f>
        <v>45411</v>
      </c>
      <c r="R102" s="171"/>
      <c r="S102" s="60">
        <f>Q102+3</f>
        <v>45414</v>
      </c>
      <c r="T102" s="252">
        <f>S102+3+2</f>
        <v>45419</v>
      </c>
      <c r="U102" s="252">
        <f>T102+3</f>
        <v>45422</v>
      </c>
      <c r="V102" s="19">
        <f>U102+5+2</f>
        <v>45429</v>
      </c>
      <c r="W102" s="168">
        <f>V102+3</f>
        <v>45432</v>
      </c>
      <c r="X102" s="13"/>
    </row>
    <row r="103" spans="1:24" ht="29.25" customHeight="1" x14ac:dyDescent="0.25">
      <c r="A103" s="270"/>
      <c r="B103" s="264"/>
      <c r="C103" s="268"/>
      <c r="D103" s="267"/>
      <c r="E103" s="268"/>
      <c r="F103" s="270"/>
      <c r="G103" s="271"/>
      <c r="H103" s="61" t="s">
        <v>43</v>
      </c>
      <c r="I103" s="21"/>
      <c r="J103" s="91"/>
      <c r="K103" s="22"/>
      <c r="L103" s="23"/>
      <c r="M103" s="21"/>
      <c r="N103" s="91"/>
      <c r="O103" s="23"/>
      <c r="P103" s="21"/>
      <c r="Q103" s="91"/>
      <c r="R103" s="91"/>
      <c r="S103" s="22"/>
      <c r="T103" s="22"/>
      <c r="U103" s="23"/>
      <c r="V103" s="21"/>
      <c r="W103" s="172"/>
      <c r="X103" s="13"/>
    </row>
    <row r="104" spans="1:24" ht="23.25" customHeight="1" x14ac:dyDescent="0.25">
      <c r="A104" s="269">
        <v>22</v>
      </c>
      <c r="B104" s="264" t="s">
        <v>178</v>
      </c>
      <c r="C104" s="292"/>
      <c r="D104" s="267">
        <v>2331000</v>
      </c>
      <c r="E104" s="268" t="s">
        <v>41</v>
      </c>
      <c r="F104" s="269">
        <v>22</v>
      </c>
      <c r="G104" s="271" t="s">
        <v>76</v>
      </c>
      <c r="H104" s="57" t="s">
        <v>42</v>
      </c>
      <c r="I104" s="19">
        <v>45327</v>
      </c>
      <c r="J104" s="252">
        <f>I104+5+2</f>
        <v>45334</v>
      </c>
      <c r="K104" s="58">
        <f>J104+3</f>
        <v>45337</v>
      </c>
      <c r="L104" s="59">
        <f>K104+15+6</f>
        <v>45358</v>
      </c>
      <c r="M104" s="19">
        <f>L104+5+2</f>
        <v>45365</v>
      </c>
      <c r="N104" s="58">
        <f>M104+5+2</f>
        <v>45372</v>
      </c>
      <c r="O104" s="59">
        <f>N104+15+7</f>
        <v>45394</v>
      </c>
      <c r="P104" s="19">
        <f>O104+5+5</f>
        <v>45404</v>
      </c>
      <c r="Q104" s="58">
        <f>P104+5+2</f>
        <v>45411</v>
      </c>
      <c r="R104" s="171"/>
      <c r="S104" s="60">
        <f>Q104+3</f>
        <v>45414</v>
      </c>
      <c r="T104" s="252">
        <f>S104+3+2</f>
        <v>45419</v>
      </c>
      <c r="U104" s="252">
        <f>T104+3</f>
        <v>45422</v>
      </c>
      <c r="V104" s="19">
        <f>U104+5+2</f>
        <v>45429</v>
      </c>
      <c r="W104" s="168">
        <f>V104+3</f>
        <v>45432</v>
      </c>
      <c r="X104" s="13"/>
    </row>
    <row r="105" spans="1:24" ht="23.25" customHeight="1" x14ac:dyDescent="0.25">
      <c r="A105" s="270"/>
      <c r="B105" s="264"/>
      <c r="C105" s="268"/>
      <c r="D105" s="267"/>
      <c r="E105" s="268"/>
      <c r="F105" s="270"/>
      <c r="G105" s="271"/>
      <c r="H105" s="61" t="s">
        <v>43</v>
      </c>
      <c r="I105" s="21"/>
      <c r="J105" s="91"/>
      <c r="K105" s="22"/>
      <c r="L105" s="23"/>
      <c r="M105" s="21"/>
      <c r="N105" s="91"/>
      <c r="O105" s="23"/>
      <c r="P105" s="21"/>
      <c r="Q105" s="91"/>
      <c r="R105" s="91"/>
      <c r="S105" s="22"/>
      <c r="T105" s="22"/>
      <c r="U105" s="23"/>
      <c r="V105" s="21"/>
      <c r="W105" s="23"/>
      <c r="X105" s="13"/>
    </row>
    <row r="106" spans="1:24" ht="27.75" customHeight="1" x14ac:dyDescent="0.25">
      <c r="A106" s="269">
        <v>23</v>
      </c>
      <c r="B106" s="264" t="s">
        <v>160</v>
      </c>
      <c r="C106" s="273"/>
      <c r="D106" s="267">
        <v>2331000</v>
      </c>
      <c r="E106" s="268" t="s">
        <v>41</v>
      </c>
      <c r="F106" s="269">
        <v>23</v>
      </c>
      <c r="G106" s="271" t="s">
        <v>76</v>
      </c>
      <c r="H106" s="57" t="s">
        <v>42</v>
      </c>
      <c r="I106" s="19">
        <v>45330</v>
      </c>
      <c r="J106" s="252">
        <f>I106+5+2</f>
        <v>45337</v>
      </c>
      <c r="K106" s="58">
        <f>J106+3</f>
        <v>45340</v>
      </c>
      <c r="L106" s="59">
        <f>K106+15+6</f>
        <v>45361</v>
      </c>
      <c r="M106" s="19">
        <f>L106+5+2</f>
        <v>45368</v>
      </c>
      <c r="N106" s="58">
        <f>M106+5+2</f>
        <v>45375</v>
      </c>
      <c r="O106" s="59">
        <f>N106+15+7</f>
        <v>45397</v>
      </c>
      <c r="P106" s="19">
        <f>O106+5+5</f>
        <v>45407</v>
      </c>
      <c r="Q106" s="58">
        <f>P106+5+2</f>
        <v>45414</v>
      </c>
      <c r="R106" s="171"/>
      <c r="S106" s="60">
        <f>Q106+3</f>
        <v>45417</v>
      </c>
      <c r="T106" s="252">
        <f>S106+3+2</f>
        <v>45422</v>
      </c>
      <c r="U106" s="252">
        <f>T106+3</f>
        <v>45425</v>
      </c>
      <c r="V106" s="19">
        <f>U106+5+2</f>
        <v>45432</v>
      </c>
      <c r="W106" s="168">
        <f>V106+3</f>
        <v>45435</v>
      </c>
      <c r="X106" s="13"/>
    </row>
    <row r="107" spans="1:24" ht="13.5" customHeight="1" x14ac:dyDescent="0.25">
      <c r="A107" s="270"/>
      <c r="B107" s="264"/>
      <c r="C107" s="274"/>
      <c r="D107" s="267"/>
      <c r="E107" s="268"/>
      <c r="F107" s="270"/>
      <c r="G107" s="271"/>
      <c r="H107" s="61" t="s">
        <v>43</v>
      </c>
      <c r="I107" s="21"/>
      <c r="J107" s="91"/>
      <c r="K107" s="22"/>
      <c r="L107" s="23"/>
      <c r="M107" s="21"/>
      <c r="N107" s="91"/>
      <c r="O107" s="23"/>
      <c r="P107" s="91"/>
      <c r="Q107" s="22"/>
      <c r="R107" s="91"/>
      <c r="S107" s="22"/>
      <c r="T107" s="22"/>
      <c r="U107" s="23"/>
      <c r="V107" s="21"/>
      <c r="W107" s="172"/>
      <c r="X107" s="13"/>
    </row>
    <row r="108" spans="1:24" s="4" customFormat="1" ht="32.25" customHeight="1" x14ac:dyDescent="0.25">
      <c r="A108" s="269">
        <v>24</v>
      </c>
      <c r="B108" s="264" t="s">
        <v>162</v>
      </c>
      <c r="C108" s="273"/>
      <c r="D108" s="156">
        <v>2311108</v>
      </c>
      <c r="E108" s="268" t="s">
        <v>41</v>
      </c>
      <c r="F108" s="269">
        <v>24</v>
      </c>
      <c r="G108" s="271" t="s">
        <v>76</v>
      </c>
      <c r="H108" s="57" t="s">
        <v>42</v>
      </c>
      <c r="I108" s="19">
        <v>45330</v>
      </c>
      <c r="J108" s="252">
        <f>I108+5+2</f>
        <v>45337</v>
      </c>
      <c r="K108" s="58">
        <f>J108+3</f>
        <v>45340</v>
      </c>
      <c r="L108" s="59">
        <f>K108+15+6</f>
        <v>45361</v>
      </c>
      <c r="M108" s="19">
        <f>L108+5+2</f>
        <v>45368</v>
      </c>
      <c r="N108" s="58">
        <f>M108+5+2</f>
        <v>45375</v>
      </c>
      <c r="O108" s="59">
        <f>N108+15+7</f>
        <v>45397</v>
      </c>
      <c r="P108" s="19">
        <f>O108+5+5</f>
        <v>45407</v>
      </c>
      <c r="Q108" s="58">
        <f>P108+5+2</f>
        <v>45414</v>
      </c>
      <c r="R108" s="171"/>
      <c r="S108" s="60">
        <f>Q108+3</f>
        <v>45417</v>
      </c>
      <c r="T108" s="252">
        <f>S108+3+2</f>
        <v>45422</v>
      </c>
      <c r="U108" s="252">
        <f>T108+3</f>
        <v>45425</v>
      </c>
      <c r="V108" s="19">
        <f>U108+5+2</f>
        <v>45432</v>
      </c>
      <c r="W108" s="168">
        <f>V108+3</f>
        <v>45435</v>
      </c>
      <c r="X108" s="25"/>
    </row>
    <row r="109" spans="1:24" ht="26.25" customHeight="1" thickBot="1" x14ac:dyDescent="0.3">
      <c r="A109" s="277"/>
      <c r="B109" s="264"/>
      <c r="C109" s="274"/>
      <c r="D109" s="157"/>
      <c r="E109" s="276"/>
      <c r="F109" s="277"/>
      <c r="G109" s="278"/>
      <c r="H109" s="96" t="s">
        <v>43</v>
      </c>
      <c r="I109" s="21"/>
      <c r="J109" s="91"/>
      <c r="K109" s="22"/>
      <c r="L109" s="23"/>
      <c r="M109" s="21"/>
      <c r="N109" s="91"/>
      <c r="O109" s="23"/>
      <c r="P109" s="21"/>
      <c r="Q109" s="91"/>
      <c r="R109" s="91"/>
      <c r="S109" s="22"/>
      <c r="T109" s="22"/>
      <c r="U109" s="23"/>
      <c r="V109" s="21"/>
      <c r="W109" s="23"/>
      <c r="X109" s="13"/>
    </row>
    <row r="110" spans="1:24" ht="31.5" customHeight="1" x14ac:dyDescent="0.25">
      <c r="A110" s="269">
        <v>25</v>
      </c>
      <c r="B110" s="394" t="s">
        <v>161</v>
      </c>
      <c r="C110" s="273"/>
      <c r="D110" s="396">
        <v>2301000</v>
      </c>
      <c r="E110" s="268" t="s">
        <v>41</v>
      </c>
      <c r="F110" s="269">
        <v>25</v>
      </c>
      <c r="G110" s="271" t="s">
        <v>76</v>
      </c>
      <c r="H110" s="57" t="s">
        <v>42</v>
      </c>
      <c r="I110" s="19">
        <v>45330</v>
      </c>
      <c r="J110" s="252">
        <f>I110+5+2</f>
        <v>45337</v>
      </c>
      <c r="K110" s="58">
        <f>J110+3</f>
        <v>45340</v>
      </c>
      <c r="L110" s="59">
        <f>K110+15+6</f>
        <v>45361</v>
      </c>
      <c r="M110" s="19">
        <f>L110+5+2</f>
        <v>45368</v>
      </c>
      <c r="N110" s="58">
        <f>M110+5+2</f>
        <v>45375</v>
      </c>
      <c r="O110" s="59">
        <f>N110+15+7</f>
        <v>45397</v>
      </c>
      <c r="P110" s="19">
        <f>O110+5+5</f>
        <v>45407</v>
      </c>
      <c r="Q110" s="58">
        <f>P110+5+2</f>
        <v>45414</v>
      </c>
      <c r="R110" s="171"/>
      <c r="S110" s="60">
        <f>Q110+3</f>
        <v>45417</v>
      </c>
      <c r="T110" s="252">
        <f>S110+3+2</f>
        <v>45422</v>
      </c>
      <c r="U110" s="252">
        <f>T110+3</f>
        <v>45425</v>
      </c>
      <c r="V110" s="19">
        <f>U110+5+2</f>
        <v>45432</v>
      </c>
      <c r="W110" s="168">
        <f>V110+3</f>
        <v>45435</v>
      </c>
      <c r="X110" s="13"/>
    </row>
    <row r="111" spans="1:24" ht="20.25" customHeight="1" x14ac:dyDescent="0.25">
      <c r="A111" s="270"/>
      <c r="B111" s="395"/>
      <c r="C111" s="274"/>
      <c r="D111" s="397"/>
      <c r="E111" s="268"/>
      <c r="F111" s="270"/>
      <c r="G111" s="271"/>
      <c r="H111" s="61" t="s">
        <v>43</v>
      </c>
      <c r="I111" s="21"/>
      <c r="J111" s="91"/>
      <c r="K111" s="22"/>
      <c r="L111" s="23"/>
      <c r="M111" s="21"/>
      <c r="N111" s="91"/>
      <c r="O111" s="23"/>
      <c r="P111" s="21"/>
      <c r="Q111" s="91"/>
      <c r="R111" s="91"/>
      <c r="S111" s="22"/>
      <c r="T111" s="22"/>
      <c r="U111" s="23"/>
      <c r="V111" s="21"/>
      <c r="W111" s="23"/>
      <c r="X111" s="13"/>
    </row>
    <row r="112" spans="1:24" ht="24.75" customHeight="1" x14ac:dyDescent="0.25">
      <c r="A112" s="269">
        <v>26</v>
      </c>
      <c r="B112" s="394" t="s">
        <v>163</v>
      </c>
      <c r="C112" s="273"/>
      <c r="D112" s="267">
        <v>2331000</v>
      </c>
      <c r="E112" s="268" t="s">
        <v>41</v>
      </c>
      <c r="F112" s="269">
        <v>26</v>
      </c>
      <c r="G112" s="271" t="s">
        <v>76</v>
      </c>
      <c r="H112" s="57" t="s">
        <v>42</v>
      </c>
      <c r="I112" s="19">
        <v>45334</v>
      </c>
      <c r="J112" s="20">
        <f>I112+5</f>
        <v>45339</v>
      </c>
      <c r="K112" s="58">
        <f t="shared" ref="K112:K138" si="0">J112+5</f>
        <v>45344</v>
      </c>
      <c r="L112" s="168">
        <f t="shared" ref="L112:L138" si="1">K112+45+14</f>
        <v>45403</v>
      </c>
      <c r="M112" s="19">
        <f t="shared" ref="M112:M138" si="2">L112+15+4</f>
        <v>45422</v>
      </c>
      <c r="N112" s="58">
        <f t="shared" ref="N112:N138" si="3">M112+12+4</f>
        <v>45438</v>
      </c>
      <c r="O112" s="59">
        <f t="shared" ref="O112:O138" si="4">N112+15+4</f>
        <v>45457</v>
      </c>
      <c r="P112" s="19">
        <f t="shared" ref="P112:P138" si="5">O112+7+2</f>
        <v>45466</v>
      </c>
      <c r="Q112" s="58">
        <f t="shared" ref="Q112:Q138" si="6">P112+12+4</f>
        <v>45482</v>
      </c>
      <c r="R112" s="20"/>
      <c r="S112" s="60">
        <f t="shared" ref="S112:S138" si="7">Q112+7+2</f>
        <v>45491</v>
      </c>
      <c r="T112" s="20">
        <f t="shared" ref="T112:T138" si="8">S112+10+4</f>
        <v>45505</v>
      </c>
      <c r="U112" s="20">
        <f t="shared" ref="U112:U138" si="9">T112+3</f>
        <v>45508</v>
      </c>
      <c r="V112" s="19">
        <f t="shared" ref="V112:V138" si="10">U112+5+2</f>
        <v>45515</v>
      </c>
      <c r="W112" s="168">
        <f t="shared" ref="W112:W138" si="11">V112+3</f>
        <v>45518</v>
      </c>
      <c r="X112" s="13"/>
    </row>
    <row r="113" spans="1:24" ht="33" customHeight="1" x14ac:dyDescent="0.25">
      <c r="A113" s="270"/>
      <c r="B113" s="395"/>
      <c r="C113" s="274"/>
      <c r="D113" s="267"/>
      <c r="E113" s="268"/>
      <c r="F113" s="270"/>
      <c r="G113" s="271"/>
      <c r="H113" s="61" t="s">
        <v>43</v>
      </c>
      <c r="I113" s="21"/>
      <c r="J113" s="91"/>
      <c r="K113" s="22"/>
      <c r="L113" s="23"/>
      <c r="M113" s="21"/>
      <c r="N113" s="91"/>
      <c r="O113" s="23"/>
      <c r="P113" s="21"/>
      <c r="Q113" s="91"/>
      <c r="R113" s="91"/>
      <c r="S113" s="22"/>
      <c r="T113" s="22"/>
      <c r="U113" s="23"/>
      <c r="V113" s="21"/>
      <c r="W113" s="23"/>
      <c r="X113" s="13"/>
    </row>
    <row r="114" spans="1:24" ht="27.75" customHeight="1" x14ac:dyDescent="0.25">
      <c r="A114" s="269">
        <v>27</v>
      </c>
      <c r="B114" s="264" t="s">
        <v>183</v>
      </c>
      <c r="C114" s="273"/>
      <c r="D114" s="267">
        <v>2311103</v>
      </c>
      <c r="E114" s="268" t="s">
        <v>41</v>
      </c>
      <c r="F114" s="269">
        <v>27</v>
      </c>
      <c r="G114" s="271" t="s">
        <v>76</v>
      </c>
      <c r="H114" s="57" t="s">
        <v>42</v>
      </c>
      <c r="I114" s="19">
        <v>45334</v>
      </c>
      <c r="J114" s="252">
        <f>I114+5</f>
        <v>45339</v>
      </c>
      <c r="K114" s="58">
        <f t="shared" ref="K114" si="12">J114+5</f>
        <v>45344</v>
      </c>
      <c r="L114" s="168">
        <f t="shared" ref="L114" si="13">K114+45+14</f>
        <v>45403</v>
      </c>
      <c r="M114" s="19">
        <f t="shared" ref="M114" si="14">L114+15+4</f>
        <v>45422</v>
      </c>
      <c r="N114" s="58">
        <f t="shared" ref="N114" si="15">M114+12+4</f>
        <v>45438</v>
      </c>
      <c r="O114" s="59">
        <f t="shared" ref="O114" si="16">N114+15+4</f>
        <v>45457</v>
      </c>
      <c r="P114" s="19">
        <f t="shared" ref="P114" si="17">O114+7+2</f>
        <v>45466</v>
      </c>
      <c r="Q114" s="58">
        <f t="shared" ref="Q114" si="18">P114+12+4</f>
        <v>45482</v>
      </c>
      <c r="R114" s="252"/>
      <c r="S114" s="60">
        <f t="shared" ref="S114" si="19">Q114+7+2</f>
        <v>45491</v>
      </c>
      <c r="T114" s="252">
        <f t="shared" ref="T114" si="20">S114+10+4</f>
        <v>45505</v>
      </c>
      <c r="U114" s="252">
        <f t="shared" ref="U114" si="21">T114+3</f>
        <v>45508</v>
      </c>
      <c r="V114" s="19">
        <f t="shared" ref="V114" si="22">U114+5+2</f>
        <v>45515</v>
      </c>
      <c r="W114" s="168">
        <f t="shared" ref="W114" si="23">V114+3</f>
        <v>45518</v>
      </c>
      <c r="X114" s="13"/>
    </row>
    <row r="115" spans="1:24" ht="19.5" customHeight="1" x14ac:dyDescent="0.25">
      <c r="A115" s="270"/>
      <c r="B115" s="264"/>
      <c r="C115" s="274"/>
      <c r="D115" s="267"/>
      <c r="E115" s="268"/>
      <c r="F115" s="270"/>
      <c r="G115" s="271"/>
      <c r="H115" s="61" t="s">
        <v>43</v>
      </c>
      <c r="I115" s="21"/>
      <c r="J115" s="91"/>
      <c r="K115" s="22"/>
      <c r="L115" s="23"/>
      <c r="M115" s="21"/>
      <c r="N115" s="91"/>
      <c r="O115" s="23"/>
      <c r="P115" s="21"/>
      <c r="Q115" s="91"/>
      <c r="R115" s="91"/>
      <c r="S115" s="22"/>
      <c r="T115" s="22"/>
      <c r="U115" s="23"/>
      <c r="V115" s="21"/>
      <c r="W115" s="23"/>
      <c r="X115" s="13"/>
    </row>
    <row r="116" spans="1:24" ht="22.5" customHeight="1" x14ac:dyDescent="0.25">
      <c r="A116" s="269">
        <v>28</v>
      </c>
      <c r="B116" s="264" t="s">
        <v>183</v>
      </c>
      <c r="C116" s="273"/>
      <c r="D116" s="267">
        <v>2331000</v>
      </c>
      <c r="E116" s="268" t="s">
        <v>41</v>
      </c>
      <c r="F116" s="269">
        <v>28</v>
      </c>
      <c r="G116" s="271" t="s">
        <v>76</v>
      </c>
      <c r="H116" s="57" t="s">
        <v>42</v>
      </c>
      <c r="I116" s="19">
        <v>45334</v>
      </c>
      <c r="J116" s="252">
        <f>I116+5</f>
        <v>45339</v>
      </c>
      <c r="K116" s="58">
        <f t="shared" ref="K116" si="24">J116+5</f>
        <v>45344</v>
      </c>
      <c r="L116" s="168">
        <f t="shared" ref="L116" si="25">K116+45+14</f>
        <v>45403</v>
      </c>
      <c r="M116" s="19">
        <f t="shared" ref="M116" si="26">L116+15+4</f>
        <v>45422</v>
      </c>
      <c r="N116" s="58">
        <f t="shared" ref="N116" si="27">M116+12+4</f>
        <v>45438</v>
      </c>
      <c r="O116" s="59">
        <f t="shared" ref="O116" si="28">N116+15+4</f>
        <v>45457</v>
      </c>
      <c r="P116" s="19">
        <f t="shared" ref="P116" si="29">O116+7+2</f>
        <v>45466</v>
      </c>
      <c r="Q116" s="58">
        <f t="shared" ref="Q116" si="30">P116+12+4</f>
        <v>45482</v>
      </c>
      <c r="R116" s="252"/>
      <c r="S116" s="60">
        <f t="shared" ref="S116" si="31">Q116+7+2</f>
        <v>45491</v>
      </c>
      <c r="T116" s="252">
        <f t="shared" ref="T116" si="32">S116+10+4</f>
        <v>45505</v>
      </c>
      <c r="U116" s="252">
        <f t="shared" ref="U116" si="33">T116+3</f>
        <v>45508</v>
      </c>
      <c r="V116" s="19">
        <f t="shared" ref="V116" si="34">U116+5+2</f>
        <v>45515</v>
      </c>
      <c r="W116" s="168">
        <f t="shared" ref="W116" si="35">V116+3</f>
        <v>45518</v>
      </c>
      <c r="X116" s="13"/>
    </row>
    <row r="117" spans="1:24" ht="24.75" customHeight="1" x14ac:dyDescent="0.25">
      <c r="A117" s="270"/>
      <c r="B117" s="264"/>
      <c r="C117" s="274"/>
      <c r="D117" s="267"/>
      <c r="E117" s="268"/>
      <c r="F117" s="270"/>
      <c r="G117" s="271"/>
      <c r="H117" s="61" t="s">
        <v>43</v>
      </c>
      <c r="I117" s="21"/>
      <c r="J117" s="91"/>
      <c r="K117" s="22"/>
      <c r="L117" s="23"/>
      <c r="M117" s="21"/>
      <c r="N117" s="91"/>
      <c r="O117" s="23"/>
      <c r="P117" s="21"/>
      <c r="Q117" s="91"/>
      <c r="R117" s="91"/>
      <c r="S117" s="22"/>
      <c r="T117" s="22"/>
      <c r="U117" s="23"/>
      <c r="V117" s="21"/>
      <c r="W117" s="23"/>
      <c r="X117" s="13"/>
    </row>
    <row r="118" spans="1:24" ht="29.25" customHeight="1" x14ac:dyDescent="0.25">
      <c r="A118" s="269">
        <v>29</v>
      </c>
      <c r="B118" s="264" t="s">
        <v>184</v>
      </c>
      <c r="C118" s="296"/>
      <c r="D118" s="292">
        <v>2301000</v>
      </c>
      <c r="E118" s="268" t="s">
        <v>41</v>
      </c>
      <c r="F118" s="269">
        <v>29</v>
      </c>
      <c r="G118" s="271" t="s">
        <v>76</v>
      </c>
      <c r="H118" s="57" t="s">
        <v>42</v>
      </c>
      <c r="I118" s="19">
        <v>45341</v>
      </c>
      <c r="J118" s="252">
        <f>I118+5</f>
        <v>45346</v>
      </c>
      <c r="K118" s="58">
        <f t="shared" ref="K118" si="36">J118+5</f>
        <v>45351</v>
      </c>
      <c r="L118" s="168">
        <f t="shared" ref="L118" si="37">K118+45+14</f>
        <v>45410</v>
      </c>
      <c r="M118" s="19">
        <f t="shared" ref="M118" si="38">L118+15+4</f>
        <v>45429</v>
      </c>
      <c r="N118" s="58">
        <f t="shared" ref="N118" si="39">M118+12+4</f>
        <v>45445</v>
      </c>
      <c r="O118" s="59">
        <f t="shared" ref="O118" si="40">N118+15+4</f>
        <v>45464</v>
      </c>
      <c r="P118" s="19">
        <f t="shared" ref="P118" si="41">O118+7+2</f>
        <v>45473</v>
      </c>
      <c r="Q118" s="58">
        <f t="shared" ref="Q118" si="42">P118+12+4</f>
        <v>45489</v>
      </c>
      <c r="R118" s="252"/>
      <c r="S118" s="60">
        <f t="shared" ref="S118" si="43">Q118+7+2</f>
        <v>45498</v>
      </c>
      <c r="T118" s="252">
        <f t="shared" ref="T118" si="44">S118+10+4</f>
        <v>45512</v>
      </c>
      <c r="U118" s="252">
        <f t="shared" ref="U118" si="45">T118+3</f>
        <v>45515</v>
      </c>
      <c r="V118" s="19">
        <f t="shared" ref="V118" si="46">U118+5+2</f>
        <v>45522</v>
      </c>
      <c r="W118" s="168">
        <f t="shared" ref="W118" si="47">V118+3</f>
        <v>45525</v>
      </c>
      <c r="X118" s="13"/>
    </row>
    <row r="119" spans="1:24" ht="20.25" customHeight="1" x14ac:dyDescent="0.25">
      <c r="A119" s="270"/>
      <c r="B119" s="264"/>
      <c r="C119" s="297"/>
      <c r="D119" s="296"/>
      <c r="E119" s="268"/>
      <c r="F119" s="270"/>
      <c r="G119" s="271"/>
      <c r="H119" s="61" t="s">
        <v>43</v>
      </c>
      <c r="I119" s="21"/>
      <c r="J119" s="91"/>
      <c r="K119" s="22"/>
      <c r="L119" s="23"/>
      <c r="M119" s="21"/>
      <c r="N119" s="91"/>
      <c r="O119" s="23"/>
      <c r="P119" s="21"/>
      <c r="Q119" s="91"/>
      <c r="R119" s="91"/>
      <c r="S119" s="22"/>
      <c r="T119" s="22"/>
      <c r="U119" s="23"/>
      <c r="V119" s="21"/>
      <c r="W119" s="23"/>
      <c r="X119" s="13"/>
    </row>
    <row r="120" spans="1:24" s="4" customFormat="1" ht="24" customHeight="1" x14ac:dyDescent="0.25">
      <c r="A120" s="269">
        <v>30</v>
      </c>
      <c r="B120" s="264" t="s">
        <v>235</v>
      </c>
      <c r="C120" s="403"/>
      <c r="D120" s="292">
        <v>2301000</v>
      </c>
      <c r="E120" s="268" t="s">
        <v>41</v>
      </c>
      <c r="F120" s="269">
        <v>30</v>
      </c>
      <c r="G120" s="271" t="s">
        <v>76</v>
      </c>
      <c r="H120" s="57" t="s">
        <v>42</v>
      </c>
      <c r="I120" s="19">
        <v>45341</v>
      </c>
      <c r="J120" s="20">
        <f>I120+5</f>
        <v>45346</v>
      </c>
      <c r="K120" s="58">
        <f t="shared" si="0"/>
        <v>45351</v>
      </c>
      <c r="L120" s="59">
        <f t="shared" si="1"/>
        <v>45410</v>
      </c>
      <c r="M120" s="19">
        <f t="shared" si="2"/>
        <v>45429</v>
      </c>
      <c r="N120" s="58">
        <f t="shared" si="3"/>
        <v>45445</v>
      </c>
      <c r="O120" s="59">
        <f t="shared" si="4"/>
        <v>45464</v>
      </c>
      <c r="P120" s="19">
        <f t="shared" si="5"/>
        <v>45473</v>
      </c>
      <c r="Q120" s="58">
        <f t="shared" si="6"/>
        <v>45489</v>
      </c>
      <c r="R120" s="20"/>
      <c r="S120" s="60">
        <f t="shared" si="7"/>
        <v>45498</v>
      </c>
      <c r="T120" s="20">
        <f t="shared" si="8"/>
        <v>45512</v>
      </c>
      <c r="U120" s="20">
        <f t="shared" si="9"/>
        <v>45515</v>
      </c>
      <c r="V120" s="19">
        <f t="shared" si="10"/>
        <v>45522</v>
      </c>
      <c r="W120" s="174">
        <f t="shared" si="11"/>
        <v>45525</v>
      </c>
      <c r="X120" s="25"/>
    </row>
    <row r="121" spans="1:24" ht="29.25" customHeight="1" thickBot="1" x14ac:dyDescent="0.3">
      <c r="A121" s="277"/>
      <c r="B121" s="264"/>
      <c r="C121" s="404"/>
      <c r="D121" s="296"/>
      <c r="E121" s="276"/>
      <c r="F121" s="277"/>
      <c r="G121" s="278"/>
      <c r="H121" s="96" t="s">
        <v>43</v>
      </c>
      <c r="I121" s="21"/>
      <c r="J121" s="91"/>
      <c r="K121" s="22"/>
      <c r="L121" s="23"/>
      <c r="M121" s="21"/>
      <c r="N121" s="91"/>
      <c r="O121" s="23"/>
      <c r="P121" s="21"/>
      <c r="Q121" s="91"/>
      <c r="R121" s="91"/>
      <c r="S121" s="22"/>
      <c r="T121" s="22"/>
      <c r="U121" s="23"/>
      <c r="V121" s="21"/>
      <c r="W121" s="23"/>
      <c r="X121" s="13"/>
    </row>
    <row r="122" spans="1:24" ht="24" customHeight="1" x14ac:dyDescent="0.25">
      <c r="A122" s="269">
        <v>31</v>
      </c>
      <c r="B122" s="264" t="s">
        <v>188</v>
      </c>
      <c r="C122" s="296"/>
      <c r="D122" s="292">
        <v>2311103</v>
      </c>
      <c r="E122" s="268" t="s">
        <v>41</v>
      </c>
      <c r="F122" s="269">
        <v>31</v>
      </c>
      <c r="G122" s="271" t="s">
        <v>76</v>
      </c>
      <c r="H122" s="57" t="s">
        <v>42</v>
      </c>
      <c r="I122" s="19">
        <v>45341</v>
      </c>
      <c r="J122" s="252">
        <f>I122+5</f>
        <v>45346</v>
      </c>
      <c r="K122" s="58">
        <f t="shared" ref="K122" si="48">J122+5</f>
        <v>45351</v>
      </c>
      <c r="L122" s="59">
        <f t="shared" ref="L122" si="49">K122+45+14</f>
        <v>45410</v>
      </c>
      <c r="M122" s="19">
        <f t="shared" ref="M122" si="50">L122+15+4</f>
        <v>45429</v>
      </c>
      <c r="N122" s="58">
        <f t="shared" ref="N122" si="51">M122+12+4</f>
        <v>45445</v>
      </c>
      <c r="O122" s="59">
        <f t="shared" ref="O122" si="52">N122+15+4</f>
        <v>45464</v>
      </c>
      <c r="P122" s="19">
        <f t="shared" ref="P122" si="53">O122+7+2</f>
        <v>45473</v>
      </c>
      <c r="Q122" s="58">
        <f t="shared" ref="Q122" si="54">P122+12+4</f>
        <v>45489</v>
      </c>
      <c r="R122" s="252"/>
      <c r="S122" s="60">
        <f t="shared" ref="S122" si="55">Q122+7+2</f>
        <v>45498</v>
      </c>
      <c r="T122" s="252">
        <f t="shared" ref="T122" si="56">S122+10+4</f>
        <v>45512</v>
      </c>
      <c r="U122" s="252">
        <f t="shared" ref="U122" si="57">T122+3</f>
        <v>45515</v>
      </c>
      <c r="V122" s="19">
        <f t="shared" ref="V122" si="58">U122+5+2</f>
        <v>45522</v>
      </c>
      <c r="W122" s="174">
        <f t="shared" ref="W122" si="59">V122+3</f>
        <v>45525</v>
      </c>
      <c r="X122" s="13"/>
    </row>
    <row r="123" spans="1:24" ht="24" customHeight="1" x14ac:dyDescent="0.25">
      <c r="A123" s="270"/>
      <c r="B123" s="264"/>
      <c r="C123" s="297"/>
      <c r="D123" s="296"/>
      <c r="E123" s="268"/>
      <c r="F123" s="270"/>
      <c r="G123" s="271"/>
      <c r="H123" s="61" t="s">
        <v>43</v>
      </c>
      <c r="I123" s="21"/>
      <c r="J123" s="91"/>
      <c r="K123" s="22"/>
      <c r="L123" s="23"/>
      <c r="M123" s="21"/>
      <c r="N123" s="91"/>
      <c r="O123" s="23"/>
      <c r="P123" s="21"/>
      <c r="Q123" s="91"/>
      <c r="R123" s="91"/>
      <c r="S123" s="22"/>
      <c r="T123" s="22"/>
      <c r="U123" s="23"/>
      <c r="V123" s="21"/>
      <c r="W123" s="23"/>
      <c r="X123" s="13"/>
    </row>
    <row r="124" spans="1:24" ht="18" customHeight="1" x14ac:dyDescent="0.25">
      <c r="A124" s="269">
        <v>32</v>
      </c>
      <c r="B124" s="264" t="s">
        <v>187</v>
      </c>
      <c r="C124" s="296"/>
      <c r="D124" s="267">
        <v>2311108</v>
      </c>
      <c r="E124" s="268" t="s">
        <v>41</v>
      </c>
      <c r="F124" s="269">
        <v>32</v>
      </c>
      <c r="G124" s="271" t="s">
        <v>76</v>
      </c>
      <c r="H124" s="57" t="s">
        <v>42</v>
      </c>
      <c r="I124" s="19">
        <v>45344</v>
      </c>
      <c r="J124" s="252">
        <f>I124+5</f>
        <v>45349</v>
      </c>
      <c r="K124" s="58">
        <f t="shared" ref="K124" si="60">J124+5</f>
        <v>45354</v>
      </c>
      <c r="L124" s="59">
        <f t="shared" ref="L124" si="61">K124+45+14</f>
        <v>45413</v>
      </c>
      <c r="M124" s="19">
        <f t="shared" ref="M124" si="62">L124+15+4</f>
        <v>45432</v>
      </c>
      <c r="N124" s="58">
        <f t="shared" ref="N124" si="63">M124+12+4</f>
        <v>45448</v>
      </c>
      <c r="O124" s="59">
        <f t="shared" ref="O124" si="64">N124+15+4</f>
        <v>45467</v>
      </c>
      <c r="P124" s="19">
        <f t="shared" ref="P124" si="65">O124+7+2</f>
        <v>45476</v>
      </c>
      <c r="Q124" s="58">
        <f t="shared" ref="Q124" si="66">P124+12+4</f>
        <v>45492</v>
      </c>
      <c r="R124" s="252"/>
      <c r="S124" s="60">
        <f t="shared" ref="S124" si="67">Q124+7+2</f>
        <v>45501</v>
      </c>
      <c r="T124" s="252">
        <f t="shared" ref="T124" si="68">S124+10+4</f>
        <v>45515</v>
      </c>
      <c r="U124" s="252">
        <f t="shared" ref="U124" si="69">T124+3</f>
        <v>45518</v>
      </c>
      <c r="V124" s="19">
        <f t="shared" ref="V124" si="70">U124+5+2</f>
        <v>45525</v>
      </c>
      <c r="W124" s="174">
        <f t="shared" ref="W124" si="71">V124+3</f>
        <v>45528</v>
      </c>
      <c r="X124" s="13"/>
    </row>
    <row r="125" spans="1:24" ht="25.5" customHeight="1" x14ac:dyDescent="0.25">
      <c r="A125" s="270"/>
      <c r="B125" s="264"/>
      <c r="C125" s="297"/>
      <c r="D125" s="267"/>
      <c r="E125" s="268"/>
      <c r="F125" s="270"/>
      <c r="G125" s="271"/>
      <c r="H125" s="61" t="s">
        <v>43</v>
      </c>
      <c r="I125" s="21"/>
      <c r="J125" s="91"/>
      <c r="K125" s="22"/>
      <c r="L125" s="23"/>
      <c r="M125" s="21"/>
      <c r="N125" s="91"/>
      <c r="O125" s="23"/>
      <c r="P125" s="21"/>
      <c r="Q125" s="91"/>
      <c r="R125" s="91"/>
      <c r="S125" s="22"/>
      <c r="T125" s="22"/>
      <c r="U125" s="23"/>
      <c r="V125" s="21"/>
      <c r="W125" s="23"/>
      <c r="X125" s="13"/>
    </row>
    <row r="126" spans="1:24" ht="28.5" customHeight="1" x14ac:dyDescent="0.25">
      <c r="A126" s="269">
        <v>33</v>
      </c>
      <c r="B126" s="264" t="s">
        <v>186</v>
      </c>
      <c r="C126" s="296"/>
      <c r="D126" s="267">
        <v>2311103</v>
      </c>
      <c r="E126" s="268" t="s">
        <v>41</v>
      </c>
      <c r="F126" s="269">
        <v>33</v>
      </c>
      <c r="G126" s="271" t="s">
        <v>76</v>
      </c>
      <c r="H126" s="57" t="s">
        <v>42</v>
      </c>
      <c r="I126" s="19">
        <v>45344</v>
      </c>
      <c r="J126" s="20">
        <f>I126+5</f>
        <v>45349</v>
      </c>
      <c r="K126" s="58">
        <f t="shared" si="0"/>
        <v>45354</v>
      </c>
      <c r="L126" s="59">
        <f t="shared" si="1"/>
        <v>45413</v>
      </c>
      <c r="M126" s="19">
        <f t="shared" si="2"/>
        <v>45432</v>
      </c>
      <c r="N126" s="58">
        <f t="shared" si="3"/>
        <v>45448</v>
      </c>
      <c r="O126" s="59">
        <f t="shared" si="4"/>
        <v>45467</v>
      </c>
      <c r="P126" s="19">
        <f t="shared" si="5"/>
        <v>45476</v>
      </c>
      <c r="Q126" s="58">
        <f t="shared" si="6"/>
        <v>45492</v>
      </c>
      <c r="R126" s="20"/>
      <c r="S126" s="60">
        <f t="shared" si="7"/>
        <v>45501</v>
      </c>
      <c r="T126" s="20">
        <f t="shared" si="8"/>
        <v>45515</v>
      </c>
      <c r="U126" s="20">
        <f t="shared" si="9"/>
        <v>45518</v>
      </c>
      <c r="V126" s="19">
        <f t="shared" si="10"/>
        <v>45525</v>
      </c>
      <c r="W126" s="168">
        <f t="shared" si="11"/>
        <v>45528</v>
      </c>
      <c r="X126" s="13"/>
    </row>
    <row r="127" spans="1:24" ht="14.25" customHeight="1" x14ac:dyDescent="0.25">
      <c r="A127" s="270"/>
      <c r="B127" s="264"/>
      <c r="C127" s="297"/>
      <c r="D127" s="267"/>
      <c r="E127" s="268"/>
      <c r="F127" s="270"/>
      <c r="G127" s="271"/>
      <c r="H127" s="61" t="s">
        <v>43</v>
      </c>
      <c r="I127" s="21"/>
      <c r="J127" s="91"/>
      <c r="K127" s="22"/>
      <c r="L127" s="23"/>
      <c r="M127" s="21"/>
      <c r="N127" s="91"/>
      <c r="O127" s="23"/>
      <c r="P127" s="21"/>
      <c r="Q127" s="91"/>
      <c r="R127" s="91"/>
      <c r="S127" s="22"/>
      <c r="T127" s="22"/>
      <c r="U127" s="23"/>
      <c r="V127" s="21"/>
      <c r="W127" s="23"/>
      <c r="X127" s="13"/>
    </row>
    <row r="128" spans="1:24" s="4" customFormat="1" ht="26.25" customHeight="1" thickBot="1" x14ac:dyDescent="0.3">
      <c r="A128" s="269">
        <v>34</v>
      </c>
      <c r="B128" s="264" t="s">
        <v>185</v>
      </c>
      <c r="C128" s="401"/>
      <c r="D128" s="267">
        <v>2311108</v>
      </c>
      <c r="E128" s="268" t="s">
        <v>41</v>
      </c>
      <c r="F128" s="269">
        <v>34</v>
      </c>
      <c r="G128" s="271" t="s">
        <v>76</v>
      </c>
      <c r="H128" s="57" t="s">
        <v>42</v>
      </c>
      <c r="I128" s="19">
        <v>45344</v>
      </c>
      <c r="J128" s="252">
        <f>I128+5</f>
        <v>45349</v>
      </c>
      <c r="K128" s="58">
        <f t="shared" ref="K128" si="72">J128+5</f>
        <v>45354</v>
      </c>
      <c r="L128" s="59">
        <f t="shared" ref="L128" si="73">K128+45+14</f>
        <v>45413</v>
      </c>
      <c r="M128" s="19">
        <f t="shared" ref="M128" si="74">L128+15+4</f>
        <v>45432</v>
      </c>
      <c r="N128" s="58">
        <f t="shared" ref="N128" si="75">M128+12+4</f>
        <v>45448</v>
      </c>
      <c r="O128" s="59">
        <f t="shared" ref="O128" si="76">N128+15+4</f>
        <v>45467</v>
      </c>
      <c r="P128" s="19">
        <f t="shared" ref="P128" si="77">O128+7+2</f>
        <v>45476</v>
      </c>
      <c r="Q128" s="58">
        <f t="shared" ref="Q128" si="78">P128+12+4</f>
        <v>45492</v>
      </c>
      <c r="R128" s="252"/>
      <c r="S128" s="60">
        <f t="shared" ref="S128" si="79">Q128+7+2</f>
        <v>45501</v>
      </c>
      <c r="T128" s="252">
        <f t="shared" ref="T128" si="80">S128+10+4</f>
        <v>45515</v>
      </c>
      <c r="U128" s="252">
        <f t="shared" ref="U128" si="81">T128+3</f>
        <v>45518</v>
      </c>
      <c r="V128" s="19">
        <f t="shared" ref="V128" si="82">U128+5+2</f>
        <v>45525</v>
      </c>
      <c r="W128" s="168">
        <f t="shared" ref="W128" si="83">V128+3</f>
        <v>45528</v>
      </c>
      <c r="X128" s="25"/>
    </row>
    <row r="129" spans="1:24" ht="18.75" customHeight="1" thickBot="1" x14ac:dyDescent="0.3">
      <c r="A129" s="277"/>
      <c r="B129" s="264"/>
      <c r="C129" s="402"/>
      <c r="D129" s="275"/>
      <c r="E129" s="268"/>
      <c r="F129" s="277"/>
      <c r="G129" s="278"/>
      <c r="H129" s="96" t="s">
        <v>43</v>
      </c>
      <c r="I129" s="21"/>
      <c r="J129" s="91"/>
      <c r="K129" s="22"/>
      <c r="L129" s="23"/>
      <c r="M129" s="21"/>
      <c r="N129" s="91"/>
      <c r="O129" s="23"/>
      <c r="P129" s="21"/>
      <c r="Q129" s="91"/>
      <c r="R129" s="91"/>
      <c r="S129" s="22"/>
      <c r="T129" s="22"/>
      <c r="U129" s="23"/>
      <c r="V129" s="21"/>
      <c r="W129" s="23"/>
      <c r="X129" s="13"/>
    </row>
    <row r="130" spans="1:24" ht="27" customHeight="1" x14ac:dyDescent="0.25">
      <c r="A130" s="269">
        <v>35</v>
      </c>
      <c r="B130" s="264" t="s">
        <v>189</v>
      </c>
      <c r="C130" s="273"/>
      <c r="D130" s="267">
        <v>2321000</v>
      </c>
      <c r="E130" s="268" t="s">
        <v>41</v>
      </c>
      <c r="F130" s="269">
        <v>35</v>
      </c>
      <c r="G130" s="271" t="s">
        <v>76</v>
      </c>
      <c r="H130" s="57" t="s">
        <v>42</v>
      </c>
      <c r="I130" s="19">
        <v>45348</v>
      </c>
      <c r="J130" s="252">
        <f>I130+5</f>
        <v>45353</v>
      </c>
      <c r="K130" s="58">
        <f t="shared" ref="K130" si="84">J130+5</f>
        <v>45358</v>
      </c>
      <c r="L130" s="59">
        <f t="shared" ref="L130" si="85">K130+45+14</f>
        <v>45417</v>
      </c>
      <c r="M130" s="19">
        <f t="shared" ref="M130" si="86">L130+15+4</f>
        <v>45436</v>
      </c>
      <c r="N130" s="58">
        <f t="shared" ref="N130" si="87">M130+12+4</f>
        <v>45452</v>
      </c>
      <c r="O130" s="59">
        <f t="shared" ref="O130" si="88">N130+15+4</f>
        <v>45471</v>
      </c>
      <c r="P130" s="19">
        <f t="shared" ref="P130" si="89">O130+7+2</f>
        <v>45480</v>
      </c>
      <c r="Q130" s="58">
        <f t="shared" ref="Q130" si="90">P130+12+4</f>
        <v>45496</v>
      </c>
      <c r="R130" s="252"/>
      <c r="S130" s="60">
        <f t="shared" ref="S130" si="91">Q130+7+2</f>
        <v>45505</v>
      </c>
      <c r="T130" s="252">
        <f t="shared" ref="T130" si="92">S130+10+4</f>
        <v>45519</v>
      </c>
      <c r="U130" s="252">
        <f t="shared" ref="U130" si="93">T130+3</f>
        <v>45522</v>
      </c>
      <c r="V130" s="19">
        <f t="shared" ref="V130" si="94">U130+5+2</f>
        <v>45529</v>
      </c>
      <c r="W130" s="168">
        <f t="shared" ref="W130" si="95">V130+3</f>
        <v>45532</v>
      </c>
      <c r="X130" s="13"/>
    </row>
    <row r="131" spans="1:24" ht="18.75" customHeight="1" x14ac:dyDescent="0.25">
      <c r="A131" s="270"/>
      <c r="B131" s="264"/>
      <c r="C131" s="274"/>
      <c r="D131" s="267"/>
      <c r="E131" s="268"/>
      <c r="F131" s="270"/>
      <c r="G131" s="271"/>
      <c r="H131" s="61" t="s">
        <v>43</v>
      </c>
      <c r="I131" s="21"/>
      <c r="J131" s="91"/>
      <c r="K131" s="22"/>
      <c r="L131" s="23"/>
      <c r="M131" s="21"/>
      <c r="N131" s="91"/>
      <c r="O131" s="23"/>
      <c r="P131" s="21"/>
      <c r="Q131" s="91"/>
      <c r="R131" s="91"/>
      <c r="S131" s="22"/>
      <c r="T131" s="22"/>
      <c r="U131" s="23"/>
      <c r="V131" s="21"/>
      <c r="W131" s="23"/>
      <c r="X131" s="13"/>
    </row>
    <row r="132" spans="1:24" ht="15.75" customHeight="1" thickBot="1" x14ac:dyDescent="0.3">
      <c r="A132" s="269">
        <v>36</v>
      </c>
      <c r="B132" s="264" t="s">
        <v>190</v>
      </c>
      <c r="C132" s="401"/>
      <c r="D132" s="267">
        <v>2331000</v>
      </c>
      <c r="E132" s="268" t="s">
        <v>41</v>
      </c>
      <c r="F132" s="269">
        <v>36</v>
      </c>
      <c r="G132" s="271" t="s">
        <v>76</v>
      </c>
      <c r="H132" s="57" t="s">
        <v>42</v>
      </c>
      <c r="I132" s="19">
        <v>45348</v>
      </c>
      <c r="J132" s="20">
        <f>I132+5</f>
        <v>45353</v>
      </c>
      <c r="K132" s="58">
        <f t="shared" si="0"/>
        <v>45358</v>
      </c>
      <c r="L132" s="59">
        <f t="shared" si="1"/>
        <v>45417</v>
      </c>
      <c r="M132" s="19">
        <f t="shared" si="2"/>
        <v>45436</v>
      </c>
      <c r="N132" s="58">
        <f t="shared" si="3"/>
        <v>45452</v>
      </c>
      <c r="O132" s="59">
        <f t="shared" si="4"/>
        <v>45471</v>
      </c>
      <c r="P132" s="19">
        <f t="shared" si="5"/>
        <v>45480</v>
      </c>
      <c r="Q132" s="58">
        <f t="shared" si="6"/>
        <v>45496</v>
      </c>
      <c r="R132" s="20"/>
      <c r="S132" s="60">
        <f t="shared" si="7"/>
        <v>45505</v>
      </c>
      <c r="T132" s="20">
        <f t="shared" si="8"/>
        <v>45519</v>
      </c>
      <c r="U132" s="20">
        <f t="shared" si="9"/>
        <v>45522</v>
      </c>
      <c r="V132" s="19">
        <f t="shared" si="10"/>
        <v>45529</v>
      </c>
      <c r="W132" s="173">
        <f t="shared" si="11"/>
        <v>45532</v>
      </c>
      <c r="X132" s="13"/>
    </row>
    <row r="133" spans="1:24" ht="21" customHeight="1" x14ac:dyDescent="0.25">
      <c r="A133" s="277"/>
      <c r="B133" s="264"/>
      <c r="C133" s="402"/>
      <c r="D133" s="267"/>
      <c r="E133" s="268"/>
      <c r="F133" s="277"/>
      <c r="G133" s="271"/>
      <c r="H133" s="61" t="s">
        <v>43</v>
      </c>
      <c r="I133" s="21"/>
      <c r="J133" s="91"/>
      <c r="K133" s="22"/>
      <c r="L133" s="23"/>
      <c r="M133" s="21"/>
      <c r="N133" s="91"/>
      <c r="O133" s="23"/>
      <c r="P133" s="21"/>
      <c r="Q133" s="91"/>
      <c r="R133" s="91"/>
      <c r="S133" s="22"/>
      <c r="T133" s="22"/>
      <c r="U133" s="23"/>
      <c r="V133" s="21"/>
      <c r="W133" s="23"/>
      <c r="X133" s="13"/>
    </row>
    <row r="134" spans="1:24" ht="23.25" customHeight="1" thickBot="1" x14ac:dyDescent="0.3">
      <c r="A134" s="299">
        <v>37</v>
      </c>
      <c r="B134" s="264" t="s">
        <v>191</v>
      </c>
      <c r="C134" s="273"/>
      <c r="D134" s="296">
        <v>2311110</v>
      </c>
      <c r="E134" s="276" t="s">
        <v>41</v>
      </c>
      <c r="F134" s="299">
        <v>37</v>
      </c>
      <c r="G134" s="301" t="s">
        <v>76</v>
      </c>
      <c r="H134" s="57" t="s">
        <v>42</v>
      </c>
      <c r="I134" s="19">
        <v>45348</v>
      </c>
      <c r="J134" s="252">
        <f>I134+5</f>
        <v>45353</v>
      </c>
      <c r="K134" s="58">
        <f t="shared" ref="K134" si="96">J134+5</f>
        <v>45358</v>
      </c>
      <c r="L134" s="59">
        <f t="shared" ref="L134" si="97">K134+45+14</f>
        <v>45417</v>
      </c>
      <c r="M134" s="19">
        <f t="shared" ref="M134" si="98">L134+15+4</f>
        <v>45436</v>
      </c>
      <c r="N134" s="58">
        <f t="shared" ref="N134" si="99">M134+12+4</f>
        <v>45452</v>
      </c>
      <c r="O134" s="59">
        <f t="shared" ref="O134" si="100">N134+15+4</f>
        <v>45471</v>
      </c>
      <c r="P134" s="19">
        <f t="shared" ref="P134" si="101">O134+7+2</f>
        <v>45480</v>
      </c>
      <c r="Q134" s="58">
        <f t="shared" ref="Q134" si="102">P134+12+4</f>
        <v>45496</v>
      </c>
      <c r="R134" s="252"/>
      <c r="S134" s="60">
        <f t="shared" ref="S134" si="103">Q134+7+2</f>
        <v>45505</v>
      </c>
      <c r="T134" s="252">
        <f t="shared" ref="T134" si="104">S134+10+4</f>
        <v>45519</v>
      </c>
      <c r="U134" s="252">
        <f t="shared" ref="U134" si="105">T134+3</f>
        <v>45522</v>
      </c>
      <c r="V134" s="19">
        <f t="shared" ref="V134" si="106">U134+5+2</f>
        <v>45529</v>
      </c>
      <c r="W134" s="173">
        <f t="shared" ref="W134" si="107">V134+3</f>
        <v>45532</v>
      </c>
      <c r="X134" s="13"/>
    </row>
    <row r="135" spans="1:24" ht="23.25" customHeight="1" x14ac:dyDescent="0.25">
      <c r="A135" s="300"/>
      <c r="B135" s="264"/>
      <c r="C135" s="274"/>
      <c r="D135" s="297"/>
      <c r="E135" s="298"/>
      <c r="F135" s="300"/>
      <c r="G135" s="302"/>
      <c r="H135" s="61" t="s">
        <v>43</v>
      </c>
      <c r="I135" s="21"/>
      <c r="J135" s="91"/>
      <c r="K135" s="22"/>
      <c r="L135" s="23"/>
      <c r="M135" s="21"/>
      <c r="N135" s="91"/>
      <c r="O135" s="23"/>
      <c r="P135" s="21"/>
      <c r="Q135" s="91"/>
      <c r="R135" s="91"/>
      <c r="S135" s="22"/>
      <c r="T135" s="22"/>
      <c r="U135" s="23"/>
      <c r="V135" s="21"/>
      <c r="W135" s="23"/>
      <c r="X135" s="13"/>
    </row>
    <row r="136" spans="1:24" ht="28.5" customHeight="1" x14ac:dyDescent="0.25">
      <c r="A136" s="272">
        <v>38</v>
      </c>
      <c r="B136" s="264" t="s">
        <v>192</v>
      </c>
      <c r="C136" s="296"/>
      <c r="D136" s="292">
        <v>2321000</v>
      </c>
      <c r="E136" s="268" t="s">
        <v>41</v>
      </c>
      <c r="F136" s="272">
        <v>38</v>
      </c>
      <c r="G136" s="271" t="s">
        <v>76</v>
      </c>
      <c r="H136" s="57" t="s">
        <v>42</v>
      </c>
      <c r="I136" s="19">
        <v>45355</v>
      </c>
      <c r="J136" s="252">
        <f>I136+5</f>
        <v>45360</v>
      </c>
      <c r="K136" s="58">
        <f t="shared" ref="K136" si="108">J136+5</f>
        <v>45365</v>
      </c>
      <c r="L136" s="59">
        <f t="shared" ref="L136" si="109">K136+45+14</f>
        <v>45424</v>
      </c>
      <c r="M136" s="19">
        <f t="shared" ref="M136" si="110">L136+15+4</f>
        <v>45443</v>
      </c>
      <c r="N136" s="58">
        <f t="shared" ref="N136" si="111">M136+12+4</f>
        <v>45459</v>
      </c>
      <c r="O136" s="59">
        <f t="shared" ref="O136" si="112">N136+15+4</f>
        <v>45478</v>
      </c>
      <c r="P136" s="19">
        <f t="shared" ref="P136" si="113">O136+7+2</f>
        <v>45487</v>
      </c>
      <c r="Q136" s="58">
        <f t="shared" ref="Q136" si="114">P136+12+4</f>
        <v>45503</v>
      </c>
      <c r="R136" s="252"/>
      <c r="S136" s="60">
        <f t="shared" ref="S136" si="115">Q136+7+2</f>
        <v>45512</v>
      </c>
      <c r="T136" s="252">
        <f t="shared" ref="T136" si="116">S136+10+4</f>
        <v>45526</v>
      </c>
      <c r="U136" s="252">
        <f t="shared" ref="U136" si="117">T136+3</f>
        <v>45529</v>
      </c>
      <c r="V136" s="19">
        <f t="shared" ref="V136" si="118">U136+5+2</f>
        <v>45536</v>
      </c>
      <c r="W136" s="173">
        <f t="shared" ref="W136" si="119">V136+3</f>
        <v>45539</v>
      </c>
      <c r="X136" s="13"/>
    </row>
    <row r="137" spans="1:24" ht="15" customHeight="1" x14ac:dyDescent="0.25">
      <c r="A137" s="263"/>
      <c r="B137" s="264"/>
      <c r="C137" s="400"/>
      <c r="D137" s="292"/>
      <c r="E137" s="268"/>
      <c r="F137" s="263"/>
      <c r="G137" s="271"/>
      <c r="H137" s="61" t="s">
        <v>43</v>
      </c>
      <c r="I137" s="21"/>
      <c r="J137" s="91"/>
      <c r="K137" s="22"/>
      <c r="L137" s="23"/>
      <c r="M137" s="21"/>
      <c r="N137" s="91"/>
      <c r="O137" s="23"/>
      <c r="P137" s="21"/>
      <c r="Q137" s="91"/>
      <c r="R137" s="91"/>
      <c r="S137" s="22"/>
      <c r="T137" s="22"/>
      <c r="U137" s="23"/>
      <c r="V137" s="21"/>
      <c r="W137" s="23"/>
      <c r="X137" s="13"/>
    </row>
    <row r="138" spans="1:24" ht="19.5" customHeight="1" x14ac:dyDescent="0.25">
      <c r="A138" s="303">
        <v>39</v>
      </c>
      <c r="B138" s="264" t="s">
        <v>193</v>
      </c>
      <c r="C138" s="296"/>
      <c r="D138" s="296">
        <v>2311109</v>
      </c>
      <c r="E138" s="276" t="s">
        <v>41</v>
      </c>
      <c r="F138" s="303">
        <v>39</v>
      </c>
      <c r="G138" s="278" t="s">
        <v>76</v>
      </c>
      <c r="H138" s="57" t="s">
        <v>42</v>
      </c>
      <c r="I138" s="19">
        <v>45355</v>
      </c>
      <c r="J138" s="20">
        <f>I138+5</f>
        <v>45360</v>
      </c>
      <c r="K138" s="58">
        <f t="shared" si="0"/>
        <v>45365</v>
      </c>
      <c r="L138" s="59">
        <f t="shared" si="1"/>
        <v>45424</v>
      </c>
      <c r="M138" s="19">
        <f t="shared" si="2"/>
        <v>45443</v>
      </c>
      <c r="N138" s="58">
        <f t="shared" si="3"/>
        <v>45459</v>
      </c>
      <c r="O138" s="59">
        <f t="shared" si="4"/>
        <v>45478</v>
      </c>
      <c r="P138" s="19">
        <f t="shared" si="5"/>
        <v>45487</v>
      </c>
      <c r="Q138" s="58">
        <f t="shared" si="6"/>
        <v>45503</v>
      </c>
      <c r="R138" s="20"/>
      <c r="S138" s="60">
        <f t="shared" si="7"/>
        <v>45512</v>
      </c>
      <c r="T138" s="20">
        <f t="shared" si="8"/>
        <v>45526</v>
      </c>
      <c r="U138" s="20">
        <f t="shared" si="9"/>
        <v>45529</v>
      </c>
      <c r="V138" s="19">
        <f t="shared" si="10"/>
        <v>45536</v>
      </c>
      <c r="W138" s="173">
        <f t="shared" si="11"/>
        <v>45539</v>
      </c>
      <c r="X138" s="13"/>
    </row>
    <row r="139" spans="1:24" ht="19.5" customHeight="1" x14ac:dyDescent="0.25">
      <c r="A139" s="304"/>
      <c r="B139" s="264"/>
      <c r="C139" s="400"/>
      <c r="D139" s="297"/>
      <c r="E139" s="298"/>
      <c r="F139" s="304"/>
      <c r="G139" s="305"/>
      <c r="H139" s="61" t="s">
        <v>43</v>
      </c>
      <c r="I139" s="21"/>
      <c r="J139" s="91"/>
      <c r="K139" s="22"/>
      <c r="L139" s="23"/>
      <c r="M139" s="21"/>
      <c r="N139" s="91"/>
      <c r="O139" s="23"/>
      <c r="P139" s="21"/>
      <c r="Q139" s="91"/>
      <c r="R139" s="91"/>
      <c r="S139" s="22"/>
      <c r="T139" s="22"/>
      <c r="U139" s="23"/>
      <c r="V139" s="21"/>
      <c r="W139" s="23"/>
      <c r="X139" s="13"/>
    </row>
    <row r="140" spans="1:24" ht="13.5" customHeight="1" x14ac:dyDescent="0.25">
      <c r="A140" s="303">
        <v>40</v>
      </c>
      <c r="B140" s="264" t="s">
        <v>236</v>
      </c>
      <c r="C140" s="296"/>
      <c r="D140" s="296">
        <v>2311109</v>
      </c>
      <c r="E140" s="276" t="s">
        <v>41</v>
      </c>
      <c r="F140" s="303">
        <v>40</v>
      </c>
      <c r="G140" s="278" t="s">
        <v>76</v>
      </c>
      <c r="H140" s="57" t="s">
        <v>42</v>
      </c>
      <c r="I140" s="19">
        <v>45355</v>
      </c>
      <c r="J140" s="252">
        <f>I140+5</f>
        <v>45360</v>
      </c>
      <c r="K140" s="58">
        <f t="shared" ref="K140" si="120">J140+5</f>
        <v>45365</v>
      </c>
      <c r="L140" s="59">
        <f t="shared" ref="L140" si="121">K140+45+14</f>
        <v>45424</v>
      </c>
      <c r="M140" s="19">
        <f t="shared" ref="M140" si="122">L140+15+4</f>
        <v>45443</v>
      </c>
      <c r="N140" s="58">
        <f t="shared" ref="N140" si="123">M140+12+4</f>
        <v>45459</v>
      </c>
      <c r="O140" s="59">
        <f t="shared" ref="O140" si="124">N140+15+4</f>
        <v>45478</v>
      </c>
      <c r="P140" s="19">
        <f t="shared" ref="P140" si="125">O140+7+2</f>
        <v>45487</v>
      </c>
      <c r="Q140" s="58">
        <f t="shared" ref="Q140" si="126">P140+12+4</f>
        <v>45503</v>
      </c>
      <c r="R140" s="252"/>
      <c r="S140" s="60">
        <f t="shared" ref="S140" si="127">Q140+7+2</f>
        <v>45512</v>
      </c>
      <c r="T140" s="252">
        <f t="shared" ref="T140" si="128">S140+10+4</f>
        <v>45526</v>
      </c>
      <c r="U140" s="252">
        <f t="shared" ref="U140" si="129">T140+3</f>
        <v>45529</v>
      </c>
      <c r="V140" s="19">
        <f t="shared" ref="V140" si="130">U140+5+2</f>
        <v>45536</v>
      </c>
      <c r="W140" s="173">
        <f t="shared" ref="W140" si="131">V140+3</f>
        <v>45539</v>
      </c>
      <c r="X140" s="13"/>
    </row>
    <row r="141" spans="1:24" ht="13.5" customHeight="1" x14ac:dyDescent="0.25">
      <c r="A141" s="304"/>
      <c r="B141" s="264"/>
      <c r="C141" s="297"/>
      <c r="D141" s="297"/>
      <c r="E141" s="298"/>
      <c r="F141" s="304"/>
      <c r="G141" s="305"/>
      <c r="H141" s="61" t="s">
        <v>43</v>
      </c>
      <c r="I141" s="92"/>
      <c r="J141" s="93"/>
      <c r="K141" s="93"/>
      <c r="L141" s="95"/>
      <c r="M141" s="92"/>
      <c r="N141" s="93"/>
      <c r="O141" s="95"/>
      <c r="P141" s="92"/>
      <c r="Q141" s="93"/>
      <c r="R141" s="93"/>
      <c r="S141" s="93"/>
      <c r="T141" s="94"/>
      <c r="U141" s="165"/>
      <c r="V141" s="92"/>
      <c r="W141" s="172"/>
      <c r="X141" s="13"/>
    </row>
    <row r="142" spans="1:24" ht="13.5" customHeight="1" x14ac:dyDescent="0.25">
      <c r="A142" s="303">
        <v>41</v>
      </c>
      <c r="B142" s="264" t="s">
        <v>237</v>
      </c>
      <c r="C142" s="296"/>
      <c r="D142" s="296">
        <v>2311109</v>
      </c>
      <c r="E142" s="276" t="s">
        <v>41</v>
      </c>
      <c r="F142" s="303">
        <v>41</v>
      </c>
      <c r="G142" s="278" t="s">
        <v>76</v>
      </c>
      <c r="H142" s="57" t="s">
        <v>42</v>
      </c>
      <c r="I142" s="19">
        <v>45355</v>
      </c>
      <c r="J142" s="252">
        <f>I142+5</f>
        <v>45360</v>
      </c>
      <c r="K142" s="58">
        <f t="shared" ref="K142" si="132">J142+5</f>
        <v>45365</v>
      </c>
      <c r="L142" s="59">
        <f t="shared" ref="L142" si="133">K142+45+14</f>
        <v>45424</v>
      </c>
      <c r="M142" s="19">
        <f t="shared" ref="M142" si="134">L142+15+4</f>
        <v>45443</v>
      </c>
      <c r="N142" s="58">
        <f t="shared" ref="N142" si="135">M142+12+4</f>
        <v>45459</v>
      </c>
      <c r="O142" s="59">
        <f t="shared" ref="O142" si="136">N142+15+4</f>
        <v>45478</v>
      </c>
      <c r="P142" s="19">
        <f t="shared" ref="P142" si="137">O142+7+2</f>
        <v>45487</v>
      </c>
      <c r="Q142" s="58">
        <f t="shared" ref="Q142" si="138">P142+12+4</f>
        <v>45503</v>
      </c>
      <c r="R142" s="252"/>
      <c r="S142" s="60">
        <f t="shared" ref="S142" si="139">Q142+7+2</f>
        <v>45512</v>
      </c>
      <c r="T142" s="252">
        <f t="shared" ref="T142" si="140">S142+10+4</f>
        <v>45526</v>
      </c>
      <c r="U142" s="252">
        <f t="shared" ref="U142" si="141">T142+3</f>
        <v>45529</v>
      </c>
      <c r="V142" s="19">
        <f t="shared" ref="V142" si="142">U142+5+2</f>
        <v>45536</v>
      </c>
      <c r="W142" s="173">
        <f t="shared" ref="W142" si="143">V142+3</f>
        <v>45539</v>
      </c>
      <c r="X142" s="13"/>
    </row>
    <row r="143" spans="1:24" ht="27.75" customHeight="1" x14ac:dyDescent="0.25">
      <c r="A143" s="304"/>
      <c r="B143" s="264"/>
      <c r="C143" s="297"/>
      <c r="D143" s="297"/>
      <c r="E143" s="298"/>
      <c r="F143" s="304"/>
      <c r="G143" s="305"/>
      <c r="H143" s="61" t="s">
        <v>43</v>
      </c>
      <c r="I143" s="92"/>
      <c r="J143" s="93"/>
      <c r="K143" s="93"/>
      <c r="L143" s="95"/>
      <c r="M143" s="92"/>
      <c r="N143" s="93"/>
      <c r="O143" s="95"/>
      <c r="P143" s="92"/>
      <c r="Q143" s="93"/>
      <c r="R143" s="93"/>
      <c r="S143" s="93"/>
      <c r="T143" s="94"/>
      <c r="U143" s="165"/>
      <c r="V143" s="92"/>
      <c r="W143" s="172"/>
      <c r="X143" s="13"/>
    </row>
    <row r="144" spans="1:24" ht="24" customHeight="1" x14ac:dyDescent="0.25">
      <c r="A144" s="272">
        <v>42</v>
      </c>
      <c r="B144" s="264" t="s">
        <v>193</v>
      </c>
      <c r="C144" s="296"/>
      <c r="D144" s="292">
        <v>2301000</v>
      </c>
      <c r="E144" s="268" t="s">
        <v>41</v>
      </c>
      <c r="F144" s="272">
        <v>42</v>
      </c>
      <c r="G144" s="271" t="s">
        <v>76</v>
      </c>
      <c r="H144" s="57" t="s">
        <v>42</v>
      </c>
      <c r="I144" s="19">
        <v>45358</v>
      </c>
      <c r="J144" s="252">
        <f>I144+5</f>
        <v>45363</v>
      </c>
      <c r="K144" s="58">
        <f t="shared" ref="K144" si="144">J144+5</f>
        <v>45368</v>
      </c>
      <c r="L144" s="59">
        <f t="shared" ref="L144" si="145">K144+45+14</f>
        <v>45427</v>
      </c>
      <c r="M144" s="19">
        <f t="shared" ref="M144" si="146">L144+15+4</f>
        <v>45446</v>
      </c>
      <c r="N144" s="58">
        <f t="shared" ref="N144" si="147">M144+12+4</f>
        <v>45462</v>
      </c>
      <c r="O144" s="59">
        <f t="shared" ref="O144" si="148">N144+15+4</f>
        <v>45481</v>
      </c>
      <c r="P144" s="19">
        <f t="shared" ref="P144" si="149">O144+7+2</f>
        <v>45490</v>
      </c>
      <c r="Q144" s="58">
        <f t="shared" ref="Q144" si="150">P144+12+4</f>
        <v>45506</v>
      </c>
      <c r="R144" s="252"/>
      <c r="S144" s="60">
        <f t="shared" ref="S144" si="151">Q144+7+2</f>
        <v>45515</v>
      </c>
      <c r="T144" s="252">
        <f t="shared" ref="T144" si="152">S144+10+4</f>
        <v>45529</v>
      </c>
      <c r="U144" s="252">
        <f t="shared" ref="U144" si="153">T144+3</f>
        <v>45532</v>
      </c>
      <c r="V144" s="19">
        <f t="shared" ref="V144" si="154">U144+5+2</f>
        <v>45539</v>
      </c>
      <c r="W144" s="173">
        <f t="shared" ref="W144" si="155">V144+3</f>
        <v>45542</v>
      </c>
      <c r="X144" s="13"/>
    </row>
    <row r="145" spans="1:24" ht="12.75" customHeight="1" x14ac:dyDescent="0.25">
      <c r="A145" s="272"/>
      <c r="B145" s="264"/>
      <c r="C145" s="398"/>
      <c r="D145" s="296"/>
      <c r="E145" s="276"/>
      <c r="F145" s="272"/>
      <c r="G145" s="399"/>
      <c r="H145" s="61" t="s">
        <v>43</v>
      </c>
      <c r="I145" s="21"/>
      <c r="J145" s="91"/>
      <c r="K145" s="22"/>
      <c r="L145" s="23"/>
      <c r="M145" s="21"/>
      <c r="N145" s="91"/>
      <c r="O145" s="23"/>
      <c r="P145" s="21"/>
      <c r="Q145" s="91"/>
      <c r="R145" s="91"/>
      <c r="S145" s="22"/>
      <c r="T145" s="22"/>
      <c r="U145" s="23"/>
      <c r="V145" s="21"/>
      <c r="W145" s="23"/>
      <c r="X145" s="13"/>
    </row>
    <row r="146" spans="1:24" ht="27" customHeight="1" x14ac:dyDescent="0.25">
      <c r="A146" s="262">
        <v>43</v>
      </c>
      <c r="B146" s="264" t="s">
        <v>195</v>
      </c>
      <c r="C146" s="296"/>
      <c r="D146" s="292">
        <v>2399900</v>
      </c>
      <c r="E146" s="268" t="s">
        <v>41</v>
      </c>
      <c r="F146" s="262">
        <v>43</v>
      </c>
      <c r="G146" s="399" t="s">
        <v>76</v>
      </c>
      <c r="H146" s="57" t="s">
        <v>42</v>
      </c>
      <c r="I146" s="19">
        <v>45358</v>
      </c>
      <c r="J146" s="252">
        <f>I146+5</f>
        <v>45363</v>
      </c>
      <c r="K146" s="58">
        <f t="shared" ref="K146" si="156">J146+5</f>
        <v>45368</v>
      </c>
      <c r="L146" s="59">
        <f t="shared" ref="L146" si="157">K146+45+14</f>
        <v>45427</v>
      </c>
      <c r="M146" s="19">
        <f t="shared" ref="M146" si="158">L146+15+4</f>
        <v>45446</v>
      </c>
      <c r="N146" s="58">
        <f t="shared" ref="N146" si="159">M146+12+4</f>
        <v>45462</v>
      </c>
      <c r="O146" s="59">
        <f t="shared" ref="O146" si="160">N146+15+4</f>
        <v>45481</v>
      </c>
      <c r="P146" s="19">
        <f t="shared" ref="P146" si="161">O146+7+2</f>
        <v>45490</v>
      </c>
      <c r="Q146" s="58">
        <f t="shared" ref="Q146" si="162">P146+12+4</f>
        <v>45506</v>
      </c>
      <c r="R146" s="252"/>
      <c r="S146" s="60">
        <f t="shared" ref="S146" si="163">Q146+7+2</f>
        <v>45515</v>
      </c>
      <c r="T146" s="252">
        <f t="shared" ref="T146" si="164">S146+10+4</f>
        <v>45529</v>
      </c>
      <c r="U146" s="252">
        <f t="shared" ref="U146" si="165">T146+3</f>
        <v>45532</v>
      </c>
      <c r="V146" s="19">
        <f t="shared" ref="V146" si="166">U146+5+2</f>
        <v>45539</v>
      </c>
      <c r="W146" s="173">
        <f t="shared" ref="W146" si="167">V146+3</f>
        <v>45542</v>
      </c>
      <c r="X146" s="13"/>
    </row>
    <row r="147" spans="1:24" ht="21.75" customHeight="1" thickBot="1" x14ac:dyDescent="0.3">
      <c r="A147" s="263"/>
      <c r="B147" s="264"/>
      <c r="C147" s="398"/>
      <c r="D147" s="292"/>
      <c r="E147" s="268"/>
      <c r="F147" s="263"/>
      <c r="G147" s="399"/>
      <c r="H147" s="61" t="s">
        <v>43</v>
      </c>
      <c r="I147" s="21"/>
      <c r="J147" s="91"/>
      <c r="K147" s="22"/>
      <c r="L147" s="23"/>
      <c r="M147" s="21"/>
      <c r="N147" s="91"/>
      <c r="O147" s="23"/>
      <c r="P147" s="21"/>
      <c r="Q147" s="91"/>
      <c r="R147" s="91"/>
      <c r="S147" s="22"/>
      <c r="T147" s="22"/>
      <c r="U147" s="23"/>
      <c r="V147" s="21"/>
      <c r="W147" s="23"/>
      <c r="X147" s="13"/>
    </row>
    <row r="148" spans="1:24" ht="40.5" customHeight="1" thickBot="1" x14ac:dyDescent="0.3">
      <c r="A148" s="101"/>
      <c r="B148" s="102" t="s">
        <v>44</v>
      </c>
      <c r="C148" s="209">
        <f>SUM(C62:C147)</f>
        <v>0</v>
      </c>
      <c r="D148" s="293"/>
      <c r="E148" s="294"/>
      <c r="F148" s="294"/>
      <c r="G148" s="294"/>
      <c r="H148" s="294"/>
      <c r="I148" s="294"/>
      <c r="J148" s="294"/>
      <c r="K148" s="294"/>
      <c r="L148" s="294"/>
      <c r="M148" s="294"/>
      <c r="N148" s="294"/>
      <c r="O148" s="294"/>
      <c r="P148" s="294"/>
      <c r="Q148" s="294"/>
      <c r="R148" s="294"/>
      <c r="S148" s="294"/>
      <c r="T148" s="294"/>
      <c r="U148" s="294"/>
      <c r="V148" s="294"/>
      <c r="W148" s="295"/>
      <c r="X148" s="13"/>
    </row>
    <row r="149" spans="1:24" ht="15.75" thickBot="1" x14ac:dyDescent="0.3">
      <c r="A149" s="13"/>
      <c r="B149" s="13"/>
      <c r="C149" s="13"/>
      <c r="D149" s="13"/>
      <c r="E149" s="13"/>
      <c r="F149" s="13"/>
      <c r="G149" s="13"/>
      <c r="H149" s="13"/>
      <c r="I149" s="13"/>
      <c r="J149" s="33"/>
      <c r="K149" s="33"/>
      <c r="L149" s="33"/>
      <c r="M149" s="33"/>
      <c r="N149" s="33"/>
      <c r="O149" s="33"/>
      <c r="P149" s="33"/>
      <c r="Q149" s="33"/>
      <c r="R149" s="18"/>
      <c r="S149" s="33"/>
      <c r="T149" s="33"/>
      <c r="U149" s="33"/>
      <c r="V149" s="35"/>
      <c r="W149" s="13"/>
    </row>
    <row r="150" spans="1:24" ht="15.75" thickBot="1" x14ac:dyDescent="0.3">
      <c r="A150" s="13"/>
      <c r="B150" s="279" t="s">
        <v>46</v>
      </c>
      <c r="C150" s="280"/>
      <c r="D150" s="280"/>
      <c r="E150" s="280"/>
      <c r="F150" s="281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</row>
    <row r="151" spans="1:24" ht="30.75" thickBot="1" x14ac:dyDescent="0.3">
      <c r="A151" s="13"/>
      <c r="B151" s="65" t="s">
        <v>47</v>
      </c>
      <c r="C151" s="282" t="s">
        <v>207</v>
      </c>
      <c r="D151" s="283"/>
      <c r="E151" s="284"/>
      <c r="F151" s="285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</row>
    <row r="152" spans="1:24" ht="15.75" thickBot="1" x14ac:dyDescent="0.3">
      <c r="A152" s="13"/>
      <c r="B152" s="66"/>
      <c r="C152" s="68"/>
      <c r="D152" s="68"/>
      <c r="E152" s="68"/>
      <c r="F152" s="68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</row>
    <row r="153" spans="1:24" ht="15.75" thickBot="1" x14ac:dyDescent="0.3">
      <c r="A153" s="13"/>
      <c r="B153" s="286" t="s">
        <v>48</v>
      </c>
      <c r="C153" s="286"/>
      <c r="D153" s="287" t="s">
        <v>49</v>
      </c>
      <c r="E153" s="288"/>
      <c r="F153" s="288"/>
      <c r="G153" s="288"/>
      <c r="H153" s="289"/>
      <c r="I153" s="13"/>
      <c r="J153" s="290" t="s">
        <v>50</v>
      </c>
      <c r="K153" s="291"/>
      <c r="L153" s="317" t="s">
        <v>51</v>
      </c>
      <c r="M153" s="318"/>
      <c r="N153" s="319"/>
      <c r="O153" s="13"/>
      <c r="P153" s="320" t="s">
        <v>17</v>
      </c>
      <c r="Q153" s="321"/>
      <c r="R153" s="321"/>
      <c r="S153" s="321"/>
      <c r="T153" s="322"/>
      <c r="U153" s="13"/>
      <c r="V153" s="13"/>
      <c r="W153" s="13"/>
    </row>
    <row r="154" spans="1:24" ht="15.75" thickBot="1" x14ac:dyDescent="0.3">
      <c r="A154" s="13"/>
      <c r="B154" s="286" t="s">
        <v>52</v>
      </c>
      <c r="C154" s="286"/>
      <c r="D154" s="69" t="s">
        <v>53</v>
      </c>
      <c r="E154" s="70"/>
      <c r="F154" s="323" t="s">
        <v>54</v>
      </c>
      <c r="G154" s="324"/>
      <c r="H154" s="325"/>
      <c r="I154" s="13"/>
      <c r="J154" s="326">
        <v>1</v>
      </c>
      <c r="K154" s="327"/>
      <c r="L154" s="306" t="s">
        <v>55</v>
      </c>
      <c r="M154" s="307"/>
      <c r="N154" s="308"/>
      <c r="O154" s="13"/>
      <c r="P154" s="71" t="s">
        <v>41</v>
      </c>
      <c r="Q154" s="306" t="s">
        <v>56</v>
      </c>
      <c r="R154" s="307"/>
      <c r="S154" s="307"/>
      <c r="T154" s="308"/>
      <c r="U154" s="13"/>
      <c r="V154" s="13"/>
      <c r="W154" s="13"/>
    </row>
    <row r="155" spans="1:24" ht="15.75" thickBot="1" x14ac:dyDescent="0.3">
      <c r="A155" s="13"/>
      <c r="B155" s="286" t="s">
        <v>57</v>
      </c>
      <c r="C155" s="286"/>
      <c r="D155" s="72" t="s">
        <v>58</v>
      </c>
      <c r="E155" s="73"/>
      <c r="F155" s="309" t="s">
        <v>59</v>
      </c>
      <c r="G155" s="310"/>
      <c r="H155" s="311"/>
      <c r="I155" s="13"/>
      <c r="J155" s="312">
        <v>2</v>
      </c>
      <c r="K155" s="313"/>
      <c r="L155" s="306" t="s">
        <v>60</v>
      </c>
      <c r="M155" s="307"/>
      <c r="N155" s="308"/>
      <c r="O155" s="13"/>
      <c r="P155" s="74" t="s">
        <v>61</v>
      </c>
      <c r="Q155" s="306" t="s">
        <v>62</v>
      </c>
      <c r="R155" s="307"/>
      <c r="S155" s="307"/>
      <c r="T155" s="308"/>
      <c r="U155" s="13"/>
      <c r="V155" s="13"/>
      <c r="W155" s="13"/>
    </row>
    <row r="156" spans="1:24" ht="15.75" thickBot="1" x14ac:dyDescent="0.3">
      <c r="A156" s="13"/>
      <c r="B156" s="286" t="s">
        <v>63</v>
      </c>
      <c r="C156" s="286"/>
      <c r="D156" s="69" t="s">
        <v>64</v>
      </c>
      <c r="E156" s="70"/>
      <c r="F156" s="309" t="s">
        <v>65</v>
      </c>
      <c r="G156" s="310"/>
      <c r="H156" s="311"/>
      <c r="I156" s="13"/>
      <c r="J156" s="312">
        <v>3</v>
      </c>
      <c r="K156" s="313"/>
      <c r="L156" s="306" t="s">
        <v>66</v>
      </c>
      <c r="M156" s="307"/>
      <c r="N156" s="308"/>
      <c r="O156" s="13"/>
      <c r="P156" s="75" t="s">
        <v>67</v>
      </c>
      <c r="Q156" s="314" t="s">
        <v>68</v>
      </c>
      <c r="R156" s="315"/>
      <c r="S156" s="315"/>
      <c r="T156" s="316"/>
      <c r="U156" s="13"/>
      <c r="V156" s="13"/>
      <c r="W156" s="13"/>
    </row>
    <row r="157" spans="1:24" ht="15.75" thickBot="1" x14ac:dyDescent="0.3">
      <c r="A157" s="13"/>
      <c r="B157" s="286" t="s">
        <v>69</v>
      </c>
      <c r="C157" s="286"/>
      <c r="D157" s="72" t="s">
        <v>70</v>
      </c>
      <c r="E157" s="73"/>
      <c r="F157" s="309" t="s">
        <v>71</v>
      </c>
      <c r="G157" s="310"/>
      <c r="H157" s="311"/>
      <c r="I157" s="13"/>
      <c r="J157" s="331">
        <v>4</v>
      </c>
      <c r="K157" s="332"/>
      <c r="L157" s="314" t="s">
        <v>72</v>
      </c>
      <c r="M157" s="315"/>
      <c r="N157" s="316"/>
      <c r="O157" s="13"/>
      <c r="P157" s="13"/>
      <c r="Q157" s="13"/>
      <c r="R157" s="13"/>
      <c r="S157" s="13"/>
      <c r="T157" s="13"/>
      <c r="U157" s="13"/>
      <c r="V157" s="13"/>
      <c r="W157" s="13"/>
    </row>
    <row r="158" spans="1:24" ht="15.75" thickBot="1" x14ac:dyDescent="0.3">
      <c r="A158" s="13"/>
      <c r="B158" s="286" t="s">
        <v>73</v>
      </c>
      <c r="C158" s="286"/>
      <c r="D158" s="76" t="s">
        <v>74</v>
      </c>
      <c r="E158" s="77"/>
      <c r="F158" s="328" t="s">
        <v>75</v>
      </c>
      <c r="G158" s="329"/>
      <c r="H158" s="330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</row>
    <row r="159" spans="1:24" x14ac:dyDescent="0.25">
      <c r="A159" s="13"/>
      <c r="B159" s="286" t="s">
        <v>94</v>
      </c>
      <c r="C159" s="286"/>
      <c r="D159" s="286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</row>
    <row r="160" spans="1:24" x14ac:dyDescent="0.25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</row>
    <row r="161" spans="1:23" x14ac:dyDescent="0.25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</row>
    <row r="175" spans="1:23" ht="16.5" customHeight="1" x14ac:dyDescent="0.25"/>
    <row r="190" spans="28:28" x14ac:dyDescent="0.25">
      <c r="AB190" s="5"/>
    </row>
    <row r="191" spans="28:28" ht="23.25" x14ac:dyDescent="0.35">
      <c r="AB191" s="3"/>
    </row>
    <row r="192" spans="28:28" x14ac:dyDescent="0.25">
      <c r="AB192" s="6"/>
    </row>
    <row r="193" spans="28:28" x14ac:dyDescent="0.25">
      <c r="AB193" s="5"/>
    </row>
    <row r="194" spans="28:28" x14ac:dyDescent="0.25">
      <c r="AB194" s="5"/>
    </row>
    <row r="195" spans="28:28" x14ac:dyDescent="0.25">
      <c r="AB195" s="5"/>
    </row>
    <row r="196" spans="28:28" x14ac:dyDescent="0.25">
      <c r="AB196" s="5"/>
    </row>
    <row r="197" spans="28:28" x14ac:dyDescent="0.25">
      <c r="AB197" s="5"/>
    </row>
    <row r="198" spans="28:28" x14ac:dyDescent="0.25">
      <c r="AB198" s="5"/>
    </row>
    <row r="199" spans="28:28" ht="18.75" customHeight="1" x14ac:dyDescent="0.25">
      <c r="AB199" s="6"/>
    </row>
    <row r="200" spans="28:28" ht="15" customHeight="1" x14ac:dyDescent="0.25">
      <c r="AB200" s="6"/>
    </row>
    <row r="201" spans="28:28" ht="15.75" customHeight="1" x14ac:dyDescent="0.25">
      <c r="AB201" s="6"/>
    </row>
    <row r="202" spans="28:28" ht="23.25" x14ac:dyDescent="0.35">
      <c r="AB202" s="8"/>
    </row>
    <row r="203" spans="28:28" ht="48" customHeight="1" x14ac:dyDescent="0.35">
      <c r="AB203" s="8"/>
    </row>
    <row r="204" spans="28:28" x14ac:dyDescent="0.25">
      <c r="AB204" s="6"/>
    </row>
    <row r="205" spans="28:28" x14ac:dyDescent="0.25">
      <c r="AB205" s="6"/>
    </row>
    <row r="206" spans="28:28" ht="15.75" x14ac:dyDescent="0.25">
      <c r="AB206" s="9"/>
    </row>
    <row r="207" spans="28:28" x14ac:dyDescent="0.25">
      <c r="AB207" s="7"/>
    </row>
    <row r="208" spans="28:28" x14ac:dyDescent="0.25">
      <c r="AB208" s="5"/>
    </row>
    <row r="209" spans="1:28" x14ac:dyDescent="0.25">
      <c r="X209" s="5"/>
      <c r="Y209" s="5"/>
      <c r="Z209" s="5"/>
      <c r="AA209" s="5"/>
      <c r="AB209" s="5"/>
    </row>
    <row r="210" spans="1:28" x14ac:dyDescent="0.25">
      <c r="W210" s="5"/>
      <c r="X210" s="5"/>
      <c r="Y210" s="5"/>
      <c r="Z210" s="5"/>
      <c r="AA210" s="5"/>
      <c r="AB210" s="5"/>
    </row>
    <row r="211" spans="1:28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</row>
    <row r="212" spans="1:28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</row>
    <row r="213" spans="1:28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</row>
    <row r="214" spans="1:28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</row>
    <row r="215" spans="1:28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</row>
    <row r="216" spans="1:28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</row>
    <row r="217" spans="1:28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</row>
    <row r="218" spans="1:28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</row>
    <row r="219" spans="1:28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</row>
    <row r="220" spans="1:28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2"/>
    </row>
    <row r="221" spans="1:28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</row>
    <row r="222" spans="1:28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</row>
  </sheetData>
  <mergeCells count="432">
    <mergeCell ref="G64:G65"/>
    <mergeCell ref="G84:G85"/>
    <mergeCell ref="F84:F85"/>
    <mergeCell ref="E70:E71"/>
    <mergeCell ref="B82:B83"/>
    <mergeCell ref="B84:B85"/>
    <mergeCell ref="C84:C85"/>
    <mergeCell ref="D84:D85"/>
    <mergeCell ref="E84:E85"/>
    <mergeCell ref="G80:G81"/>
    <mergeCell ref="C82:C83"/>
    <mergeCell ref="D82:D83"/>
    <mergeCell ref="E82:E83"/>
    <mergeCell ref="F82:F83"/>
    <mergeCell ref="G82:G83"/>
    <mergeCell ref="C80:C81"/>
    <mergeCell ref="D80:D81"/>
    <mergeCell ref="G72:G73"/>
    <mergeCell ref="G70:G71"/>
    <mergeCell ref="F70:F71"/>
    <mergeCell ref="E64:E65"/>
    <mergeCell ref="F64:F65"/>
    <mergeCell ref="F66:F67"/>
    <mergeCell ref="E25:E26"/>
    <mergeCell ref="A82:A83"/>
    <mergeCell ref="A76:A77"/>
    <mergeCell ref="B76:B77"/>
    <mergeCell ref="C76:C77"/>
    <mergeCell ref="D76:D77"/>
    <mergeCell ref="E76:E77"/>
    <mergeCell ref="A68:A69"/>
    <mergeCell ref="B68:B69"/>
    <mergeCell ref="D68:D69"/>
    <mergeCell ref="C62:C63"/>
    <mergeCell ref="A70:A71"/>
    <mergeCell ref="B70:B71"/>
    <mergeCell ref="C70:C71"/>
    <mergeCell ref="D70:D71"/>
    <mergeCell ref="B64:B65"/>
    <mergeCell ref="C64:C65"/>
    <mergeCell ref="D64:D65"/>
    <mergeCell ref="A64:A65"/>
    <mergeCell ref="A66:A67"/>
    <mergeCell ref="B66:B67"/>
    <mergeCell ref="C66:C67"/>
    <mergeCell ref="G144:G145"/>
    <mergeCell ref="A128:A129"/>
    <mergeCell ref="B128:B129"/>
    <mergeCell ref="C128:C129"/>
    <mergeCell ref="D128:D129"/>
    <mergeCell ref="E128:E129"/>
    <mergeCell ref="F128:F129"/>
    <mergeCell ref="A130:A131"/>
    <mergeCell ref="B130:B131"/>
    <mergeCell ref="E130:E131"/>
    <mergeCell ref="F130:F131"/>
    <mergeCell ref="A132:A133"/>
    <mergeCell ref="B132:B133"/>
    <mergeCell ref="C132:C133"/>
    <mergeCell ref="D132:D133"/>
    <mergeCell ref="E132:E133"/>
    <mergeCell ref="F142:F143"/>
    <mergeCell ref="G142:G143"/>
    <mergeCell ref="A80:A81"/>
    <mergeCell ref="B80:B81"/>
    <mergeCell ref="E80:E81"/>
    <mergeCell ref="F80:F81"/>
    <mergeCell ref="A144:A145"/>
    <mergeCell ref="B144:B145"/>
    <mergeCell ref="C144:C145"/>
    <mergeCell ref="D144:D145"/>
    <mergeCell ref="E144:E145"/>
    <mergeCell ref="F144:F145"/>
    <mergeCell ref="A120:A121"/>
    <mergeCell ref="A122:A123"/>
    <mergeCell ref="B122:B123"/>
    <mergeCell ref="C122:C123"/>
    <mergeCell ref="D122:D123"/>
    <mergeCell ref="B120:B121"/>
    <mergeCell ref="C120:C121"/>
    <mergeCell ref="D120:D121"/>
    <mergeCell ref="E120:E121"/>
    <mergeCell ref="F120:F121"/>
    <mergeCell ref="A116:A117"/>
    <mergeCell ref="B116:B117"/>
    <mergeCell ref="C116:C117"/>
    <mergeCell ref="D116:D117"/>
    <mergeCell ref="A146:A147"/>
    <mergeCell ref="B146:B147"/>
    <mergeCell ref="C146:C147"/>
    <mergeCell ref="D146:D147"/>
    <mergeCell ref="E146:E147"/>
    <mergeCell ref="F146:F147"/>
    <mergeCell ref="G146:G147"/>
    <mergeCell ref="A136:A137"/>
    <mergeCell ref="B136:B137"/>
    <mergeCell ref="C136:C137"/>
    <mergeCell ref="A138:A139"/>
    <mergeCell ref="B138:B139"/>
    <mergeCell ref="C138:C139"/>
    <mergeCell ref="D138:D139"/>
    <mergeCell ref="E138:E139"/>
    <mergeCell ref="A140:A141"/>
    <mergeCell ref="B140:B141"/>
    <mergeCell ref="C140:C141"/>
    <mergeCell ref="D140:D141"/>
    <mergeCell ref="E140:E141"/>
    <mergeCell ref="F140:F141"/>
    <mergeCell ref="G140:G141"/>
    <mergeCell ref="A142:A143"/>
    <mergeCell ref="B142:B143"/>
    <mergeCell ref="F132:F133"/>
    <mergeCell ref="A134:A135"/>
    <mergeCell ref="A124:A125"/>
    <mergeCell ref="B124:B125"/>
    <mergeCell ref="C124:C125"/>
    <mergeCell ref="D124:D125"/>
    <mergeCell ref="E124:E125"/>
    <mergeCell ref="F124:F125"/>
    <mergeCell ref="G124:G125"/>
    <mergeCell ref="A126:A127"/>
    <mergeCell ref="B126:B127"/>
    <mergeCell ref="C126:C127"/>
    <mergeCell ref="D126:D127"/>
    <mergeCell ref="E126:E127"/>
    <mergeCell ref="F126:F127"/>
    <mergeCell ref="G126:G127"/>
    <mergeCell ref="A118:A119"/>
    <mergeCell ref="B118:B119"/>
    <mergeCell ref="C118:C119"/>
    <mergeCell ref="D118:D119"/>
    <mergeCell ref="E118:E119"/>
    <mergeCell ref="F118:F119"/>
    <mergeCell ref="G118:G119"/>
    <mergeCell ref="A114:A115"/>
    <mergeCell ref="B114:B115"/>
    <mergeCell ref="C114:C115"/>
    <mergeCell ref="D114:D115"/>
    <mergeCell ref="E114:E115"/>
    <mergeCell ref="G114:G115"/>
    <mergeCell ref="E116:E117"/>
    <mergeCell ref="F116:F117"/>
    <mergeCell ref="A112:A113"/>
    <mergeCell ref="B112:B113"/>
    <mergeCell ref="C112:C113"/>
    <mergeCell ref="D112:D113"/>
    <mergeCell ref="E112:E113"/>
    <mergeCell ref="F112:F113"/>
    <mergeCell ref="G112:G113"/>
    <mergeCell ref="D110:D111"/>
    <mergeCell ref="G116:G117"/>
    <mergeCell ref="A110:A111"/>
    <mergeCell ref="B110:B111"/>
    <mergeCell ref="C110:C111"/>
    <mergeCell ref="E110:E111"/>
    <mergeCell ref="A106:A107"/>
    <mergeCell ref="B106:B107"/>
    <mergeCell ref="C106:C107"/>
    <mergeCell ref="F106:F107"/>
    <mergeCell ref="G106:G107"/>
    <mergeCell ref="A108:A109"/>
    <mergeCell ref="B108:B109"/>
    <mergeCell ref="A84:A85"/>
    <mergeCell ref="C108:C109"/>
    <mergeCell ref="E108:E109"/>
    <mergeCell ref="F108:F109"/>
    <mergeCell ref="G108:G109"/>
    <mergeCell ref="A104:A105"/>
    <mergeCell ref="B104:B105"/>
    <mergeCell ref="C104:C105"/>
    <mergeCell ref="D104:D105"/>
    <mergeCell ref="E104:E105"/>
    <mergeCell ref="F104:F105"/>
    <mergeCell ref="G104:G105"/>
    <mergeCell ref="A102:A103"/>
    <mergeCell ref="B102:B103"/>
    <mergeCell ref="C102:C103"/>
    <mergeCell ref="E102:E103"/>
    <mergeCell ref="F102:F103"/>
    <mergeCell ref="A100:A101"/>
    <mergeCell ref="A96:A97"/>
    <mergeCell ref="B100:B101"/>
    <mergeCell ref="C100:C101"/>
    <mergeCell ref="D100:D101"/>
    <mergeCell ref="E100:E101"/>
    <mergeCell ref="F100:F101"/>
    <mergeCell ref="G100:G101"/>
    <mergeCell ref="B96:B97"/>
    <mergeCell ref="C96:C97"/>
    <mergeCell ref="D96:D97"/>
    <mergeCell ref="E96:E97"/>
    <mergeCell ref="F96:F97"/>
    <mergeCell ref="G96:G97"/>
    <mergeCell ref="F98:F99"/>
    <mergeCell ref="A98:A99"/>
    <mergeCell ref="B98:B99"/>
    <mergeCell ref="C98:C99"/>
    <mergeCell ref="D98:D99"/>
    <mergeCell ref="E98:E99"/>
    <mergeCell ref="G98:G99"/>
    <mergeCell ref="A94:A95"/>
    <mergeCell ref="B94:B95"/>
    <mergeCell ref="C94:C95"/>
    <mergeCell ref="D94:D95"/>
    <mergeCell ref="E94:E95"/>
    <mergeCell ref="F94:F95"/>
    <mergeCell ref="D90:D91"/>
    <mergeCell ref="E90:E91"/>
    <mergeCell ref="F90:F91"/>
    <mergeCell ref="A90:A91"/>
    <mergeCell ref="B90:B91"/>
    <mergeCell ref="C90:C91"/>
    <mergeCell ref="A74:A75"/>
    <mergeCell ref="B74:B75"/>
    <mergeCell ref="C74:C75"/>
    <mergeCell ref="D74:D75"/>
    <mergeCell ref="E74:E75"/>
    <mergeCell ref="F74:F75"/>
    <mergeCell ref="G74:G75"/>
    <mergeCell ref="V60:V61"/>
    <mergeCell ref="E62:E63"/>
    <mergeCell ref="F62:F63"/>
    <mergeCell ref="G62:G63"/>
    <mergeCell ref="G68:G69"/>
    <mergeCell ref="A72:A73"/>
    <mergeCell ref="B72:B73"/>
    <mergeCell ref="C72:C73"/>
    <mergeCell ref="A62:A63"/>
    <mergeCell ref="B62:B63"/>
    <mergeCell ref="C68:C69"/>
    <mergeCell ref="D62:D63"/>
    <mergeCell ref="D72:D73"/>
    <mergeCell ref="E72:E73"/>
    <mergeCell ref="F72:F73"/>
    <mergeCell ref="E68:E69"/>
    <mergeCell ref="E66:E67"/>
    <mergeCell ref="C7:I7"/>
    <mergeCell ref="C8:I8"/>
    <mergeCell ref="C9:I9"/>
    <mergeCell ref="C10:I10"/>
    <mergeCell ref="C11:I11"/>
    <mergeCell ref="B21:B22"/>
    <mergeCell ref="C21:C22"/>
    <mergeCell ref="A19:A20"/>
    <mergeCell ref="B19:B20"/>
    <mergeCell ref="C19:C20"/>
    <mergeCell ref="G19:G20"/>
    <mergeCell ref="A21:A22"/>
    <mergeCell ref="D19:D20"/>
    <mergeCell ref="E19:E20"/>
    <mergeCell ref="F19:F20"/>
    <mergeCell ref="G21:G22"/>
    <mergeCell ref="D21:D22"/>
    <mergeCell ref="E21:E22"/>
    <mergeCell ref="F21:F22"/>
    <mergeCell ref="W16:X16"/>
    <mergeCell ref="P39:T39"/>
    <mergeCell ref="B40:C40"/>
    <mergeCell ref="F40:H40"/>
    <mergeCell ref="J40:K40"/>
    <mergeCell ref="B36:F36"/>
    <mergeCell ref="C37:F37"/>
    <mergeCell ref="D27:X27"/>
    <mergeCell ref="A23:A24"/>
    <mergeCell ref="L40:N40"/>
    <mergeCell ref="Q40:T40"/>
    <mergeCell ref="B39:C39"/>
    <mergeCell ref="D39:H39"/>
    <mergeCell ref="J39:K39"/>
    <mergeCell ref="L39:N39"/>
    <mergeCell ref="D23:D24"/>
    <mergeCell ref="E23:E24"/>
    <mergeCell ref="G25:G26"/>
    <mergeCell ref="F25:F26"/>
    <mergeCell ref="B23:B24"/>
    <mergeCell ref="C23:C24"/>
    <mergeCell ref="A25:A26"/>
    <mergeCell ref="B25:B26"/>
    <mergeCell ref="C25:C26"/>
    <mergeCell ref="J13:P13"/>
    <mergeCell ref="F17:F18"/>
    <mergeCell ref="G17:G18"/>
    <mergeCell ref="I17:I18"/>
    <mergeCell ref="A16:G16"/>
    <mergeCell ref="H16:H18"/>
    <mergeCell ref="I16:L16"/>
    <mergeCell ref="M16:O16"/>
    <mergeCell ref="P16:V16"/>
    <mergeCell ref="A17:A18"/>
    <mergeCell ref="B17:B18"/>
    <mergeCell ref="C17:C18"/>
    <mergeCell ref="D17:D18"/>
    <mergeCell ref="E17:E18"/>
    <mergeCell ref="R17:R18"/>
    <mergeCell ref="X17:X18"/>
    <mergeCell ref="F23:F24"/>
    <mergeCell ref="G23:G24"/>
    <mergeCell ref="W60:W61"/>
    <mergeCell ref="V59:W59"/>
    <mergeCell ref="C50:I50"/>
    <mergeCell ref="J56:T56"/>
    <mergeCell ref="B43:C43"/>
    <mergeCell ref="F43:H43"/>
    <mergeCell ref="J43:K43"/>
    <mergeCell ref="L43:N43"/>
    <mergeCell ref="B44:C44"/>
    <mergeCell ref="F44:H44"/>
    <mergeCell ref="C51:I51"/>
    <mergeCell ref="C52:I52"/>
    <mergeCell ref="D25:D26"/>
    <mergeCell ref="I60:I61"/>
    <mergeCell ref="A60:A61"/>
    <mergeCell ref="B60:B61"/>
    <mergeCell ref="C60:C61"/>
    <mergeCell ref="D60:D61"/>
    <mergeCell ref="R60:R61"/>
    <mergeCell ref="E60:E61"/>
    <mergeCell ref="F60:F61"/>
    <mergeCell ref="G60:G61"/>
    <mergeCell ref="C54:I54"/>
    <mergeCell ref="A59:G59"/>
    <mergeCell ref="H59:H61"/>
    <mergeCell ref="B86:B87"/>
    <mergeCell ref="C86:C87"/>
    <mergeCell ref="D86:D87"/>
    <mergeCell ref="E86:E87"/>
    <mergeCell ref="F86:F87"/>
    <mergeCell ref="L41:N41"/>
    <mergeCell ref="Q41:T41"/>
    <mergeCell ref="B42:C42"/>
    <mergeCell ref="F42:H42"/>
    <mergeCell ref="J42:K42"/>
    <mergeCell ref="L42:N42"/>
    <mergeCell ref="Q42:T42"/>
    <mergeCell ref="B41:C41"/>
    <mergeCell ref="F41:H41"/>
    <mergeCell ref="J41:K41"/>
    <mergeCell ref="C53:I53"/>
    <mergeCell ref="I59:L59"/>
    <mergeCell ref="M59:O59"/>
    <mergeCell ref="P59:U59"/>
    <mergeCell ref="F68:F69"/>
    <mergeCell ref="G66:G67"/>
    <mergeCell ref="D66:D67"/>
    <mergeCell ref="G76:G77"/>
    <mergeCell ref="F76:F77"/>
    <mergeCell ref="Q155:T155"/>
    <mergeCell ref="B156:C156"/>
    <mergeCell ref="F156:H156"/>
    <mergeCell ref="J156:K156"/>
    <mergeCell ref="L156:N156"/>
    <mergeCell ref="Q156:T156"/>
    <mergeCell ref="L153:N153"/>
    <mergeCell ref="P153:T153"/>
    <mergeCell ref="B159:D159"/>
    <mergeCell ref="Q154:T154"/>
    <mergeCell ref="B154:C154"/>
    <mergeCell ref="F154:H154"/>
    <mergeCell ref="J154:K154"/>
    <mergeCell ref="L154:N154"/>
    <mergeCell ref="L157:N157"/>
    <mergeCell ref="B158:C158"/>
    <mergeCell ref="F158:H158"/>
    <mergeCell ref="L155:N155"/>
    <mergeCell ref="B157:C157"/>
    <mergeCell ref="F157:H157"/>
    <mergeCell ref="J157:K157"/>
    <mergeCell ref="B155:C155"/>
    <mergeCell ref="F155:H155"/>
    <mergeCell ref="J155:K155"/>
    <mergeCell ref="D106:D107"/>
    <mergeCell ref="E106:E107"/>
    <mergeCell ref="F114:F115"/>
    <mergeCell ref="F122:F123"/>
    <mergeCell ref="G94:G95"/>
    <mergeCell ref="G102:G103"/>
    <mergeCell ref="D102:D103"/>
    <mergeCell ref="G128:G129"/>
    <mergeCell ref="G130:G131"/>
    <mergeCell ref="E122:E123"/>
    <mergeCell ref="G122:G123"/>
    <mergeCell ref="F110:F111"/>
    <mergeCell ref="G110:G111"/>
    <mergeCell ref="G120:G121"/>
    <mergeCell ref="B150:F150"/>
    <mergeCell ref="C151:F151"/>
    <mergeCell ref="B153:C153"/>
    <mergeCell ref="D153:H153"/>
    <mergeCell ref="J153:K153"/>
    <mergeCell ref="C130:C131"/>
    <mergeCell ref="D130:D131"/>
    <mergeCell ref="D136:D137"/>
    <mergeCell ref="E136:E137"/>
    <mergeCell ref="F136:F137"/>
    <mergeCell ref="G136:G137"/>
    <mergeCell ref="B134:B135"/>
    <mergeCell ref="C134:C135"/>
    <mergeCell ref="D148:W148"/>
    <mergeCell ref="G132:G133"/>
    <mergeCell ref="D134:D135"/>
    <mergeCell ref="E134:E135"/>
    <mergeCell ref="F134:F135"/>
    <mergeCell ref="G134:G135"/>
    <mergeCell ref="F138:F139"/>
    <mergeCell ref="G138:G139"/>
    <mergeCell ref="C142:C143"/>
    <mergeCell ref="D142:D143"/>
    <mergeCell ref="E142:E143"/>
    <mergeCell ref="A78:A79"/>
    <mergeCell ref="B78:B79"/>
    <mergeCell ref="C78:C79"/>
    <mergeCell ref="D78:D79"/>
    <mergeCell ref="E78:E79"/>
    <mergeCell ref="F78:F79"/>
    <mergeCell ref="G78:G79"/>
    <mergeCell ref="A92:A93"/>
    <mergeCell ref="B92:B93"/>
    <mergeCell ref="C92:C93"/>
    <mergeCell ref="D92:D93"/>
    <mergeCell ref="E92:E93"/>
    <mergeCell ref="F92:F93"/>
    <mergeCell ref="G92:G93"/>
    <mergeCell ref="G90:G91"/>
    <mergeCell ref="G86:G87"/>
    <mergeCell ref="A88:A89"/>
    <mergeCell ref="B88:B89"/>
    <mergeCell ref="C88:C89"/>
    <mergeCell ref="D88:D89"/>
    <mergeCell ref="E88:E89"/>
    <mergeCell ref="F88:F89"/>
    <mergeCell ref="G88:G89"/>
    <mergeCell ref="A86:A87"/>
  </mergeCells>
  <printOptions horizontalCentered="1"/>
  <pageMargins left="0" right="0" top="0" bottom="0" header="0" footer="0"/>
  <pageSetup paperSize="9" scale="47" orientation="landscape" r:id="rId1"/>
  <rowBreaks count="1" manualBreakCount="1">
    <brk id="46" max="16383" man="1"/>
  </rowBreaks>
  <colBreaks count="1" manualBreakCount="1">
    <brk id="2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92"/>
  <sheetViews>
    <sheetView view="pageBreakPreview" zoomScale="73" zoomScaleNormal="100" zoomScaleSheetLayoutView="73" workbookViewId="0">
      <selection activeCell="C91" sqref="C91:C98"/>
    </sheetView>
  </sheetViews>
  <sheetFormatPr baseColWidth="10" defaultRowHeight="15" x14ac:dyDescent="0.25"/>
  <cols>
    <col min="1" max="1" width="5" customWidth="1"/>
    <col min="2" max="2" width="27.5703125" customWidth="1"/>
    <col min="3" max="3" width="24.85546875" customWidth="1"/>
    <col min="4" max="4" width="11" customWidth="1"/>
    <col min="5" max="5" width="10.140625" customWidth="1"/>
    <col min="6" max="6" width="6.7109375" customWidth="1"/>
    <col min="7" max="7" width="8.85546875" customWidth="1"/>
    <col min="8" max="8" width="15" customWidth="1"/>
    <col min="9" max="9" width="14.42578125" customWidth="1"/>
    <col min="10" max="10" width="15.7109375" customWidth="1"/>
    <col min="11" max="11" width="13" customWidth="1"/>
    <col min="12" max="12" width="12.85546875" customWidth="1"/>
    <col min="13" max="14" width="12.7109375" customWidth="1"/>
    <col min="15" max="15" width="12.85546875" customWidth="1"/>
    <col min="16" max="16" width="13.140625" customWidth="1"/>
    <col min="17" max="17" width="13" customWidth="1"/>
    <col min="18" max="18" width="12.5703125" customWidth="1"/>
    <col min="19" max="19" width="13.85546875" customWidth="1"/>
    <col min="20" max="20" width="13.140625" customWidth="1"/>
    <col min="21" max="21" width="13.28515625" customWidth="1"/>
    <col min="22" max="22" width="13" customWidth="1"/>
    <col min="23" max="23" width="13.140625" customWidth="1"/>
    <col min="24" max="24" width="13.42578125" customWidth="1"/>
    <col min="25" max="25" width="13.28515625" customWidth="1"/>
    <col min="26" max="27" width="13" customWidth="1"/>
    <col min="28" max="28" width="12.28515625" customWidth="1"/>
    <col min="29" max="29" width="13.7109375" customWidth="1"/>
    <col min="30" max="30" width="11.42578125" hidden="1" customWidth="1"/>
    <col min="31" max="31" width="19.28515625" customWidth="1"/>
  </cols>
  <sheetData>
    <row r="1" spans="1:29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</row>
    <row r="2" spans="1:29" x14ac:dyDescent="0.25">
      <c r="A2" s="13"/>
      <c r="B2" s="40"/>
      <c r="C2" s="42"/>
      <c r="D2" s="42"/>
      <c r="E2" s="42"/>
      <c r="F2" s="42"/>
      <c r="G2" s="42"/>
      <c r="H2" s="13"/>
      <c r="I2" s="13"/>
      <c r="J2" s="42"/>
      <c r="K2" s="43" t="s">
        <v>0</v>
      </c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13"/>
      <c r="Z2" s="13"/>
      <c r="AA2" s="13"/>
      <c r="AB2" s="13"/>
      <c r="AC2" s="13"/>
    </row>
    <row r="3" spans="1:29" x14ac:dyDescent="0.25">
      <c r="A3" s="13"/>
      <c r="B3" s="472"/>
      <c r="C3" s="473"/>
      <c r="D3" s="473"/>
      <c r="E3" s="473"/>
      <c r="F3" s="473"/>
      <c r="G3" s="473"/>
      <c r="H3" s="13"/>
      <c r="I3" s="13"/>
      <c r="J3" s="24"/>
      <c r="K3" s="13"/>
      <c r="L3" s="13"/>
      <c r="M3" s="13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13"/>
      <c r="Z3" s="13"/>
      <c r="AA3" s="13"/>
      <c r="AB3" s="13"/>
      <c r="AC3" s="13"/>
    </row>
    <row r="4" spans="1:29" x14ac:dyDescent="0.25">
      <c r="A4" s="13"/>
      <c r="B4" s="13"/>
      <c r="C4" s="13"/>
      <c r="D4" s="13"/>
      <c r="E4" s="13"/>
      <c r="F4" s="13"/>
      <c r="G4" s="13"/>
      <c r="H4" s="13"/>
      <c r="I4" s="15"/>
      <c r="J4" s="358" t="s">
        <v>135</v>
      </c>
      <c r="K4" s="358"/>
      <c r="L4" s="358"/>
      <c r="M4" s="358"/>
      <c r="N4" s="358"/>
      <c r="O4" s="358"/>
      <c r="P4" s="105"/>
      <c r="Q4" s="105"/>
      <c r="R4" s="105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</row>
    <row r="5" spans="1:29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26"/>
      <c r="Y5" s="134"/>
      <c r="Z5" s="134"/>
      <c r="AA5" s="134"/>
      <c r="AB5" s="134"/>
      <c r="AC5" s="134"/>
    </row>
    <row r="6" spans="1:29" ht="27" customHeight="1" x14ac:dyDescent="0.25">
      <c r="A6" s="13"/>
      <c r="B6" s="44" t="s">
        <v>1</v>
      </c>
      <c r="C6" s="333" t="s">
        <v>136</v>
      </c>
      <c r="D6" s="334"/>
      <c r="E6" s="334"/>
      <c r="F6" s="334"/>
      <c r="G6" s="334"/>
      <c r="H6" s="334"/>
      <c r="I6" s="335"/>
      <c r="J6" s="24"/>
      <c r="K6" s="13"/>
      <c r="L6" s="13"/>
      <c r="M6" s="13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13"/>
      <c r="AB6" s="13"/>
      <c r="AC6" s="13"/>
    </row>
    <row r="7" spans="1:29" ht="21.75" customHeight="1" x14ac:dyDescent="0.25">
      <c r="A7" s="13"/>
      <c r="B7" s="44" t="s">
        <v>2</v>
      </c>
      <c r="C7" s="333">
        <v>2024</v>
      </c>
      <c r="D7" s="334"/>
      <c r="E7" s="334"/>
      <c r="F7" s="334"/>
      <c r="G7" s="334"/>
      <c r="H7" s="334"/>
      <c r="I7" s="335"/>
      <c r="J7" s="24"/>
      <c r="K7" s="13"/>
      <c r="L7" s="13"/>
      <c r="M7" s="13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13"/>
      <c r="AB7" s="13"/>
      <c r="AC7" s="13"/>
    </row>
    <row r="8" spans="1:29" x14ac:dyDescent="0.25">
      <c r="A8" s="13"/>
      <c r="B8" s="44" t="s">
        <v>3</v>
      </c>
      <c r="C8" s="333" t="s">
        <v>119</v>
      </c>
      <c r="D8" s="334"/>
      <c r="E8" s="334"/>
      <c r="F8" s="334"/>
      <c r="G8" s="334"/>
      <c r="H8" s="334"/>
      <c r="I8" s="335"/>
      <c r="J8" s="24"/>
      <c r="K8" s="13"/>
      <c r="L8" s="13"/>
      <c r="M8" s="13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13"/>
      <c r="AB8" s="13"/>
      <c r="AC8" s="13"/>
    </row>
    <row r="9" spans="1:29" ht="43.5" customHeight="1" x14ac:dyDescent="0.25">
      <c r="A9" s="13"/>
      <c r="B9" s="44" t="s">
        <v>5</v>
      </c>
      <c r="C9" s="333" t="s">
        <v>77</v>
      </c>
      <c r="D9" s="334"/>
      <c r="E9" s="334"/>
      <c r="F9" s="334"/>
      <c r="G9" s="334"/>
      <c r="H9" s="334"/>
      <c r="I9" s="335"/>
      <c r="J9" s="24"/>
      <c r="K9" s="13"/>
      <c r="L9" s="13"/>
      <c r="M9" s="13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13"/>
      <c r="AB9" s="13"/>
      <c r="AC9" s="13"/>
    </row>
    <row r="10" spans="1:29" x14ac:dyDescent="0.25">
      <c r="A10" s="13"/>
      <c r="B10" s="44" t="s">
        <v>6</v>
      </c>
      <c r="C10" s="333" t="s">
        <v>207</v>
      </c>
      <c r="D10" s="334"/>
      <c r="E10" s="334"/>
      <c r="F10" s="334"/>
      <c r="G10" s="334"/>
      <c r="H10" s="334"/>
      <c r="I10" s="335"/>
      <c r="J10" s="24"/>
      <c r="K10" s="13"/>
      <c r="L10" s="13"/>
      <c r="M10" s="13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13"/>
      <c r="AB10" s="13"/>
      <c r="AC10" s="13"/>
    </row>
    <row r="11" spans="1:29" ht="15.75" thickBot="1" x14ac:dyDescent="0.3">
      <c r="A11" s="13"/>
      <c r="B11" s="17"/>
      <c r="C11" s="45"/>
      <c r="D11" s="45"/>
      <c r="E11" s="45"/>
      <c r="F11" s="45"/>
      <c r="G11" s="45"/>
      <c r="H11" s="45"/>
      <c r="I11" s="45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</row>
    <row r="12" spans="1:29" ht="15.75" thickBot="1" x14ac:dyDescent="0.3">
      <c r="A12" s="336" t="s">
        <v>96</v>
      </c>
      <c r="B12" s="337"/>
      <c r="C12" s="337"/>
      <c r="D12" s="337"/>
      <c r="E12" s="337"/>
      <c r="F12" s="337"/>
      <c r="G12" s="338"/>
      <c r="H12" s="351" t="s">
        <v>9</v>
      </c>
      <c r="I12" s="339" t="s">
        <v>101</v>
      </c>
      <c r="J12" s="340"/>
      <c r="K12" s="340"/>
      <c r="L12" s="340"/>
      <c r="M12" s="341"/>
      <c r="N12" s="336" t="s">
        <v>102</v>
      </c>
      <c r="O12" s="461"/>
      <c r="P12" s="461"/>
      <c r="Q12" s="461"/>
      <c r="R12" s="461"/>
      <c r="S12" s="461"/>
      <c r="T12" s="462"/>
      <c r="U12" s="336" t="s">
        <v>12</v>
      </c>
      <c r="V12" s="337"/>
      <c r="W12" s="337"/>
      <c r="X12" s="337"/>
      <c r="Y12" s="337"/>
      <c r="Z12" s="337"/>
      <c r="AA12" s="338"/>
      <c r="AB12" s="336" t="s">
        <v>79</v>
      </c>
      <c r="AC12" s="338"/>
    </row>
    <row r="13" spans="1:29" ht="90" x14ac:dyDescent="0.25">
      <c r="A13" s="459" t="s">
        <v>13</v>
      </c>
      <c r="B13" s="425" t="s">
        <v>14</v>
      </c>
      <c r="C13" s="425" t="s">
        <v>103</v>
      </c>
      <c r="D13" s="425" t="s">
        <v>16</v>
      </c>
      <c r="E13" s="425" t="s">
        <v>17</v>
      </c>
      <c r="F13" s="425" t="s">
        <v>97</v>
      </c>
      <c r="G13" s="349" t="s">
        <v>98</v>
      </c>
      <c r="H13" s="457"/>
      <c r="I13" s="391" t="s">
        <v>104</v>
      </c>
      <c r="J13" s="80" t="s">
        <v>105</v>
      </c>
      <c r="K13" s="80" t="s">
        <v>106</v>
      </c>
      <c r="L13" s="80" t="s">
        <v>107</v>
      </c>
      <c r="M13" s="81" t="s">
        <v>108</v>
      </c>
      <c r="N13" s="131" t="s">
        <v>109</v>
      </c>
      <c r="O13" s="80" t="s">
        <v>110</v>
      </c>
      <c r="P13" s="80" t="s">
        <v>111</v>
      </c>
      <c r="Q13" s="80" t="s">
        <v>112</v>
      </c>
      <c r="R13" s="80" t="s">
        <v>113</v>
      </c>
      <c r="S13" s="80" t="s">
        <v>114</v>
      </c>
      <c r="T13" s="81" t="s">
        <v>115</v>
      </c>
      <c r="U13" s="133" t="s">
        <v>116</v>
      </c>
      <c r="V13" s="106" t="s">
        <v>117</v>
      </c>
      <c r="W13" s="455" t="s">
        <v>29</v>
      </c>
      <c r="X13" s="80" t="s">
        <v>30</v>
      </c>
      <c r="Y13" s="81" t="s">
        <v>31</v>
      </c>
      <c r="Z13" s="135" t="s">
        <v>32</v>
      </c>
      <c r="AA13" s="81" t="s">
        <v>33</v>
      </c>
      <c r="AB13" s="362" t="s">
        <v>99</v>
      </c>
      <c r="AC13" s="356" t="s">
        <v>100</v>
      </c>
    </row>
    <row r="14" spans="1:29" ht="15.75" thickBot="1" x14ac:dyDescent="0.3">
      <c r="A14" s="460"/>
      <c r="B14" s="454"/>
      <c r="C14" s="454"/>
      <c r="D14" s="454"/>
      <c r="E14" s="454"/>
      <c r="F14" s="454"/>
      <c r="G14" s="350"/>
      <c r="H14" s="458"/>
      <c r="I14" s="392"/>
      <c r="J14" s="54" t="s">
        <v>38</v>
      </c>
      <c r="K14" s="88" t="s">
        <v>120</v>
      </c>
      <c r="L14" s="54" t="s">
        <v>39</v>
      </c>
      <c r="M14" s="107" t="s">
        <v>38</v>
      </c>
      <c r="N14" s="108" t="s">
        <v>121</v>
      </c>
      <c r="O14" s="109" t="s">
        <v>36</v>
      </c>
      <c r="P14" s="110" t="s">
        <v>39</v>
      </c>
      <c r="Q14" s="109" t="s">
        <v>38</v>
      </c>
      <c r="R14" s="109" t="s">
        <v>39</v>
      </c>
      <c r="S14" s="110" t="s">
        <v>38</v>
      </c>
      <c r="T14" s="109" t="s">
        <v>35</v>
      </c>
      <c r="U14" s="109" t="s">
        <v>92</v>
      </c>
      <c r="V14" s="109" t="s">
        <v>38</v>
      </c>
      <c r="W14" s="456"/>
      <c r="X14" s="109" t="s">
        <v>133</v>
      </c>
      <c r="Y14" s="109" t="s">
        <v>92</v>
      </c>
      <c r="Z14" s="109" t="s">
        <v>134</v>
      </c>
      <c r="AA14" s="109" t="s">
        <v>40</v>
      </c>
      <c r="AB14" s="363"/>
      <c r="AC14" s="357"/>
    </row>
    <row r="15" spans="1:29" ht="24.75" customHeight="1" thickBot="1" x14ac:dyDescent="0.3">
      <c r="A15" s="304">
        <v>1</v>
      </c>
      <c r="B15" s="484" t="s">
        <v>179</v>
      </c>
      <c r="C15" s="432"/>
      <c r="D15" s="359">
        <v>2321400</v>
      </c>
      <c r="E15" s="298" t="s">
        <v>41</v>
      </c>
      <c r="F15" s="465">
        <v>1</v>
      </c>
      <c r="G15" s="466" t="s">
        <v>53</v>
      </c>
      <c r="H15" s="217" t="s">
        <v>42</v>
      </c>
      <c r="I15" s="19">
        <v>45327</v>
      </c>
      <c r="J15" s="20">
        <f>I15+7+2</f>
        <v>45336</v>
      </c>
      <c r="K15" s="20">
        <f>J15+14+6</f>
        <v>45356</v>
      </c>
      <c r="L15" s="20">
        <f>K15+10+4</f>
        <v>45370</v>
      </c>
      <c r="M15" s="27">
        <f>L15+7+2</f>
        <v>45379</v>
      </c>
      <c r="N15" s="28">
        <f>M15+3+2</f>
        <v>45384</v>
      </c>
      <c r="O15" s="29">
        <f>N15+45+14</f>
        <v>45443</v>
      </c>
      <c r="P15" s="29">
        <f>O15+10+4</f>
        <v>45457</v>
      </c>
      <c r="Q15" s="29">
        <f>P15+7+4</f>
        <v>45468</v>
      </c>
      <c r="R15" s="29">
        <f>Q15+10+4</f>
        <v>45482</v>
      </c>
      <c r="S15" s="29">
        <f>R15+7+2</f>
        <v>45491</v>
      </c>
      <c r="T15" s="30">
        <f>S15+3+2</f>
        <v>45496</v>
      </c>
      <c r="U15" s="181">
        <f>T15+5+2</f>
        <v>45503</v>
      </c>
      <c r="V15" s="29">
        <f>U15+7+2</f>
        <v>45512</v>
      </c>
      <c r="W15" s="29"/>
      <c r="X15" s="29">
        <f>V15+9+4</f>
        <v>45525</v>
      </c>
      <c r="Y15" s="29">
        <f>X15+5+2</f>
        <v>45532</v>
      </c>
      <c r="Z15" s="29">
        <f>Y15+4+2</f>
        <v>45538</v>
      </c>
      <c r="AA15" s="30">
        <f>Z15+5+2</f>
        <v>45545</v>
      </c>
      <c r="AB15" s="29">
        <f>AA15+4+2</f>
        <v>45551</v>
      </c>
      <c r="AC15" s="30">
        <f>AB15+5+2</f>
        <v>45558</v>
      </c>
    </row>
    <row r="16" spans="1:29" ht="14.25" customHeight="1" thickBot="1" x14ac:dyDescent="0.3">
      <c r="A16" s="463"/>
      <c r="B16" s="430"/>
      <c r="C16" s="433"/>
      <c r="D16" s="267"/>
      <c r="E16" s="268"/>
      <c r="F16" s="421"/>
      <c r="G16" s="417"/>
      <c r="H16" s="222" t="s">
        <v>43</v>
      </c>
      <c r="I16" s="31"/>
      <c r="J16" s="22"/>
      <c r="K16" s="22"/>
      <c r="L16" s="22"/>
      <c r="M16" s="23"/>
      <c r="N16" s="187"/>
      <c r="O16" s="22"/>
      <c r="P16" s="22"/>
      <c r="Q16" s="22"/>
      <c r="R16" s="22"/>
      <c r="S16" s="22"/>
      <c r="T16" s="23"/>
      <c r="U16" s="91"/>
      <c r="V16" s="22"/>
      <c r="W16" s="22"/>
      <c r="X16" s="22"/>
      <c r="Y16" s="22"/>
      <c r="Z16" s="22"/>
      <c r="AA16" s="23"/>
      <c r="AB16" s="91"/>
      <c r="AC16" s="23"/>
    </row>
    <row r="17" spans="1:29" ht="15" customHeight="1" x14ac:dyDescent="0.25">
      <c r="A17" s="438">
        <v>2</v>
      </c>
      <c r="B17" s="429" t="s">
        <v>180</v>
      </c>
      <c r="C17" s="403"/>
      <c r="D17" s="297">
        <v>2361000</v>
      </c>
      <c r="E17" s="298" t="s">
        <v>41</v>
      </c>
      <c r="F17" s="298">
        <v>2</v>
      </c>
      <c r="G17" s="419" t="s">
        <v>53</v>
      </c>
      <c r="H17" s="111" t="s">
        <v>42</v>
      </c>
      <c r="I17" s="19">
        <v>45327</v>
      </c>
      <c r="J17" s="20">
        <f>I17+7+2</f>
        <v>45336</v>
      </c>
      <c r="K17" s="20">
        <f>J17+14+6</f>
        <v>45356</v>
      </c>
      <c r="L17" s="20">
        <f>K17+10+4</f>
        <v>45370</v>
      </c>
      <c r="M17" s="59">
        <f>L17+7+2</f>
        <v>45379</v>
      </c>
      <c r="N17" s="188">
        <f>M17+3+2</f>
        <v>45384</v>
      </c>
      <c r="O17" s="163">
        <f>N17+45+14</f>
        <v>45443</v>
      </c>
      <c r="P17" s="163">
        <f>O17+10+4</f>
        <v>45457</v>
      </c>
      <c r="Q17" s="163">
        <f>P17+7+4</f>
        <v>45468</v>
      </c>
      <c r="R17" s="163">
        <f>Q17+10+4</f>
        <v>45482</v>
      </c>
      <c r="S17" s="163">
        <f>R17+7+2</f>
        <v>45491</v>
      </c>
      <c r="T17" s="59">
        <f>S17+3+2</f>
        <v>45496</v>
      </c>
      <c r="U17" s="58">
        <f>T17+5+2</f>
        <v>45503</v>
      </c>
      <c r="V17" s="163">
        <f>U17+7+2</f>
        <v>45512</v>
      </c>
      <c r="W17" s="163"/>
      <c r="X17" s="163">
        <f>V17+9+4</f>
        <v>45525</v>
      </c>
      <c r="Y17" s="163">
        <f>X17+5+2</f>
        <v>45532</v>
      </c>
      <c r="Z17" s="163">
        <f>Y17+4+2</f>
        <v>45538</v>
      </c>
      <c r="AA17" s="59">
        <f>Z17+5+2</f>
        <v>45545</v>
      </c>
      <c r="AB17" s="29">
        <f>AA17+4+2</f>
        <v>45551</v>
      </c>
      <c r="AC17" s="30">
        <f>AB17+5+2</f>
        <v>45558</v>
      </c>
    </row>
    <row r="18" spans="1:29" ht="12.75" customHeight="1" x14ac:dyDescent="0.25">
      <c r="A18" s="437"/>
      <c r="B18" s="430"/>
      <c r="C18" s="404"/>
      <c r="D18" s="292"/>
      <c r="E18" s="268"/>
      <c r="F18" s="276"/>
      <c r="G18" s="464"/>
      <c r="H18" s="222" t="s">
        <v>43</v>
      </c>
      <c r="I18" s="31"/>
      <c r="J18" s="22"/>
      <c r="K18" s="22"/>
      <c r="L18" s="22"/>
      <c r="M18" s="23"/>
      <c r="N18" s="91"/>
      <c r="O18" s="22"/>
      <c r="P18" s="22"/>
      <c r="Q18" s="22"/>
      <c r="R18" s="22"/>
      <c r="S18" s="22"/>
      <c r="T18" s="23"/>
      <c r="U18" s="91"/>
      <c r="V18" s="22"/>
      <c r="W18" s="22"/>
      <c r="X18" s="22"/>
      <c r="Y18" s="22"/>
      <c r="Z18" s="22"/>
      <c r="AA18" s="23"/>
      <c r="AB18" s="21"/>
      <c r="AC18" s="172"/>
    </row>
    <row r="19" spans="1:29" ht="19.5" customHeight="1" x14ac:dyDescent="0.25">
      <c r="A19" s="463">
        <v>3</v>
      </c>
      <c r="B19" s="429" t="s">
        <v>181</v>
      </c>
      <c r="C19" s="381"/>
      <c r="D19" s="359">
        <v>2321400</v>
      </c>
      <c r="E19" s="298" t="s">
        <v>41</v>
      </c>
      <c r="F19" s="420">
        <v>3</v>
      </c>
      <c r="G19" s="416" t="s">
        <v>53</v>
      </c>
      <c r="H19" s="111" t="s">
        <v>42</v>
      </c>
      <c r="I19" s="19">
        <v>45327</v>
      </c>
      <c r="J19" s="210">
        <f>I19+7+2</f>
        <v>45336</v>
      </c>
      <c r="K19" s="210">
        <f>J19+14+6</f>
        <v>45356</v>
      </c>
      <c r="L19" s="210">
        <f>K19+10+4</f>
        <v>45370</v>
      </c>
      <c r="M19" s="59">
        <f>L19+7+2</f>
        <v>45379</v>
      </c>
      <c r="N19" s="188">
        <f>M19+3+2</f>
        <v>45384</v>
      </c>
      <c r="O19" s="210">
        <f>N19+45+14</f>
        <v>45443</v>
      </c>
      <c r="P19" s="210">
        <f>O19+10+4</f>
        <v>45457</v>
      </c>
      <c r="Q19" s="210">
        <f>P19+7+4</f>
        <v>45468</v>
      </c>
      <c r="R19" s="210">
        <f>Q19+10+4</f>
        <v>45482</v>
      </c>
      <c r="S19" s="210">
        <f>R19+7+2</f>
        <v>45491</v>
      </c>
      <c r="T19" s="59">
        <f>S19+3+2</f>
        <v>45496</v>
      </c>
      <c r="U19" s="58">
        <f>T19+5+2</f>
        <v>45503</v>
      </c>
      <c r="V19" s="210">
        <f>U19+7+2</f>
        <v>45512</v>
      </c>
      <c r="W19" s="210"/>
      <c r="X19" s="210">
        <f>V19+9+4</f>
        <v>45525</v>
      </c>
      <c r="Y19" s="210">
        <f>X19+5+2</f>
        <v>45532</v>
      </c>
      <c r="Z19" s="210">
        <f>Y19+4+2</f>
        <v>45538</v>
      </c>
      <c r="AA19" s="59">
        <f>Z19+5+2</f>
        <v>45545</v>
      </c>
      <c r="AB19" s="210">
        <f>AA19+4+2</f>
        <v>45551</v>
      </c>
      <c r="AC19" s="168">
        <f>AB19+5+2</f>
        <v>45558</v>
      </c>
    </row>
    <row r="20" spans="1:29" ht="14.25" customHeight="1" x14ac:dyDescent="0.25">
      <c r="A20" s="463"/>
      <c r="B20" s="430"/>
      <c r="C20" s="404"/>
      <c r="D20" s="267"/>
      <c r="E20" s="268"/>
      <c r="F20" s="421"/>
      <c r="G20" s="417"/>
      <c r="H20" s="222" t="s">
        <v>43</v>
      </c>
      <c r="I20" s="176"/>
      <c r="J20" s="94"/>
      <c r="K20" s="94"/>
      <c r="L20" s="94"/>
      <c r="M20" s="95"/>
      <c r="N20" s="91"/>
      <c r="O20" s="22"/>
      <c r="P20" s="22"/>
      <c r="Q20" s="22"/>
      <c r="R20" s="22"/>
      <c r="S20" s="22"/>
      <c r="T20" s="23"/>
      <c r="U20" s="91"/>
      <c r="V20" s="22"/>
      <c r="W20" s="22"/>
      <c r="X20" s="22"/>
      <c r="Y20" s="22"/>
      <c r="Z20" s="22"/>
      <c r="AA20" s="23"/>
      <c r="AB20" s="21"/>
      <c r="AC20" s="23"/>
    </row>
    <row r="21" spans="1:29" ht="15" customHeight="1" x14ac:dyDescent="0.25">
      <c r="A21" s="483">
        <v>4</v>
      </c>
      <c r="B21" s="429" t="s">
        <v>182</v>
      </c>
      <c r="C21" s="403"/>
      <c r="D21" s="359">
        <v>2321400</v>
      </c>
      <c r="E21" s="298" t="s">
        <v>41</v>
      </c>
      <c r="F21" s="420">
        <v>4</v>
      </c>
      <c r="G21" s="416" t="s">
        <v>53</v>
      </c>
      <c r="H21" s="111" t="s">
        <v>42</v>
      </c>
      <c r="I21" s="19">
        <v>45329</v>
      </c>
      <c r="J21" s="20">
        <f>I21+7+2</f>
        <v>45338</v>
      </c>
      <c r="K21" s="20">
        <f>J21+14+6</f>
        <v>45358</v>
      </c>
      <c r="L21" s="20">
        <f>K21+10+4</f>
        <v>45372</v>
      </c>
      <c r="M21" s="27">
        <f>L21+7+2</f>
        <v>45381</v>
      </c>
      <c r="N21" s="19">
        <f>M21+3+2</f>
        <v>45386</v>
      </c>
      <c r="O21" s="163">
        <f>N21+45+14</f>
        <v>45445</v>
      </c>
      <c r="P21" s="163">
        <f>O21+10+4</f>
        <v>45459</v>
      </c>
      <c r="Q21" s="163">
        <f>P21+7+4</f>
        <v>45470</v>
      </c>
      <c r="R21" s="163">
        <f>Q21+10+4</f>
        <v>45484</v>
      </c>
      <c r="S21" s="163">
        <f>R21+7+2</f>
        <v>45493</v>
      </c>
      <c r="T21" s="59">
        <f>S21+3+2</f>
        <v>45498</v>
      </c>
      <c r="U21" s="58">
        <f>T21+5+2</f>
        <v>45505</v>
      </c>
      <c r="V21" s="163">
        <f>U21+7+2</f>
        <v>45514</v>
      </c>
      <c r="W21" s="163"/>
      <c r="X21" s="163">
        <f>V21+9+4</f>
        <v>45527</v>
      </c>
      <c r="Y21" s="163">
        <f>X21+5+2</f>
        <v>45534</v>
      </c>
      <c r="Z21" s="163">
        <f>Y21+4+2</f>
        <v>45540</v>
      </c>
      <c r="AA21" s="59">
        <f>Z21+5+2</f>
        <v>45547</v>
      </c>
      <c r="AB21" s="210">
        <f>AA21+4+2</f>
        <v>45553</v>
      </c>
      <c r="AC21" s="59">
        <f>AB21+5+2</f>
        <v>45560</v>
      </c>
    </row>
    <row r="22" spans="1:29" ht="13.5" customHeight="1" x14ac:dyDescent="0.25">
      <c r="A22" s="483"/>
      <c r="B22" s="430"/>
      <c r="C22" s="404"/>
      <c r="D22" s="267"/>
      <c r="E22" s="268"/>
      <c r="F22" s="421"/>
      <c r="G22" s="417"/>
      <c r="H22" s="222" t="s">
        <v>43</v>
      </c>
      <c r="I22" s="31"/>
      <c r="J22" s="22"/>
      <c r="K22" s="22"/>
      <c r="L22" s="22"/>
      <c r="M22" s="32"/>
      <c r="N22" s="21"/>
      <c r="O22" s="22"/>
      <c r="P22" s="22"/>
      <c r="Q22" s="22"/>
      <c r="R22" s="22"/>
      <c r="S22" s="22"/>
      <c r="T22" s="23"/>
      <c r="U22" s="91"/>
      <c r="V22" s="22"/>
      <c r="W22" s="22"/>
      <c r="X22" s="22"/>
      <c r="Y22" s="22"/>
      <c r="Z22" s="22"/>
      <c r="AA22" s="23"/>
      <c r="AB22" s="21"/>
      <c r="AC22" s="172"/>
    </row>
    <row r="23" spans="1:29" ht="34.5" customHeight="1" x14ac:dyDescent="0.25">
      <c r="A23" s="303">
        <v>5</v>
      </c>
      <c r="B23" s="429" t="s">
        <v>208</v>
      </c>
      <c r="C23" s="408"/>
      <c r="D23" s="267">
        <v>2321400</v>
      </c>
      <c r="E23" s="268" t="s">
        <v>41</v>
      </c>
      <c r="F23" s="420">
        <v>5</v>
      </c>
      <c r="G23" s="416" t="s">
        <v>53</v>
      </c>
      <c r="H23" s="218" t="s">
        <v>42</v>
      </c>
      <c r="I23" s="19">
        <v>45329</v>
      </c>
      <c r="J23" s="199">
        <f>I23+7+2</f>
        <v>45338</v>
      </c>
      <c r="K23" s="199">
        <f>J23+14+6</f>
        <v>45358</v>
      </c>
      <c r="L23" s="199">
        <f>K23+10+4</f>
        <v>45372</v>
      </c>
      <c r="M23" s="219">
        <f>L23+7+2</f>
        <v>45381</v>
      </c>
      <c r="N23" s="170">
        <f>M23+3+2</f>
        <v>45386</v>
      </c>
      <c r="O23" s="199">
        <f>N23+45+14</f>
        <v>45445</v>
      </c>
      <c r="P23" s="199">
        <f>O23+10+4</f>
        <v>45459</v>
      </c>
      <c r="Q23" s="199">
        <f>P23+7+4</f>
        <v>45470</v>
      </c>
      <c r="R23" s="199">
        <f>Q23+10+4</f>
        <v>45484</v>
      </c>
      <c r="S23" s="199">
        <f>R23+7+2</f>
        <v>45493</v>
      </c>
      <c r="T23" s="168">
        <f>S23+3+2</f>
        <v>45498</v>
      </c>
      <c r="U23" s="188">
        <f>T23+5+2</f>
        <v>45505</v>
      </c>
      <c r="V23" s="163">
        <f>U23+7+2</f>
        <v>45514</v>
      </c>
      <c r="W23" s="163"/>
      <c r="X23" s="163">
        <f>V23+9+4</f>
        <v>45527</v>
      </c>
      <c r="Y23" s="163">
        <f>X23+5+2</f>
        <v>45534</v>
      </c>
      <c r="Z23" s="163">
        <f>Y23+4+2</f>
        <v>45540</v>
      </c>
      <c r="AA23" s="59">
        <f>Z23+5+2</f>
        <v>45547</v>
      </c>
      <c r="AB23" s="210">
        <f>AA23+4+2</f>
        <v>45553</v>
      </c>
      <c r="AC23" s="168">
        <f>AB23+5+2</f>
        <v>45560</v>
      </c>
    </row>
    <row r="24" spans="1:29" ht="27" customHeight="1" x14ac:dyDescent="0.25">
      <c r="A24" s="304"/>
      <c r="B24" s="430"/>
      <c r="C24" s="409"/>
      <c r="D24" s="267"/>
      <c r="E24" s="268"/>
      <c r="F24" s="421"/>
      <c r="G24" s="417"/>
      <c r="H24" s="221" t="s">
        <v>43</v>
      </c>
      <c r="I24" s="207"/>
      <c r="J24" s="22"/>
      <c r="K24" s="22"/>
      <c r="L24" s="22"/>
      <c r="M24" s="23"/>
      <c r="N24" s="91"/>
      <c r="O24" s="22"/>
      <c r="P24" s="22"/>
      <c r="Q24" s="22"/>
      <c r="R24" s="22"/>
      <c r="S24" s="22"/>
      <c r="T24" s="23"/>
      <c r="U24" s="91"/>
      <c r="V24" s="91"/>
      <c r="W24" s="22"/>
      <c r="X24" s="22"/>
      <c r="Y24" s="22"/>
      <c r="Z24" s="22"/>
      <c r="AA24" s="23"/>
      <c r="AB24" s="21"/>
      <c r="AC24" s="23"/>
    </row>
    <row r="25" spans="1:29" ht="31.5" customHeight="1" x14ac:dyDescent="0.25">
      <c r="A25" s="262">
        <v>6</v>
      </c>
      <c r="B25" s="429" t="s">
        <v>209</v>
      </c>
      <c r="C25" s="408"/>
      <c r="D25" s="267">
        <v>2321400</v>
      </c>
      <c r="E25" s="268" t="s">
        <v>41</v>
      </c>
      <c r="F25" s="420">
        <v>6</v>
      </c>
      <c r="G25" s="416" t="s">
        <v>53</v>
      </c>
      <c r="H25" s="220" t="s">
        <v>42</v>
      </c>
      <c r="I25" s="19">
        <v>45329</v>
      </c>
      <c r="J25" s="199">
        <f>I25+7+2</f>
        <v>45338</v>
      </c>
      <c r="K25" s="199">
        <f>J25+14+6</f>
        <v>45358</v>
      </c>
      <c r="L25" s="199">
        <f>K25+10+4</f>
        <v>45372</v>
      </c>
      <c r="M25" s="219">
        <f>L25+7+2</f>
        <v>45381</v>
      </c>
      <c r="N25" s="19">
        <f>M25+3+2</f>
        <v>45386</v>
      </c>
      <c r="O25" s="252">
        <f>N25+45+14</f>
        <v>45445</v>
      </c>
      <c r="P25" s="252">
        <f>O25+10+4</f>
        <v>45459</v>
      </c>
      <c r="Q25" s="252">
        <f>P25+7+4</f>
        <v>45470</v>
      </c>
      <c r="R25" s="252">
        <f>Q25+10+4</f>
        <v>45484</v>
      </c>
      <c r="S25" s="252">
        <f>R25+7+2</f>
        <v>45493</v>
      </c>
      <c r="T25" s="59">
        <f>S25+3+2</f>
        <v>45498</v>
      </c>
      <c r="U25" s="58">
        <f>T25+5+2</f>
        <v>45505</v>
      </c>
      <c r="V25" s="252">
        <f>U25+7+2</f>
        <v>45514</v>
      </c>
      <c r="W25" s="252"/>
      <c r="X25" s="252">
        <f>V25+9+4</f>
        <v>45527</v>
      </c>
      <c r="Y25" s="252">
        <f>X25+5+2</f>
        <v>45534</v>
      </c>
      <c r="Z25" s="252">
        <f>Y25+4+2</f>
        <v>45540</v>
      </c>
      <c r="AA25" s="168">
        <f>Z25+5+2</f>
        <v>45547</v>
      </c>
      <c r="AB25" s="58">
        <f>AA25+4+2</f>
        <v>45553</v>
      </c>
      <c r="AC25" s="168">
        <f>AB25+5+2</f>
        <v>45560</v>
      </c>
    </row>
    <row r="26" spans="1:29" ht="21.75" customHeight="1" x14ac:dyDescent="0.25">
      <c r="A26" s="263"/>
      <c r="B26" s="430"/>
      <c r="C26" s="409"/>
      <c r="D26" s="267"/>
      <c r="E26" s="268"/>
      <c r="F26" s="421"/>
      <c r="G26" s="417"/>
      <c r="H26" s="221" t="s">
        <v>43</v>
      </c>
      <c r="I26" s="257"/>
      <c r="J26" s="22"/>
      <c r="K26" s="22"/>
      <c r="L26" s="22"/>
      <c r="M26" s="23"/>
      <c r="N26" s="91"/>
      <c r="O26" s="22"/>
      <c r="P26" s="22"/>
      <c r="Q26" s="22"/>
      <c r="R26" s="22"/>
      <c r="S26" s="22"/>
      <c r="T26" s="23"/>
      <c r="U26" s="91"/>
      <c r="V26" s="93"/>
      <c r="W26" s="94"/>
      <c r="X26" s="94"/>
      <c r="Y26" s="94"/>
      <c r="Z26" s="94"/>
      <c r="AA26" s="23"/>
      <c r="AB26" s="93"/>
      <c r="AC26" s="23"/>
    </row>
    <row r="27" spans="1:29" ht="26.25" customHeight="1" x14ac:dyDescent="0.25">
      <c r="A27" s="262">
        <v>7</v>
      </c>
      <c r="B27" s="429" t="s">
        <v>210</v>
      </c>
      <c r="C27" s="408"/>
      <c r="D27" s="267">
        <v>2321400</v>
      </c>
      <c r="E27" s="268" t="s">
        <v>41</v>
      </c>
      <c r="F27" s="420">
        <v>7</v>
      </c>
      <c r="G27" s="416" t="s">
        <v>53</v>
      </c>
      <c r="H27" s="220" t="s">
        <v>42</v>
      </c>
      <c r="I27" s="19">
        <v>45334</v>
      </c>
      <c r="J27" s="199">
        <f>I27+7+2</f>
        <v>45343</v>
      </c>
      <c r="K27" s="199">
        <f>J27+14+6</f>
        <v>45363</v>
      </c>
      <c r="L27" s="199">
        <f>K27+10+4</f>
        <v>45377</v>
      </c>
      <c r="M27" s="219">
        <f>L27+7+2</f>
        <v>45386</v>
      </c>
      <c r="N27" s="19">
        <f>M27+3+2</f>
        <v>45391</v>
      </c>
      <c r="O27" s="252">
        <f>N27+45+14</f>
        <v>45450</v>
      </c>
      <c r="P27" s="252">
        <f>O27+10+4</f>
        <v>45464</v>
      </c>
      <c r="Q27" s="252">
        <f>P27+7+4</f>
        <v>45475</v>
      </c>
      <c r="R27" s="252">
        <f>Q27+10+4</f>
        <v>45489</v>
      </c>
      <c r="S27" s="252">
        <f>R27+7+2</f>
        <v>45498</v>
      </c>
      <c r="T27" s="59">
        <f>S27+3+2</f>
        <v>45503</v>
      </c>
      <c r="U27" s="58">
        <f>T27+5+2</f>
        <v>45510</v>
      </c>
      <c r="V27" s="252">
        <f>U27+7+2</f>
        <v>45519</v>
      </c>
      <c r="W27" s="252"/>
      <c r="X27" s="252">
        <f>V27+9+4</f>
        <v>45532</v>
      </c>
      <c r="Y27" s="252">
        <f>X27+5+2</f>
        <v>45539</v>
      </c>
      <c r="Z27" s="252">
        <f>Y27+4+2</f>
        <v>45545</v>
      </c>
      <c r="AA27" s="168">
        <f>Z27+5+2</f>
        <v>45552</v>
      </c>
      <c r="AB27" s="58">
        <f>AA27+4+2</f>
        <v>45558</v>
      </c>
      <c r="AC27" s="168">
        <f>AB27+5+2</f>
        <v>45565</v>
      </c>
    </row>
    <row r="28" spans="1:29" ht="57.75" customHeight="1" x14ac:dyDescent="0.25">
      <c r="A28" s="263"/>
      <c r="B28" s="430"/>
      <c r="C28" s="409"/>
      <c r="D28" s="267"/>
      <c r="E28" s="268"/>
      <c r="F28" s="421"/>
      <c r="G28" s="417"/>
      <c r="H28" s="221" t="s">
        <v>43</v>
      </c>
      <c r="I28" s="257"/>
      <c r="J28" s="22"/>
      <c r="K28" s="22"/>
      <c r="L28" s="22"/>
      <c r="M28" s="23"/>
      <c r="N28" s="91"/>
      <c r="O28" s="22"/>
      <c r="P28" s="22"/>
      <c r="Q28" s="22"/>
      <c r="R28" s="22"/>
      <c r="S28" s="22"/>
      <c r="T28" s="23"/>
      <c r="U28" s="91"/>
      <c r="V28" s="93"/>
      <c r="W28" s="94"/>
      <c r="X28" s="94"/>
      <c r="Y28" s="94"/>
      <c r="Z28" s="94"/>
      <c r="AA28" s="23"/>
      <c r="AB28" s="93"/>
      <c r="AC28" s="23"/>
    </row>
    <row r="29" spans="1:29" ht="33" customHeight="1" x14ac:dyDescent="0.25">
      <c r="A29" s="262">
        <v>8</v>
      </c>
      <c r="B29" s="429" t="s">
        <v>211</v>
      </c>
      <c r="C29" s="408"/>
      <c r="D29" s="267">
        <v>2321400</v>
      </c>
      <c r="E29" s="268" t="s">
        <v>41</v>
      </c>
      <c r="F29" s="420">
        <v>8</v>
      </c>
      <c r="G29" s="416" t="s">
        <v>53</v>
      </c>
      <c r="H29" s="220" t="s">
        <v>42</v>
      </c>
      <c r="I29" s="19">
        <v>45334</v>
      </c>
      <c r="J29" s="199">
        <f>I29+7+2</f>
        <v>45343</v>
      </c>
      <c r="K29" s="199">
        <f>J29+14+6</f>
        <v>45363</v>
      </c>
      <c r="L29" s="199">
        <f>K29+10+4</f>
        <v>45377</v>
      </c>
      <c r="M29" s="219">
        <f>L29+7+2</f>
        <v>45386</v>
      </c>
      <c r="N29" s="19">
        <f>M29+3+2</f>
        <v>45391</v>
      </c>
      <c r="O29" s="252">
        <f>N29+45+14</f>
        <v>45450</v>
      </c>
      <c r="P29" s="252">
        <f>O29+10+4</f>
        <v>45464</v>
      </c>
      <c r="Q29" s="252">
        <f>P29+7+4</f>
        <v>45475</v>
      </c>
      <c r="R29" s="252">
        <f>Q29+10+4</f>
        <v>45489</v>
      </c>
      <c r="S29" s="252">
        <f>R29+7+2</f>
        <v>45498</v>
      </c>
      <c r="T29" s="59">
        <f>S29+3+2</f>
        <v>45503</v>
      </c>
      <c r="U29" s="58">
        <f>T29+5+2</f>
        <v>45510</v>
      </c>
      <c r="V29" s="252">
        <f>U29+7+2</f>
        <v>45519</v>
      </c>
      <c r="W29" s="252"/>
      <c r="X29" s="252">
        <f>V29+9+4</f>
        <v>45532</v>
      </c>
      <c r="Y29" s="252">
        <f>X29+5+2</f>
        <v>45539</v>
      </c>
      <c r="Z29" s="252">
        <f>Y29+4+2</f>
        <v>45545</v>
      </c>
      <c r="AA29" s="168">
        <f>Z29+5+2</f>
        <v>45552</v>
      </c>
      <c r="AB29" s="58">
        <f>AA29+4+2</f>
        <v>45558</v>
      </c>
      <c r="AC29" s="168">
        <f>AB29+5+2</f>
        <v>45565</v>
      </c>
    </row>
    <row r="30" spans="1:29" ht="59.25" customHeight="1" x14ac:dyDescent="0.25">
      <c r="A30" s="263"/>
      <c r="B30" s="430"/>
      <c r="C30" s="409"/>
      <c r="D30" s="267"/>
      <c r="E30" s="268"/>
      <c r="F30" s="421"/>
      <c r="G30" s="417"/>
      <c r="H30" s="221" t="s">
        <v>43</v>
      </c>
      <c r="I30" s="257"/>
      <c r="J30" s="22"/>
      <c r="K30" s="22"/>
      <c r="L30" s="22"/>
      <c r="M30" s="23"/>
      <c r="N30" s="91"/>
      <c r="O30" s="22"/>
      <c r="P30" s="22"/>
      <c r="Q30" s="22"/>
      <c r="R30" s="22"/>
      <c r="S30" s="22"/>
      <c r="T30" s="23"/>
      <c r="U30" s="91"/>
      <c r="V30" s="93"/>
      <c r="W30" s="94"/>
      <c r="X30" s="94"/>
      <c r="Y30" s="94"/>
      <c r="Z30" s="94"/>
      <c r="AA30" s="23"/>
      <c r="AB30" s="93"/>
      <c r="AC30" s="23"/>
    </row>
    <row r="31" spans="1:29" ht="27.75" customHeight="1" x14ac:dyDescent="0.25">
      <c r="A31" s="262">
        <v>9</v>
      </c>
      <c r="B31" s="429" t="s">
        <v>212</v>
      </c>
      <c r="C31" s="408"/>
      <c r="D31" s="267">
        <v>2321400</v>
      </c>
      <c r="E31" s="268" t="s">
        <v>41</v>
      </c>
      <c r="F31" s="420">
        <v>9</v>
      </c>
      <c r="G31" s="416" t="s">
        <v>53</v>
      </c>
      <c r="H31" s="220" t="s">
        <v>42</v>
      </c>
      <c r="I31" s="19">
        <v>45334</v>
      </c>
      <c r="J31" s="199">
        <f>I31+7+2</f>
        <v>45343</v>
      </c>
      <c r="K31" s="199">
        <f>J31+14+6</f>
        <v>45363</v>
      </c>
      <c r="L31" s="199">
        <f>K31+10+4</f>
        <v>45377</v>
      </c>
      <c r="M31" s="219">
        <f>L31+7+2</f>
        <v>45386</v>
      </c>
      <c r="N31" s="19">
        <f>M31+3+2</f>
        <v>45391</v>
      </c>
      <c r="O31" s="252">
        <f>N31+45+14</f>
        <v>45450</v>
      </c>
      <c r="P31" s="252">
        <f>O31+10+4</f>
        <v>45464</v>
      </c>
      <c r="Q31" s="252">
        <f>P31+7+4</f>
        <v>45475</v>
      </c>
      <c r="R31" s="252">
        <f>Q31+10+4</f>
        <v>45489</v>
      </c>
      <c r="S31" s="252">
        <f>R31+7+2</f>
        <v>45498</v>
      </c>
      <c r="T31" s="59">
        <f>S31+3+2</f>
        <v>45503</v>
      </c>
      <c r="U31" s="58">
        <f>T31+5+2</f>
        <v>45510</v>
      </c>
      <c r="V31" s="252">
        <f>U31+7+2</f>
        <v>45519</v>
      </c>
      <c r="W31" s="252"/>
      <c r="X31" s="252">
        <f>V31+9+4</f>
        <v>45532</v>
      </c>
      <c r="Y31" s="252">
        <f>X31+5+2</f>
        <v>45539</v>
      </c>
      <c r="Z31" s="252">
        <f>Y31+4+2</f>
        <v>45545</v>
      </c>
      <c r="AA31" s="168">
        <f>Z31+5+2</f>
        <v>45552</v>
      </c>
      <c r="AB31" s="58">
        <f>AA31+4+2</f>
        <v>45558</v>
      </c>
      <c r="AC31" s="168">
        <f>AB31+5+2</f>
        <v>45565</v>
      </c>
    </row>
    <row r="32" spans="1:29" ht="30" customHeight="1" x14ac:dyDescent="0.25">
      <c r="A32" s="263"/>
      <c r="B32" s="430"/>
      <c r="C32" s="409"/>
      <c r="D32" s="267"/>
      <c r="E32" s="268"/>
      <c r="F32" s="421"/>
      <c r="G32" s="417"/>
      <c r="H32" s="221" t="s">
        <v>43</v>
      </c>
      <c r="I32" s="257"/>
      <c r="J32" s="22"/>
      <c r="K32" s="22"/>
      <c r="L32" s="22"/>
      <c r="M32" s="23"/>
      <c r="N32" s="91"/>
      <c r="O32" s="22"/>
      <c r="P32" s="22"/>
      <c r="Q32" s="22"/>
      <c r="R32" s="22"/>
      <c r="S32" s="22"/>
      <c r="T32" s="23"/>
      <c r="U32" s="91"/>
      <c r="V32" s="93"/>
      <c r="W32" s="94"/>
      <c r="X32" s="94"/>
      <c r="Y32" s="94"/>
      <c r="Z32" s="94"/>
      <c r="AA32" s="23"/>
      <c r="AB32" s="93"/>
      <c r="AC32" s="23"/>
    </row>
    <row r="33" spans="1:31" ht="12.75" customHeight="1" x14ac:dyDescent="0.25">
      <c r="A33" s="262">
        <v>10</v>
      </c>
      <c r="B33" s="429" t="s">
        <v>213</v>
      </c>
      <c r="C33" s="408"/>
      <c r="D33" s="267">
        <v>2321400</v>
      </c>
      <c r="E33" s="268" t="s">
        <v>41</v>
      </c>
      <c r="F33" s="420">
        <v>10</v>
      </c>
      <c r="G33" s="416" t="s">
        <v>53</v>
      </c>
      <c r="H33" s="220" t="s">
        <v>42</v>
      </c>
      <c r="I33" s="19">
        <v>45336</v>
      </c>
      <c r="J33" s="199">
        <f>I33+7+2</f>
        <v>45345</v>
      </c>
      <c r="K33" s="199">
        <f>J33+14+6</f>
        <v>45365</v>
      </c>
      <c r="L33" s="199">
        <f>K33+10+4</f>
        <v>45379</v>
      </c>
      <c r="M33" s="219">
        <f>L33+7+2</f>
        <v>45388</v>
      </c>
      <c r="N33" s="19">
        <f>M33+3+2</f>
        <v>45393</v>
      </c>
      <c r="O33" s="252">
        <f>N33+45+14</f>
        <v>45452</v>
      </c>
      <c r="P33" s="252">
        <f>O33+10+4</f>
        <v>45466</v>
      </c>
      <c r="Q33" s="252">
        <f>P33+7+4</f>
        <v>45477</v>
      </c>
      <c r="R33" s="252">
        <f>Q33+10+4</f>
        <v>45491</v>
      </c>
      <c r="S33" s="252">
        <f>R33+7+2</f>
        <v>45500</v>
      </c>
      <c r="T33" s="59">
        <f>S33+3+2</f>
        <v>45505</v>
      </c>
      <c r="U33" s="58">
        <f>T33+5+2</f>
        <v>45512</v>
      </c>
      <c r="V33" s="252">
        <f>U33+7+2</f>
        <v>45521</v>
      </c>
      <c r="W33" s="252"/>
      <c r="X33" s="252">
        <f>V33+9+4</f>
        <v>45534</v>
      </c>
      <c r="Y33" s="252">
        <f>X33+5+2</f>
        <v>45541</v>
      </c>
      <c r="Z33" s="252">
        <f>Y33+4+2</f>
        <v>45547</v>
      </c>
      <c r="AA33" s="168">
        <f>Z33+5+2</f>
        <v>45554</v>
      </c>
      <c r="AB33" s="58">
        <f>AA33+4+2</f>
        <v>45560</v>
      </c>
      <c r="AC33" s="168">
        <f>AB33+5+2</f>
        <v>45567</v>
      </c>
    </row>
    <row r="34" spans="1:31" ht="30.75" customHeight="1" x14ac:dyDescent="0.25">
      <c r="A34" s="272"/>
      <c r="B34" s="430"/>
      <c r="C34" s="409"/>
      <c r="D34" s="267"/>
      <c r="E34" s="268"/>
      <c r="F34" s="421"/>
      <c r="G34" s="417"/>
      <c r="H34" s="221" t="s">
        <v>43</v>
      </c>
      <c r="I34" s="257"/>
      <c r="J34" s="22"/>
      <c r="K34" s="22"/>
      <c r="L34" s="22"/>
      <c r="M34" s="23"/>
      <c r="N34" s="91"/>
      <c r="O34" s="22"/>
      <c r="P34" s="22"/>
      <c r="Q34" s="22"/>
      <c r="R34" s="22"/>
      <c r="S34" s="22"/>
      <c r="T34" s="23"/>
      <c r="U34" s="91"/>
      <c r="V34" s="93"/>
      <c r="W34" s="94"/>
      <c r="X34" s="94"/>
      <c r="Y34" s="94"/>
      <c r="Z34" s="94"/>
      <c r="AA34" s="23"/>
      <c r="AB34" s="93"/>
      <c r="AC34" s="23"/>
    </row>
    <row r="35" spans="1:31" ht="18.75" customHeight="1" x14ac:dyDescent="0.25">
      <c r="A35" s="437">
        <v>11</v>
      </c>
      <c r="B35" s="429" t="s">
        <v>214</v>
      </c>
      <c r="C35" s="409"/>
      <c r="D35" s="359">
        <v>2321400</v>
      </c>
      <c r="E35" s="298" t="s">
        <v>41</v>
      </c>
      <c r="F35" s="420">
        <v>11</v>
      </c>
      <c r="G35" s="416" t="s">
        <v>53</v>
      </c>
      <c r="H35" s="57" t="s">
        <v>42</v>
      </c>
      <c r="I35" s="19">
        <v>45336</v>
      </c>
      <c r="J35" s="199">
        <f>I35+7+2</f>
        <v>45345</v>
      </c>
      <c r="K35" s="199">
        <f>J35+14+6</f>
        <v>45365</v>
      </c>
      <c r="L35" s="199">
        <f>K35+10+4</f>
        <v>45379</v>
      </c>
      <c r="M35" s="168">
        <f>L35+7+2</f>
        <v>45388</v>
      </c>
      <c r="N35" s="188">
        <f>M35+3+2</f>
        <v>45393</v>
      </c>
      <c r="O35" s="199">
        <f>N35+45+14</f>
        <v>45452</v>
      </c>
      <c r="P35" s="199">
        <f>O35+10+4</f>
        <v>45466</v>
      </c>
      <c r="Q35" s="199">
        <f>P35+7+4</f>
        <v>45477</v>
      </c>
      <c r="R35" s="199">
        <f>Q35+10+4</f>
        <v>45491</v>
      </c>
      <c r="S35" s="199">
        <f>R35+7+2</f>
        <v>45500</v>
      </c>
      <c r="T35" s="168">
        <f>S35+3+2</f>
        <v>45505</v>
      </c>
      <c r="U35" s="188">
        <f>T35+5+2</f>
        <v>45512</v>
      </c>
      <c r="V35" s="210">
        <f>U35+7+2</f>
        <v>45521</v>
      </c>
      <c r="W35" s="210"/>
      <c r="X35" s="210">
        <f>V35+9+4</f>
        <v>45534</v>
      </c>
      <c r="Y35" s="210">
        <f>X35+5+2</f>
        <v>45541</v>
      </c>
      <c r="Z35" s="210">
        <f>Y35+4+2</f>
        <v>45547</v>
      </c>
      <c r="AA35" s="168">
        <f>Z35+5+2</f>
        <v>45554</v>
      </c>
      <c r="AB35" s="58">
        <f>AA35+4+2</f>
        <v>45560</v>
      </c>
      <c r="AC35" s="168">
        <f>AB35+5+2</f>
        <v>45567</v>
      </c>
    </row>
    <row r="36" spans="1:31" ht="37.5" customHeight="1" x14ac:dyDescent="0.25">
      <c r="A36" s="438"/>
      <c r="B36" s="430"/>
      <c r="C36" s="435"/>
      <c r="D36" s="267"/>
      <c r="E36" s="268"/>
      <c r="F36" s="436"/>
      <c r="G36" s="417"/>
      <c r="H36" s="221" t="s">
        <v>43</v>
      </c>
      <c r="I36" s="207"/>
      <c r="J36" s="22"/>
      <c r="K36" s="22"/>
      <c r="L36" s="22"/>
      <c r="M36" s="23"/>
      <c r="N36" s="91"/>
      <c r="O36" s="22"/>
      <c r="P36" s="22"/>
      <c r="Q36" s="22"/>
      <c r="R36" s="22"/>
      <c r="S36" s="22"/>
      <c r="T36" s="32"/>
      <c r="U36" s="21"/>
      <c r="V36" s="91"/>
      <c r="W36" s="22"/>
      <c r="X36" s="22"/>
      <c r="Y36" s="22"/>
      <c r="Z36" s="186"/>
      <c r="AA36" s="172"/>
      <c r="AB36" s="91"/>
      <c r="AC36" s="23"/>
    </row>
    <row r="37" spans="1:31" ht="18.75" customHeight="1" x14ac:dyDescent="0.25">
      <c r="A37" s="437">
        <v>12</v>
      </c>
      <c r="B37" s="429" t="s">
        <v>215</v>
      </c>
      <c r="C37" s="408"/>
      <c r="D37" s="359">
        <v>2321400</v>
      </c>
      <c r="E37" s="298" t="s">
        <v>41</v>
      </c>
      <c r="F37" s="420">
        <v>12</v>
      </c>
      <c r="G37" s="416" t="s">
        <v>53</v>
      </c>
      <c r="H37" s="57" t="s">
        <v>42</v>
      </c>
      <c r="I37" s="19">
        <v>45336</v>
      </c>
      <c r="J37" s="199">
        <f>I37+7+2</f>
        <v>45345</v>
      </c>
      <c r="K37" s="199">
        <f>J37+14+6</f>
        <v>45365</v>
      </c>
      <c r="L37" s="199">
        <f>K37+10+4</f>
        <v>45379</v>
      </c>
      <c r="M37" s="219">
        <f>L37+7+2</f>
        <v>45388</v>
      </c>
      <c r="N37" s="170">
        <f>M37+3+2</f>
        <v>45393</v>
      </c>
      <c r="O37" s="199">
        <f>N37+45+14</f>
        <v>45452</v>
      </c>
      <c r="P37" s="199">
        <f>O37+10+4</f>
        <v>45466</v>
      </c>
      <c r="Q37" s="199">
        <f>P37+7+4</f>
        <v>45477</v>
      </c>
      <c r="R37" s="199">
        <f>Q37+10+4</f>
        <v>45491</v>
      </c>
      <c r="S37" s="199">
        <f>R37+7+2</f>
        <v>45500</v>
      </c>
      <c r="T37" s="168">
        <f>S37+3+2</f>
        <v>45505</v>
      </c>
      <c r="U37" s="188">
        <f>T37+5+2</f>
        <v>45512</v>
      </c>
      <c r="V37" s="236">
        <f>U37+7+2</f>
        <v>45521</v>
      </c>
      <c r="W37" s="177"/>
      <c r="X37" s="236">
        <f>V37+9+4</f>
        <v>45534</v>
      </c>
      <c r="Y37" s="236">
        <f>X37+5+2</f>
        <v>45541</v>
      </c>
      <c r="Z37" s="236">
        <f>Y37+4+2</f>
        <v>45547</v>
      </c>
      <c r="AA37" s="59">
        <f>Z37+5+2</f>
        <v>45554</v>
      </c>
      <c r="AB37" s="236">
        <f>AA37+4+2</f>
        <v>45560</v>
      </c>
      <c r="AC37" s="168">
        <f>AB37+5+2</f>
        <v>45567</v>
      </c>
    </row>
    <row r="38" spans="1:31" ht="26.25" customHeight="1" x14ac:dyDescent="0.25">
      <c r="A38" s="438"/>
      <c r="B38" s="430"/>
      <c r="C38" s="409"/>
      <c r="D38" s="267"/>
      <c r="E38" s="268"/>
      <c r="F38" s="421"/>
      <c r="G38" s="417"/>
      <c r="H38" s="221" t="s">
        <v>43</v>
      </c>
      <c r="I38" s="207"/>
      <c r="J38" s="22"/>
      <c r="K38" s="22"/>
      <c r="L38" s="22"/>
      <c r="M38" s="23"/>
      <c r="N38" s="91"/>
      <c r="O38" s="22"/>
      <c r="P38" s="22"/>
      <c r="Q38" s="22"/>
      <c r="R38" s="22"/>
      <c r="S38" s="22"/>
      <c r="T38" s="23"/>
      <c r="U38" s="91"/>
      <c r="V38" s="93"/>
      <c r="W38" s="94"/>
      <c r="X38" s="94"/>
      <c r="Y38" s="94"/>
      <c r="Z38" s="240"/>
      <c r="AA38" s="212"/>
      <c r="AB38" s="93"/>
      <c r="AC38" s="95"/>
    </row>
    <row r="39" spans="1:31" ht="18.75" customHeight="1" x14ac:dyDescent="0.25">
      <c r="A39" s="437">
        <v>13</v>
      </c>
      <c r="B39" s="429" t="s">
        <v>216</v>
      </c>
      <c r="C39" s="408"/>
      <c r="D39" s="359">
        <v>2321400</v>
      </c>
      <c r="E39" s="298" t="s">
        <v>41</v>
      </c>
      <c r="F39" s="420">
        <v>13</v>
      </c>
      <c r="G39" s="416" t="s">
        <v>53</v>
      </c>
      <c r="H39" s="57" t="s">
        <v>42</v>
      </c>
      <c r="I39" s="170">
        <v>45341</v>
      </c>
      <c r="J39" s="199">
        <f>I39+7+2</f>
        <v>45350</v>
      </c>
      <c r="K39" s="199">
        <f>J39+14+6</f>
        <v>45370</v>
      </c>
      <c r="L39" s="199">
        <f>K39+10+4</f>
        <v>45384</v>
      </c>
      <c r="M39" s="168">
        <f>L39+7+2</f>
        <v>45393</v>
      </c>
      <c r="N39" s="188">
        <f>M39+3+2</f>
        <v>45398</v>
      </c>
      <c r="O39" s="199">
        <f>N39+45+14</f>
        <v>45457</v>
      </c>
      <c r="P39" s="199">
        <f>O39+10+4</f>
        <v>45471</v>
      </c>
      <c r="Q39" s="199">
        <f>P39+7+4</f>
        <v>45482</v>
      </c>
      <c r="R39" s="199">
        <f>Q39+10+4</f>
        <v>45496</v>
      </c>
      <c r="S39" s="199">
        <f>R39+7+2</f>
        <v>45505</v>
      </c>
      <c r="T39" s="168">
        <f>S39+3+2</f>
        <v>45510</v>
      </c>
      <c r="U39" s="188">
        <f>T39+5+2</f>
        <v>45517</v>
      </c>
      <c r="V39" s="210">
        <f>U39+7+2</f>
        <v>45526</v>
      </c>
      <c r="W39" s="210"/>
      <c r="X39" s="210">
        <f>V39+9+4</f>
        <v>45539</v>
      </c>
      <c r="Y39" s="210">
        <f>X39+5+2</f>
        <v>45546</v>
      </c>
      <c r="Z39" s="210">
        <f>Y39+4+2</f>
        <v>45552</v>
      </c>
      <c r="AA39" s="59">
        <f>Z39+5+2</f>
        <v>45559</v>
      </c>
      <c r="AB39" s="58">
        <f>AA39+4+2</f>
        <v>45565</v>
      </c>
      <c r="AC39" s="59">
        <f>AB39+5+2</f>
        <v>45572</v>
      </c>
    </row>
    <row r="40" spans="1:31" ht="31.5" customHeight="1" x14ac:dyDescent="0.25">
      <c r="A40" s="438"/>
      <c r="B40" s="430"/>
      <c r="C40" s="409"/>
      <c r="D40" s="267"/>
      <c r="E40" s="268"/>
      <c r="F40" s="421"/>
      <c r="G40" s="417"/>
      <c r="H40" s="221" t="s">
        <v>43</v>
      </c>
      <c r="I40" s="207"/>
      <c r="J40" s="22"/>
      <c r="K40" s="22"/>
      <c r="L40" s="22"/>
      <c r="M40" s="23"/>
      <c r="N40" s="91"/>
      <c r="O40" s="22"/>
      <c r="P40" s="22"/>
      <c r="Q40" s="22"/>
      <c r="R40" s="22"/>
      <c r="S40" s="22"/>
      <c r="T40" s="23"/>
      <c r="U40" s="187"/>
      <c r="V40" s="22"/>
      <c r="W40" s="186"/>
      <c r="X40" s="22"/>
      <c r="Y40" s="22"/>
      <c r="Z40" s="22"/>
      <c r="AA40" s="23"/>
      <c r="AB40" s="91"/>
      <c r="AC40" s="23"/>
    </row>
    <row r="41" spans="1:31" ht="20.25" customHeight="1" x14ac:dyDescent="0.25">
      <c r="A41" s="427">
        <v>14</v>
      </c>
      <c r="B41" s="429" t="s">
        <v>217</v>
      </c>
      <c r="C41" s="408"/>
      <c r="D41" s="359">
        <v>2321400</v>
      </c>
      <c r="E41" s="298" t="s">
        <v>41</v>
      </c>
      <c r="F41" s="420">
        <v>14</v>
      </c>
      <c r="G41" s="416" t="s">
        <v>53</v>
      </c>
      <c r="H41" s="57" t="s">
        <v>42</v>
      </c>
      <c r="I41" s="170">
        <v>45341</v>
      </c>
      <c r="J41" s="199">
        <f>I41+7+2</f>
        <v>45350</v>
      </c>
      <c r="K41" s="199">
        <f>J41+14+6</f>
        <v>45370</v>
      </c>
      <c r="L41" s="199">
        <f>K41+10+4</f>
        <v>45384</v>
      </c>
      <c r="M41" s="168">
        <f>L41+7+2</f>
        <v>45393</v>
      </c>
      <c r="N41" s="188">
        <f>M41+3+2</f>
        <v>45398</v>
      </c>
      <c r="O41" s="199">
        <f>N41+45+14</f>
        <v>45457</v>
      </c>
      <c r="P41" s="199">
        <f>O41+10+4</f>
        <v>45471</v>
      </c>
      <c r="Q41" s="199">
        <f>P41+7+4</f>
        <v>45482</v>
      </c>
      <c r="R41" s="199">
        <f>Q41+10+4</f>
        <v>45496</v>
      </c>
      <c r="S41" s="199">
        <f>R41+7+2</f>
        <v>45505</v>
      </c>
      <c r="T41" s="168">
        <f>S41+3+2</f>
        <v>45510</v>
      </c>
      <c r="U41" s="188">
        <f>T41+5+2</f>
        <v>45517</v>
      </c>
      <c r="V41" s="236">
        <f>U41+7+2</f>
        <v>45526</v>
      </c>
      <c r="W41" s="199"/>
      <c r="X41" s="236">
        <f>V41+9+4</f>
        <v>45539</v>
      </c>
      <c r="Y41" s="236">
        <f>X41+5+2</f>
        <v>45546</v>
      </c>
      <c r="Z41" s="236">
        <f>Y41+4+2</f>
        <v>45552</v>
      </c>
      <c r="AA41" s="168">
        <f>Z41+5+2</f>
        <v>45559</v>
      </c>
      <c r="AB41" s="58">
        <f>AA41+4+2</f>
        <v>45565</v>
      </c>
      <c r="AC41" s="168">
        <f>AB41+5+2</f>
        <v>45572</v>
      </c>
      <c r="AE41" s="241"/>
    </row>
    <row r="42" spans="1:31" ht="17.25" customHeight="1" x14ac:dyDescent="0.25">
      <c r="A42" s="428"/>
      <c r="B42" s="430"/>
      <c r="C42" s="409"/>
      <c r="D42" s="267"/>
      <c r="E42" s="268"/>
      <c r="F42" s="421"/>
      <c r="G42" s="417"/>
      <c r="H42" s="221" t="s">
        <v>43</v>
      </c>
      <c r="I42" s="207"/>
      <c r="J42" s="22"/>
      <c r="K42" s="22"/>
      <c r="L42" s="22"/>
      <c r="M42" s="23"/>
      <c r="N42" s="91"/>
      <c r="O42" s="22"/>
      <c r="P42" s="22"/>
      <c r="Q42" s="22"/>
      <c r="R42" s="22"/>
      <c r="S42" s="22"/>
      <c r="T42" s="32"/>
      <c r="U42" s="22"/>
      <c r="V42" s="91"/>
      <c r="W42" s="22"/>
      <c r="X42" s="22"/>
      <c r="Y42" s="22"/>
      <c r="Z42" s="22"/>
      <c r="AA42" s="23"/>
      <c r="AB42" s="91"/>
      <c r="AC42" s="32"/>
      <c r="AE42" s="241"/>
    </row>
    <row r="43" spans="1:31" ht="17.25" customHeight="1" x14ac:dyDescent="0.25">
      <c r="A43" s="427">
        <v>15</v>
      </c>
      <c r="B43" s="429" t="s">
        <v>218</v>
      </c>
      <c r="C43" s="408"/>
      <c r="D43" s="359">
        <v>2321400</v>
      </c>
      <c r="E43" s="298" t="s">
        <v>41</v>
      </c>
      <c r="F43" s="420">
        <v>15</v>
      </c>
      <c r="G43" s="416" t="s">
        <v>53</v>
      </c>
      <c r="H43" s="57" t="s">
        <v>42</v>
      </c>
      <c r="I43" s="170">
        <v>45341</v>
      </c>
      <c r="J43" s="199">
        <f>I43+7+2</f>
        <v>45350</v>
      </c>
      <c r="K43" s="199">
        <f>J43+14+6</f>
        <v>45370</v>
      </c>
      <c r="L43" s="199">
        <f>K43+10+4</f>
        <v>45384</v>
      </c>
      <c r="M43" s="168">
        <f>L43+7+2</f>
        <v>45393</v>
      </c>
      <c r="N43" s="19">
        <f>M43+3+2</f>
        <v>45398</v>
      </c>
      <c r="O43" s="252">
        <f>N43+45+14</f>
        <v>45457</v>
      </c>
      <c r="P43" s="252">
        <f>O43+10+4</f>
        <v>45471</v>
      </c>
      <c r="Q43" s="252">
        <f>P43+7+4</f>
        <v>45482</v>
      </c>
      <c r="R43" s="252">
        <f>Q43+10+4</f>
        <v>45496</v>
      </c>
      <c r="S43" s="252">
        <f>R43+7+2</f>
        <v>45505</v>
      </c>
      <c r="T43" s="59">
        <f>S43+3+2</f>
        <v>45510</v>
      </c>
      <c r="U43" s="58">
        <f>T43+5+2</f>
        <v>45517</v>
      </c>
      <c r="V43" s="252">
        <f>U43+7+2</f>
        <v>45526</v>
      </c>
      <c r="W43" s="252"/>
      <c r="X43" s="252">
        <f>V43+9+4</f>
        <v>45539</v>
      </c>
      <c r="Y43" s="252">
        <f>X43+5+2</f>
        <v>45546</v>
      </c>
      <c r="Z43" s="252">
        <f>Y43+4+2</f>
        <v>45552</v>
      </c>
      <c r="AA43" s="168">
        <f>Z43+5+2</f>
        <v>45559</v>
      </c>
      <c r="AB43" s="58">
        <f>AA43+4+2</f>
        <v>45565</v>
      </c>
      <c r="AC43" s="168">
        <f>AB43+5+2</f>
        <v>45572</v>
      </c>
      <c r="AE43" s="241"/>
    </row>
    <row r="44" spans="1:31" ht="17.25" customHeight="1" x14ac:dyDescent="0.25">
      <c r="A44" s="428"/>
      <c r="B44" s="430"/>
      <c r="C44" s="409"/>
      <c r="D44" s="267"/>
      <c r="E44" s="268"/>
      <c r="F44" s="421"/>
      <c r="G44" s="417"/>
      <c r="H44" s="221" t="s">
        <v>43</v>
      </c>
      <c r="I44" s="207"/>
      <c r="J44" s="22"/>
      <c r="K44" s="22"/>
      <c r="L44" s="22"/>
      <c r="M44" s="23"/>
      <c r="N44" s="91"/>
      <c r="O44" s="22"/>
      <c r="P44" s="22"/>
      <c r="Q44" s="22"/>
      <c r="R44" s="22"/>
      <c r="S44" s="22"/>
      <c r="T44" s="32"/>
      <c r="U44" s="22"/>
      <c r="V44" s="91"/>
      <c r="W44" s="22"/>
      <c r="X44" s="22"/>
      <c r="Y44" s="94"/>
      <c r="Z44" s="94"/>
      <c r="AA44" s="23"/>
      <c r="AB44" s="93"/>
      <c r="AC44" s="32"/>
      <c r="AE44" s="241"/>
    </row>
    <row r="45" spans="1:31" ht="17.25" customHeight="1" x14ac:dyDescent="0.25">
      <c r="A45" s="427">
        <v>16</v>
      </c>
      <c r="B45" s="429" t="s">
        <v>219</v>
      </c>
      <c r="C45" s="408"/>
      <c r="D45" s="359">
        <v>2321400</v>
      </c>
      <c r="E45" s="298" t="s">
        <v>41</v>
      </c>
      <c r="F45" s="420">
        <v>16</v>
      </c>
      <c r="G45" s="416" t="s">
        <v>53</v>
      </c>
      <c r="H45" s="57" t="s">
        <v>42</v>
      </c>
      <c r="I45" s="170">
        <v>45343</v>
      </c>
      <c r="J45" s="199">
        <f>I45+7+2</f>
        <v>45352</v>
      </c>
      <c r="K45" s="199">
        <f>J45+14+6</f>
        <v>45372</v>
      </c>
      <c r="L45" s="199">
        <f>K45+10+4</f>
        <v>45386</v>
      </c>
      <c r="M45" s="168">
        <f>L45+7+2</f>
        <v>45395</v>
      </c>
      <c r="N45" s="19">
        <f>M45+3+2</f>
        <v>45400</v>
      </c>
      <c r="O45" s="252">
        <f>N45+45+14</f>
        <v>45459</v>
      </c>
      <c r="P45" s="252">
        <f>O45+10+4</f>
        <v>45473</v>
      </c>
      <c r="Q45" s="252">
        <f>P45+7+4</f>
        <v>45484</v>
      </c>
      <c r="R45" s="252">
        <f>Q45+10+4</f>
        <v>45498</v>
      </c>
      <c r="S45" s="252">
        <f>R45+7+2</f>
        <v>45507</v>
      </c>
      <c r="T45" s="59">
        <f>S45+3+2</f>
        <v>45512</v>
      </c>
      <c r="U45" s="58">
        <f>T45+5+2</f>
        <v>45519</v>
      </c>
      <c r="V45" s="252">
        <f>U45+7+2</f>
        <v>45528</v>
      </c>
      <c r="W45" s="252"/>
      <c r="X45" s="252">
        <f>V45+9+4</f>
        <v>45541</v>
      </c>
      <c r="Y45" s="252">
        <f>X45+5+2</f>
        <v>45548</v>
      </c>
      <c r="Z45" s="252">
        <f>Y45+4+2</f>
        <v>45554</v>
      </c>
      <c r="AA45" s="168">
        <f>Z45+5+2</f>
        <v>45561</v>
      </c>
      <c r="AB45" s="58">
        <f>AA45+4+2</f>
        <v>45567</v>
      </c>
      <c r="AC45" s="168">
        <f>AB45+5+2</f>
        <v>45574</v>
      </c>
      <c r="AE45" s="241"/>
    </row>
    <row r="46" spans="1:31" ht="25.5" customHeight="1" x14ac:dyDescent="0.25">
      <c r="A46" s="428"/>
      <c r="B46" s="430"/>
      <c r="C46" s="409"/>
      <c r="D46" s="267"/>
      <c r="E46" s="268"/>
      <c r="F46" s="421"/>
      <c r="G46" s="417"/>
      <c r="H46" s="221" t="s">
        <v>43</v>
      </c>
      <c r="I46" s="207"/>
      <c r="J46" s="22"/>
      <c r="K46" s="22"/>
      <c r="L46" s="22"/>
      <c r="M46" s="23"/>
      <c r="N46" s="91"/>
      <c r="O46" s="22"/>
      <c r="P46" s="22"/>
      <c r="Q46" s="22"/>
      <c r="R46" s="22"/>
      <c r="S46" s="22"/>
      <c r="T46" s="23"/>
      <c r="U46" s="187"/>
      <c r="V46" s="187"/>
      <c r="W46" s="186"/>
      <c r="X46" s="94"/>
      <c r="Y46" s="94"/>
      <c r="Z46" s="94"/>
      <c r="AA46" s="23"/>
      <c r="AB46" s="93"/>
      <c r="AC46" s="32"/>
      <c r="AE46" s="241"/>
    </row>
    <row r="47" spans="1:31" ht="20.25" customHeight="1" x14ac:dyDescent="0.25">
      <c r="A47" s="303">
        <v>17</v>
      </c>
      <c r="B47" s="429" t="s">
        <v>220</v>
      </c>
      <c r="C47" s="431"/>
      <c r="D47" s="359">
        <v>2321400</v>
      </c>
      <c r="E47" s="298" t="s">
        <v>41</v>
      </c>
      <c r="F47" s="420">
        <v>17</v>
      </c>
      <c r="G47" s="416" t="s">
        <v>53</v>
      </c>
      <c r="H47" s="57" t="s">
        <v>42</v>
      </c>
      <c r="I47" s="170">
        <v>45343</v>
      </c>
      <c r="J47" s="199">
        <f>I47+7+2</f>
        <v>45352</v>
      </c>
      <c r="K47" s="199">
        <f>J47+14+6</f>
        <v>45372</v>
      </c>
      <c r="L47" s="199">
        <f>K47+10+4</f>
        <v>45386</v>
      </c>
      <c r="M47" s="168">
        <f>L47+7+2</f>
        <v>45395</v>
      </c>
      <c r="N47" s="188">
        <f>M47+3+2</f>
        <v>45400</v>
      </c>
      <c r="O47" s="199">
        <f>N47+45+14</f>
        <v>45459</v>
      </c>
      <c r="P47" s="199">
        <f>O47+10+4</f>
        <v>45473</v>
      </c>
      <c r="Q47" s="199">
        <f>P47+7+4</f>
        <v>45484</v>
      </c>
      <c r="R47" s="199">
        <f>Q47+10+4</f>
        <v>45498</v>
      </c>
      <c r="S47" s="199">
        <f>R47+7+2</f>
        <v>45507</v>
      </c>
      <c r="T47" s="168">
        <f>S47+3+2</f>
        <v>45512</v>
      </c>
      <c r="U47" s="188">
        <f>T47+5+2</f>
        <v>45519</v>
      </c>
      <c r="V47" s="199">
        <f>U47+7+2</f>
        <v>45528</v>
      </c>
      <c r="W47" s="251"/>
      <c r="X47" s="236">
        <f>V47+9+4</f>
        <v>45541</v>
      </c>
      <c r="Y47" s="236">
        <f>X47+5+2</f>
        <v>45548</v>
      </c>
      <c r="Z47" s="236">
        <f>Y47+4+2</f>
        <v>45554</v>
      </c>
      <c r="AA47" s="168">
        <f>Z47+5+2</f>
        <v>45561</v>
      </c>
      <c r="AB47" s="58">
        <f>AA47+4+2</f>
        <v>45567</v>
      </c>
      <c r="AC47" s="168">
        <f>AB47+5+2</f>
        <v>45574</v>
      </c>
      <c r="AE47" s="241"/>
    </row>
    <row r="48" spans="1:31" ht="28.5" customHeight="1" x14ac:dyDescent="0.25">
      <c r="A48" s="304"/>
      <c r="B48" s="430"/>
      <c r="C48" s="409"/>
      <c r="D48" s="267"/>
      <c r="E48" s="268"/>
      <c r="F48" s="421"/>
      <c r="G48" s="417"/>
      <c r="H48" s="221" t="s">
        <v>43</v>
      </c>
      <c r="I48" s="207"/>
      <c r="J48" s="22"/>
      <c r="K48" s="22"/>
      <c r="L48" s="22"/>
      <c r="M48" s="23"/>
      <c r="N48" s="91"/>
      <c r="O48" s="22"/>
      <c r="P48" s="22"/>
      <c r="Q48" s="22"/>
      <c r="R48" s="22"/>
      <c r="S48" s="22"/>
      <c r="T48" s="32"/>
      <c r="U48" s="22"/>
      <c r="V48" s="91"/>
      <c r="W48" s="22"/>
      <c r="X48" s="22"/>
      <c r="Y48" s="22"/>
      <c r="Z48" s="22"/>
      <c r="AA48" s="23"/>
      <c r="AB48" s="91"/>
      <c r="AC48" s="32"/>
      <c r="AE48" s="241"/>
    </row>
    <row r="49" spans="1:31" ht="20.25" customHeight="1" x14ac:dyDescent="0.25">
      <c r="A49" s="303">
        <v>18</v>
      </c>
      <c r="B49" s="394" t="s">
        <v>221</v>
      </c>
      <c r="C49" s="408"/>
      <c r="D49" s="359">
        <v>2321400</v>
      </c>
      <c r="E49" s="298" t="s">
        <v>41</v>
      </c>
      <c r="F49" s="420">
        <v>18</v>
      </c>
      <c r="G49" s="416" t="s">
        <v>53</v>
      </c>
      <c r="H49" s="57" t="s">
        <v>42</v>
      </c>
      <c r="I49" s="170">
        <v>45343</v>
      </c>
      <c r="J49" s="199">
        <f>I49+7+2</f>
        <v>45352</v>
      </c>
      <c r="K49" s="199">
        <f>J49+14+6</f>
        <v>45372</v>
      </c>
      <c r="L49" s="199">
        <f>K49+10+4</f>
        <v>45386</v>
      </c>
      <c r="M49" s="168">
        <f>L49+7+2</f>
        <v>45395</v>
      </c>
      <c r="N49" s="19">
        <f>M49+3+2</f>
        <v>45400</v>
      </c>
      <c r="O49" s="252">
        <f>N49+45+14</f>
        <v>45459</v>
      </c>
      <c r="P49" s="252">
        <f>O49+10+4</f>
        <v>45473</v>
      </c>
      <c r="Q49" s="252">
        <f>P49+7+4</f>
        <v>45484</v>
      </c>
      <c r="R49" s="252">
        <f>Q49+10+4</f>
        <v>45498</v>
      </c>
      <c r="S49" s="252">
        <f>R49+7+2</f>
        <v>45507</v>
      </c>
      <c r="T49" s="59">
        <f>S49+3+2</f>
        <v>45512</v>
      </c>
      <c r="U49" s="58">
        <f>T49+5+2</f>
        <v>45519</v>
      </c>
      <c r="V49" s="252">
        <f>U49+7+2</f>
        <v>45528</v>
      </c>
      <c r="W49" s="252"/>
      <c r="X49" s="252">
        <f>V49+9+4</f>
        <v>45541</v>
      </c>
      <c r="Y49" s="252">
        <f>X49+5+2</f>
        <v>45548</v>
      </c>
      <c r="Z49" s="252">
        <f>Y49+4+2</f>
        <v>45554</v>
      </c>
      <c r="AA49" s="168">
        <f>Z49+5+2</f>
        <v>45561</v>
      </c>
      <c r="AB49" s="58">
        <f>AA49+4+2</f>
        <v>45567</v>
      </c>
      <c r="AC49" s="168">
        <f>AB49+5+2</f>
        <v>45574</v>
      </c>
      <c r="AE49" s="241"/>
    </row>
    <row r="50" spans="1:31" ht="24.75" customHeight="1" x14ac:dyDescent="0.25">
      <c r="A50" s="304"/>
      <c r="B50" s="395"/>
      <c r="C50" s="409"/>
      <c r="D50" s="267"/>
      <c r="E50" s="268"/>
      <c r="F50" s="421"/>
      <c r="G50" s="417"/>
      <c r="H50" s="221" t="s">
        <v>43</v>
      </c>
      <c r="I50" s="207"/>
      <c r="J50" s="22"/>
      <c r="K50" s="22"/>
      <c r="L50" s="22"/>
      <c r="M50" s="23"/>
      <c r="N50" s="91"/>
      <c r="O50" s="22"/>
      <c r="P50" s="22"/>
      <c r="Q50" s="22"/>
      <c r="R50" s="22"/>
      <c r="S50" s="22"/>
      <c r="T50" s="32"/>
      <c r="U50" s="22"/>
      <c r="V50" s="91"/>
      <c r="W50" s="22"/>
      <c r="X50" s="94"/>
      <c r="Y50" s="94"/>
      <c r="Z50" s="94"/>
      <c r="AA50" s="23"/>
      <c r="AB50" s="93"/>
      <c r="AC50" s="32"/>
      <c r="AE50" s="241"/>
    </row>
    <row r="51" spans="1:31" ht="20.25" customHeight="1" x14ac:dyDescent="0.25">
      <c r="A51" s="303">
        <v>19</v>
      </c>
      <c r="B51" s="394" t="s">
        <v>222</v>
      </c>
      <c r="C51" s="408"/>
      <c r="D51" s="359">
        <v>2321400</v>
      </c>
      <c r="E51" s="298" t="s">
        <v>41</v>
      </c>
      <c r="F51" s="420">
        <v>19</v>
      </c>
      <c r="G51" s="416" t="s">
        <v>53</v>
      </c>
      <c r="H51" s="57" t="s">
        <v>42</v>
      </c>
      <c r="I51" s="170">
        <v>45348</v>
      </c>
      <c r="J51" s="199">
        <f>I51+7+2</f>
        <v>45357</v>
      </c>
      <c r="K51" s="199">
        <f>J51+14+6</f>
        <v>45377</v>
      </c>
      <c r="L51" s="199">
        <f>K51+10+4</f>
        <v>45391</v>
      </c>
      <c r="M51" s="168">
        <f>L51+7+2</f>
        <v>45400</v>
      </c>
      <c r="N51" s="19">
        <f>M51+3+2</f>
        <v>45405</v>
      </c>
      <c r="O51" s="252">
        <f>N51+45+14</f>
        <v>45464</v>
      </c>
      <c r="P51" s="252">
        <f>O51+10+4</f>
        <v>45478</v>
      </c>
      <c r="Q51" s="252">
        <f>P51+7+4</f>
        <v>45489</v>
      </c>
      <c r="R51" s="252">
        <f>Q51+10+4</f>
        <v>45503</v>
      </c>
      <c r="S51" s="252">
        <f>R51+7+2</f>
        <v>45512</v>
      </c>
      <c r="T51" s="59">
        <f>S51+3+2</f>
        <v>45517</v>
      </c>
      <c r="U51" s="58">
        <f>T51+5+2</f>
        <v>45524</v>
      </c>
      <c r="V51" s="252">
        <f>U51+7+2</f>
        <v>45533</v>
      </c>
      <c r="W51" s="252"/>
      <c r="X51" s="252">
        <f>V51+9+4</f>
        <v>45546</v>
      </c>
      <c r="Y51" s="252">
        <f>X51+5+2</f>
        <v>45553</v>
      </c>
      <c r="Z51" s="252">
        <f>Y51+4+2</f>
        <v>45559</v>
      </c>
      <c r="AA51" s="168">
        <f>Z51+5+2</f>
        <v>45566</v>
      </c>
      <c r="AB51" s="58">
        <f>AA51+4+2</f>
        <v>45572</v>
      </c>
      <c r="AC51" s="168">
        <f>AB51+5+2</f>
        <v>45579</v>
      </c>
      <c r="AE51" s="241"/>
    </row>
    <row r="52" spans="1:31" ht="20.25" customHeight="1" x14ac:dyDescent="0.25">
      <c r="A52" s="304"/>
      <c r="B52" s="395"/>
      <c r="C52" s="409"/>
      <c r="D52" s="267"/>
      <c r="E52" s="268"/>
      <c r="F52" s="421"/>
      <c r="G52" s="417"/>
      <c r="H52" s="221" t="s">
        <v>43</v>
      </c>
      <c r="I52" s="207"/>
      <c r="J52" s="22"/>
      <c r="K52" s="22"/>
      <c r="L52" s="22"/>
      <c r="M52" s="23"/>
      <c r="N52" s="91"/>
      <c r="O52" s="22"/>
      <c r="P52" s="22"/>
      <c r="Q52" s="22"/>
      <c r="R52" s="22"/>
      <c r="S52" s="22"/>
      <c r="T52" s="23"/>
      <c r="U52" s="21"/>
      <c r="V52" s="91"/>
      <c r="W52" s="22"/>
      <c r="X52" s="94"/>
      <c r="Y52" s="94"/>
      <c r="Z52" s="94"/>
      <c r="AA52" s="23"/>
      <c r="AB52" s="93"/>
      <c r="AC52" s="32"/>
      <c r="AE52" s="241"/>
    </row>
    <row r="53" spans="1:31" ht="20.25" customHeight="1" x14ac:dyDescent="0.25">
      <c r="A53" s="303">
        <v>20</v>
      </c>
      <c r="B53" s="394" t="s">
        <v>223</v>
      </c>
      <c r="C53" s="408"/>
      <c r="D53" s="359">
        <v>2321400</v>
      </c>
      <c r="E53" s="298" t="s">
        <v>41</v>
      </c>
      <c r="F53" s="420">
        <v>20</v>
      </c>
      <c r="G53" s="416" t="s">
        <v>53</v>
      </c>
      <c r="H53" s="57" t="s">
        <v>42</v>
      </c>
      <c r="I53" s="170">
        <v>45348</v>
      </c>
      <c r="J53" s="199">
        <f>I53+7+2</f>
        <v>45357</v>
      </c>
      <c r="K53" s="199">
        <f>J53+14+6</f>
        <v>45377</v>
      </c>
      <c r="L53" s="199">
        <f>K53+10+4</f>
        <v>45391</v>
      </c>
      <c r="M53" s="168">
        <f>L53+7+2</f>
        <v>45400</v>
      </c>
      <c r="N53" s="19">
        <f>M53+3+2</f>
        <v>45405</v>
      </c>
      <c r="O53" s="252">
        <f>N53+45+14</f>
        <v>45464</v>
      </c>
      <c r="P53" s="252">
        <f>O53+10+4</f>
        <v>45478</v>
      </c>
      <c r="Q53" s="252">
        <f>P53+7+4</f>
        <v>45489</v>
      </c>
      <c r="R53" s="252">
        <f>Q53+10+4</f>
        <v>45503</v>
      </c>
      <c r="S53" s="252">
        <f>R53+7+2</f>
        <v>45512</v>
      </c>
      <c r="T53" s="59">
        <f>S53+3+2</f>
        <v>45517</v>
      </c>
      <c r="U53" s="58">
        <f>T53+5+2</f>
        <v>45524</v>
      </c>
      <c r="V53" s="252">
        <f>U53+7+2</f>
        <v>45533</v>
      </c>
      <c r="W53" s="252"/>
      <c r="X53" s="252">
        <f>V53+9+4</f>
        <v>45546</v>
      </c>
      <c r="Y53" s="252">
        <f>X53+5+2</f>
        <v>45553</v>
      </c>
      <c r="Z53" s="252">
        <f>Y53+4+2</f>
        <v>45559</v>
      </c>
      <c r="AA53" s="168">
        <f>Z53+5+2</f>
        <v>45566</v>
      </c>
      <c r="AB53" s="58">
        <f>AA53+4+2</f>
        <v>45572</v>
      </c>
      <c r="AC53" s="168">
        <f>AB53+5+2</f>
        <v>45579</v>
      </c>
      <c r="AE53" s="241"/>
    </row>
    <row r="54" spans="1:31" ht="20.25" customHeight="1" x14ac:dyDescent="0.25">
      <c r="A54" s="304"/>
      <c r="B54" s="395"/>
      <c r="C54" s="409"/>
      <c r="D54" s="267"/>
      <c r="E54" s="268"/>
      <c r="F54" s="421"/>
      <c r="G54" s="417"/>
      <c r="H54" s="221" t="s">
        <v>43</v>
      </c>
      <c r="I54" s="207"/>
      <c r="J54" s="22"/>
      <c r="K54" s="22"/>
      <c r="L54" s="22"/>
      <c r="M54" s="23"/>
      <c r="N54" s="91"/>
      <c r="O54" s="22"/>
      <c r="P54" s="22"/>
      <c r="Q54" s="22"/>
      <c r="R54" s="22"/>
      <c r="S54" s="22"/>
      <c r="T54" s="32"/>
      <c r="U54" s="22"/>
      <c r="V54" s="91"/>
      <c r="W54" s="22"/>
      <c r="X54" s="94"/>
      <c r="Y54" s="94"/>
      <c r="Z54" s="94"/>
      <c r="AA54" s="23"/>
      <c r="AB54" s="93"/>
      <c r="AC54" s="32"/>
      <c r="AE54" s="241"/>
    </row>
    <row r="55" spans="1:31" ht="20.25" customHeight="1" x14ac:dyDescent="0.25">
      <c r="A55" s="303">
        <v>21</v>
      </c>
      <c r="B55" s="394" t="s">
        <v>224</v>
      </c>
      <c r="C55" s="408"/>
      <c r="D55" s="359">
        <v>2321400</v>
      </c>
      <c r="E55" s="298" t="s">
        <v>41</v>
      </c>
      <c r="F55" s="420">
        <v>21</v>
      </c>
      <c r="G55" s="416" t="s">
        <v>53</v>
      </c>
      <c r="H55" s="57" t="s">
        <v>42</v>
      </c>
      <c r="I55" s="170">
        <v>45348</v>
      </c>
      <c r="J55" s="199">
        <f>I55+7+2</f>
        <v>45357</v>
      </c>
      <c r="K55" s="199">
        <f>J55+14+6</f>
        <v>45377</v>
      </c>
      <c r="L55" s="199">
        <f>K55+10+4</f>
        <v>45391</v>
      </c>
      <c r="M55" s="168">
        <f>L55+7+2</f>
        <v>45400</v>
      </c>
      <c r="N55" s="19">
        <f>M55+3+2</f>
        <v>45405</v>
      </c>
      <c r="O55" s="252">
        <f>N55+45+14</f>
        <v>45464</v>
      </c>
      <c r="P55" s="252">
        <f>O55+10+4</f>
        <v>45478</v>
      </c>
      <c r="Q55" s="252">
        <f>P55+7+4</f>
        <v>45489</v>
      </c>
      <c r="R55" s="252">
        <f>Q55+10+4</f>
        <v>45503</v>
      </c>
      <c r="S55" s="252">
        <f>R55+7+2</f>
        <v>45512</v>
      </c>
      <c r="T55" s="59">
        <f>S55+3+2</f>
        <v>45517</v>
      </c>
      <c r="U55" s="58">
        <f>T55+5+2</f>
        <v>45524</v>
      </c>
      <c r="V55" s="252">
        <f>U55+7+2</f>
        <v>45533</v>
      </c>
      <c r="W55" s="252"/>
      <c r="X55" s="252">
        <f>V55+9+4</f>
        <v>45546</v>
      </c>
      <c r="Y55" s="252">
        <f>X55+5+2</f>
        <v>45553</v>
      </c>
      <c r="Z55" s="252">
        <f>Y55+4+2</f>
        <v>45559</v>
      </c>
      <c r="AA55" s="168">
        <f>Z55+5+2</f>
        <v>45566</v>
      </c>
      <c r="AB55" s="58">
        <f>AA55+4+2</f>
        <v>45572</v>
      </c>
      <c r="AC55" s="168">
        <f>AB55+5+2</f>
        <v>45579</v>
      </c>
      <c r="AE55" s="241"/>
    </row>
    <row r="56" spans="1:31" ht="11.25" customHeight="1" x14ac:dyDescent="0.25">
      <c r="A56" s="304"/>
      <c r="B56" s="395"/>
      <c r="C56" s="409"/>
      <c r="D56" s="267"/>
      <c r="E56" s="268"/>
      <c r="F56" s="421"/>
      <c r="G56" s="417"/>
      <c r="H56" s="221" t="s">
        <v>43</v>
      </c>
      <c r="I56" s="207"/>
      <c r="J56" s="22"/>
      <c r="K56" s="22"/>
      <c r="L56" s="22"/>
      <c r="M56" s="23"/>
      <c r="N56" s="91"/>
      <c r="O56" s="22"/>
      <c r="P56" s="22"/>
      <c r="Q56" s="22"/>
      <c r="R56" s="22"/>
      <c r="S56" s="22"/>
      <c r="T56" s="32"/>
      <c r="U56" s="22"/>
      <c r="V56" s="91"/>
      <c r="W56" s="22"/>
      <c r="X56" s="94"/>
      <c r="Y56" s="94"/>
      <c r="Z56" s="94"/>
      <c r="AA56" s="23"/>
      <c r="AB56" s="93"/>
      <c r="AC56" s="32"/>
      <c r="AE56" s="241"/>
    </row>
    <row r="57" spans="1:31" ht="20.25" customHeight="1" x14ac:dyDescent="0.25">
      <c r="A57" s="303">
        <v>22</v>
      </c>
      <c r="B57" s="394" t="s">
        <v>225</v>
      </c>
      <c r="C57" s="408"/>
      <c r="D57" s="359">
        <v>2321400</v>
      </c>
      <c r="E57" s="298" t="s">
        <v>41</v>
      </c>
      <c r="F57" s="420">
        <v>22</v>
      </c>
      <c r="G57" s="416" t="s">
        <v>53</v>
      </c>
      <c r="H57" s="57" t="s">
        <v>42</v>
      </c>
      <c r="I57" s="170">
        <v>45350</v>
      </c>
      <c r="J57" s="199">
        <f>I57+7+2</f>
        <v>45359</v>
      </c>
      <c r="K57" s="199">
        <f>J57+14+6</f>
        <v>45379</v>
      </c>
      <c r="L57" s="199">
        <f>K57+10+4</f>
        <v>45393</v>
      </c>
      <c r="M57" s="168">
        <f>L57+7+2</f>
        <v>45402</v>
      </c>
      <c r="N57" s="19">
        <f>M57+3+2</f>
        <v>45407</v>
      </c>
      <c r="O57" s="252">
        <f>N57+45+14</f>
        <v>45466</v>
      </c>
      <c r="P57" s="252">
        <f>O57+10+4</f>
        <v>45480</v>
      </c>
      <c r="Q57" s="252">
        <f>P57+7+4</f>
        <v>45491</v>
      </c>
      <c r="R57" s="252">
        <f>Q57+10+4</f>
        <v>45505</v>
      </c>
      <c r="S57" s="252">
        <f>R57+7+2</f>
        <v>45514</v>
      </c>
      <c r="T57" s="27">
        <f>S57+3+2</f>
        <v>45519</v>
      </c>
      <c r="U57" s="199">
        <f>T57+5+2</f>
        <v>45526</v>
      </c>
      <c r="V57" s="199">
        <f>U57+7+2</f>
        <v>45535</v>
      </c>
      <c r="W57" s="199"/>
      <c r="X57" s="252">
        <f>V57+9+4</f>
        <v>45548</v>
      </c>
      <c r="Y57" s="252">
        <f>X57+5+2</f>
        <v>45555</v>
      </c>
      <c r="Z57" s="252">
        <f>Y57+4+2</f>
        <v>45561</v>
      </c>
      <c r="AA57" s="168">
        <f>Z57+5+2</f>
        <v>45568</v>
      </c>
      <c r="AB57" s="58">
        <f>AA57+4+2</f>
        <v>45574</v>
      </c>
      <c r="AC57" s="168">
        <f>AB57+5+2</f>
        <v>45581</v>
      </c>
      <c r="AE57" s="241"/>
    </row>
    <row r="58" spans="1:31" ht="20.25" customHeight="1" x14ac:dyDescent="0.25">
      <c r="A58" s="304"/>
      <c r="B58" s="395"/>
      <c r="C58" s="409"/>
      <c r="D58" s="267"/>
      <c r="E58" s="268"/>
      <c r="F58" s="421"/>
      <c r="G58" s="417"/>
      <c r="H58" s="221" t="s">
        <v>43</v>
      </c>
      <c r="I58" s="207"/>
      <c r="J58" s="22"/>
      <c r="K58" s="22"/>
      <c r="L58" s="22"/>
      <c r="M58" s="23"/>
      <c r="N58" s="91"/>
      <c r="O58" s="22"/>
      <c r="P58" s="22"/>
      <c r="Q58" s="22"/>
      <c r="R58" s="22"/>
      <c r="S58" s="22"/>
      <c r="T58" s="32"/>
      <c r="U58" s="22"/>
      <c r="V58" s="91"/>
      <c r="W58" s="22"/>
      <c r="X58" s="94"/>
      <c r="Y58" s="94"/>
      <c r="Z58" s="94"/>
      <c r="AA58" s="23"/>
      <c r="AB58" s="93"/>
      <c r="AC58" s="32"/>
      <c r="AE58" s="241"/>
    </row>
    <row r="59" spans="1:31" ht="20.25" customHeight="1" x14ac:dyDescent="0.25">
      <c r="A59" s="303">
        <v>23</v>
      </c>
      <c r="B59" s="394" t="s">
        <v>228</v>
      </c>
      <c r="C59" s="408"/>
      <c r="D59" s="359">
        <v>2321400</v>
      </c>
      <c r="E59" s="298" t="s">
        <v>41</v>
      </c>
      <c r="F59" s="420">
        <v>23</v>
      </c>
      <c r="G59" s="416" t="s">
        <v>53</v>
      </c>
      <c r="H59" s="57" t="s">
        <v>42</v>
      </c>
      <c r="I59" s="170">
        <v>45350</v>
      </c>
      <c r="J59" s="199">
        <f>I59+7+2</f>
        <v>45359</v>
      </c>
      <c r="K59" s="199">
        <f>J59+14+6</f>
        <v>45379</v>
      </c>
      <c r="L59" s="199">
        <f>K59+10+4</f>
        <v>45393</v>
      </c>
      <c r="M59" s="168">
        <f>L59+7+2</f>
        <v>45402</v>
      </c>
      <c r="N59" s="19">
        <f>M59+3+2</f>
        <v>45407</v>
      </c>
      <c r="O59" s="252">
        <f>N59+45+14</f>
        <v>45466</v>
      </c>
      <c r="P59" s="252">
        <f>O59+10+4</f>
        <v>45480</v>
      </c>
      <c r="Q59" s="252">
        <f>P59+7+4</f>
        <v>45491</v>
      </c>
      <c r="R59" s="252">
        <f>Q59+10+4</f>
        <v>45505</v>
      </c>
      <c r="S59" s="252">
        <f>R59+7+2</f>
        <v>45514</v>
      </c>
      <c r="T59" s="27">
        <f>S59+3+2</f>
        <v>45519</v>
      </c>
      <c r="U59" s="199">
        <f>T59+5+2</f>
        <v>45526</v>
      </c>
      <c r="V59" s="199">
        <f>U59+7+2</f>
        <v>45535</v>
      </c>
      <c r="W59" s="199"/>
      <c r="X59" s="252">
        <f>V59+9+4</f>
        <v>45548</v>
      </c>
      <c r="Y59" s="252">
        <f>X59+5+2</f>
        <v>45555</v>
      </c>
      <c r="Z59" s="252">
        <f>Y59+4+2</f>
        <v>45561</v>
      </c>
      <c r="AA59" s="168">
        <f>Z59+5+2</f>
        <v>45568</v>
      </c>
      <c r="AB59" s="58">
        <f>AA59+4+2</f>
        <v>45574</v>
      </c>
      <c r="AC59" s="168">
        <f>AB59+5+2</f>
        <v>45581</v>
      </c>
      <c r="AE59" s="241"/>
    </row>
    <row r="60" spans="1:31" ht="29.25" customHeight="1" x14ac:dyDescent="0.25">
      <c r="A60" s="304"/>
      <c r="B60" s="395"/>
      <c r="C60" s="409"/>
      <c r="D60" s="267"/>
      <c r="E60" s="268"/>
      <c r="F60" s="421"/>
      <c r="G60" s="417"/>
      <c r="H60" s="221" t="s">
        <v>43</v>
      </c>
      <c r="I60" s="207"/>
      <c r="J60" s="22"/>
      <c r="K60" s="22"/>
      <c r="L60" s="22"/>
      <c r="M60" s="23"/>
      <c r="N60" s="93"/>
      <c r="O60" s="94"/>
      <c r="P60" s="94"/>
      <c r="Q60" s="94"/>
      <c r="R60" s="94"/>
      <c r="S60" s="94"/>
      <c r="T60" s="165"/>
      <c r="U60" s="93"/>
      <c r="V60" s="93"/>
      <c r="W60" s="94"/>
      <c r="X60" s="94"/>
      <c r="Y60" s="94"/>
      <c r="Z60" s="94"/>
      <c r="AA60" s="23"/>
      <c r="AB60" s="93"/>
      <c r="AC60" s="32"/>
      <c r="AE60" s="241"/>
    </row>
    <row r="61" spans="1:31" ht="20.25" customHeight="1" x14ac:dyDescent="0.25">
      <c r="A61" s="303">
        <v>24</v>
      </c>
      <c r="B61" s="394" t="s">
        <v>229</v>
      </c>
      <c r="C61" s="408"/>
      <c r="D61" s="359">
        <v>2321400</v>
      </c>
      <c r="E61" s="298" t="s">
        <v>41</v>
      </c>
      <c r="F61" s="420">
        <v>24</v>
      </c>
      <c r="G61" s="416" t="s">
        <v>53</v>
      </c>
      <c r="H61" s="57" t="s">
        <v>42</v>
      </c>
      <c r="I61" s="170">
        <v>45350</v>
      </c>
      <c r="J61" s="199">
        <f>I61+7+2</f>
        <v>45359</v>
      </c>
      <c r="K61" s="199">
        <f>J61+14+6</f>
        <v>45379</v>
      </c>
      <c r="L61" s="199">
        <f>K61+10+4</f>
        <v>45393</v>
      </c>
      <c r="M61" s="168">
        <f>L61+7+2</f>
        <v>45402</v>
      </c>
      <c r="N61" s="19">
        <f>M61+3+2</f>
        <v>45407</v>
      </c>
      <c r="O61" s="252">
        <f>N61+45+14</f>
        <v>45466</v>
      </c>
      <c r="P61" s="252">
        <f>O61+10+4</f>
        <v>45480</v>
      </c>
      <c r="Q61" s="252">
        <f>P61+7+4</f>
        <v>45491</v>
      </c>
      <c r="R61" s="252">
        <f>Q61+10+4</f>
        <v>45505</v>
      </c>
      <c r="S61" s="252">
        <f>R61+7+2</f>
        <v>45514</v>
      </c>
      <c r="T61" s="59">
        <f>S61+3+2</f>
        <v>45519</v>
      </c>
      <c r="U61" s="58">
        <f>T61+5+2</f>
        <v>45526</v>
      </c>
      <c r="V61" s="252">
        <f>U61+7+2</f>
        <v>45535</v>
      </c>
      <c r="W61" s="252"/>
      <c r="X61" s="252">
        <f>V61+9+4</f>
        <v>45548</v>
      </c>
      <c r="Y61" s="252">
        <f>X61+5+2</f>
        <v>45555</v>
      </c>
      <c r="Z61" s="252">
        <f>Y61+4+2</f>
        <v>45561</v>
      </c>
      <c r="AA61" s="168">
        <f>Z61+5+2</f>
        <v>45568</v>
      </c>
      <c r="AB61" s="58">
        <f>AA61+4+2</f>
        <v>45574</v>
      </c>
      <c r="AC61" s="168">
        <f>AB61+5+2</f>
        <v>45581</v>
      </c>
      <c r="AE61" s="241"/>
    </row>
    <row r="62" spans="1:31" ht="20.25" customHeight="1" thickBot="1" x14ac:dyDescent="0.3">
      <c r="A62" s="304"/>
      <c r="B62" s="395"/>
      <c r="C62" s="409"/>
      <c r="D62" s="267"/>
      <c r="E62" s="268"/>
      <c r="F62" s="421"/>
      <c r="G62" s="417"/>
      <c r="H62" s="221" t="s">
        <v>43</v>
      </c>
      <c r="I62" s="207"/>
      <c r="J62" s="22"/>
      <c r="K62" s="22"/>
      <c r="L62" s="22"/>
      <c r="M62" s="23"/>
      <c r="N62" s="91"/>
      <c r="O62" s="22"/>
      <c r="P62" s="22"/>
      <c r="Q62" s="22"/>
      <c r="R62" s="22"/>
      <c r="S62" s="22"/>
      <c r="T62" s="32"/>
      <c r="U62" s="22"/>
      <c r="V62" s="91"/>
      <c r="W62" s="22"/>
      <c r="X62" s="94"/>
      <c r="Y62" s="94"/>
      <c r="Z62" s="94"/>
      <c r="AA62" s="23"/>
      <c r="AB62" s="93"/>
      <c r="AC62" s="32"/>
      <c r="AE62" s="241"/>
    </row>
    <row r="63" spans="1:31" s="4" customFormat="1" ht="30" customHeight="1" x14ac:dyDescent="0.25">
      <c r="A63" s="448" t="s">
        <v>44</v>
      </c>
      <c r="B63" s="449"/>
      <c r="C63" s="452">
        <f>C15+C17+C19+C21+C23+C25+C27+C29+C31+C33+C35+C37+C39+C41+C43+C45+C47+C49+C51+C53+C55+C57+C61</f>
        <v>0</v>
      </c>
      <c r="D63" s="474"/>
      <c r="E63" s="475"/>
      <c r="F63" s="475"/>
      <c r="G63" s="475"/>
      <c r="H63" s="475"/>
      <c r="I63" s="475"/>
      <c r="J63" s="475"/>
      <c r="K63" s="475"/>
      <c r="L63" s="475"/>
      <c r="M63" s="475"/>
      <c r="N63" s="475"/>
      <c r="O63" s="475"/>
      <c r="P63" s="475"/>
      <c r="Q63" s="475"/>
      <c r="R63" s="475"/>
      <c r="S63" s="475"/>
      <c r="T63" s="475"/>
      <c r="U63" s="475"/>
      <c r="V63" s="475"/>
      <c r="W63" s="475"/>
      <c r="X63" s="475"/>
      <c r="Y63" s="475"/>
      <c r="Z63" s="475"/>
      <c r="AA63" s="475"/>
      <c r="AB63" s="475"/>
      <c r="AC63" s="476"/>
      <c r="AE63" s="242"/>
    </row>
    <row r="64" spans="1:31" s="4" customFormat="1" ht="4.5" customHeight="1" x14ac:dyDescent="0.25">
      <c r="A64" s="448"/>
      <c r="B64" s="449"/>
      <c r="C64" s="452"/>
      <c r="D64" s="477"/>
      <c r="E64" s="478"/>
      <c r="F64" s="478"/>
      <c r="G64" s="478"/>
      <c r="H64" s="478"/>
      <c r="I64" s="478"/>
      <c r="J64" s="478"/>
      <c r="K64" s="478"/>
      <c r="L64" s="478"/>
      <c r="M64" s="478"/>
      <c r="N64" s="478"/>
      <c r="O64" s="478"/>
      <c r="P64" s="478"/>
      <c r="Q64" s="478"/>
      <c r="R64" s="478"/>
      <c r="S64" s="478"/>
      <c r="T64" s="478"/>
      <c r="U64" s="478"/>
      <c r="V64" s="478"/>
      <c r="W64" s="478"/>
      <c r="X64" s="478"/>
      <c r="Y64" s="478"/>
      <c r="Z64" s="478"/>
      <c r="AA64" s="478"/>
      <c r="AB64" s="478"/>
      <c r="AC64" s="479"/>
    </row>
    <row r="65" spans="1:31" s="4" customFormat="1" ht="1.5" customHeight="1" thickBot="1" x14ac:dyDescent="0.3">
      <c r="A65" s="450"/>
      <c r="B65" s="451"/>
      <c r="C65" s="453"/>
      <c r="D65" s="480"/>
      <c r="E65" s="481"/>
      <c r="F65" s="481"/>
      <c r="G65" s="481"/>
      <c r="H65" s="481"/>
      <c r="I65" s="481"/>
      <c r="J65" s="481"/>
      <c r="K65" s="481"/>
      <c r="L65" s="481"/>
      <c r="M65" s="481"/>
      <c r="N65" s="481"/>
      <c r="O65" s="481"/>
      <c r="P65" s="481"/>
      <c r="Q65" s="481"/>
      <c r="R65" s="481"/>
      <c r="S65" s="481"/>
      <c r="T65" s="481"/>
      <c r="U65" s="481"/>
      <c r="V65" s="481"/>
      <c r="W65" s="481"/>
      <c r="X65" s="481"/>
      <c r="Y65" s="481"/>
      <c r="Z65" s="481"/>
      <c r="AA65" s="481"/>
      <c r="AB65" s="481"/>
      <c r="AC65" s="482"/>
    </row>
    <row r="66" spans="1:31" x14ac:dyDescent="0.25">
      <c r="A66" s="33"/>
      <c r="B66" s="33"/>
      <c r="C66" s="260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4"/>
      <c r="W66" s="34"/>
      <c r="X66" s="33"/>
      <c r="Y66" s="33"/>
      <c r="Z66" s="33"/>
      <c r="AA66" s="33"/>
      <c r="AB66" s="33"/>
      <c r="AC66" s="33"/>
    </row>
    <row r="67" spans="1:31" ht="3.75" customHeight="1" thickBot="1" x14ac:dyDescent="0.3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</row>
    <row r="68" spans="1:31" ht="15.75" thickBot="1" x14ac:dyDescent="0.3">
      <c r="A68" s="13"/>
      <c r="B68" s="445" t="s">
        <v>122</v>
      </c>
      <c r="C68" s="446"/>
      <c r="D68" s="446"/>
      <c r="E68" s="446"/>
      <c r="F68" s="447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35"/>
      <c r="W68" s="26"/>
      <c r="X68" s="13"/>
      <c r="Y68" s="13"/>
      <c r="Z68" s="13"/>
      <c r="AA68" s="13"/>
      <c r="AB68" s="13"/>
      <c r="AC68" s="13"/>
    </row>
    <row r="69" spans="1:31" ht="15.75" thickBot="1" x14ac:dyDescent="0.3">
      <c r="A69" s="13"/>
      <c r="B69" s="66"/>
      <c r="C69" s="68"/>
      <c r="D69" s="68"/>
      <c r="E69" s="68"/>
      <c r="F69" s="68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</row>
    <row r="70" spans="1:31" ht="15.75" thickBot="1" x14ac:dyDescent="0.3">
      <c r="A70" s="13"/>
      <c r="B70" s="286" t="s">
        <v>48</v>
      </c>
      <c r="C70" s="286"/>
      <c r="D70" s="287" t="s">
        <v>49</v>
      </c>
      <c r="E70" s="288"/>
      <c r="F70" s="288"/>
      <c r="G70" s="288"/>
      <c r="H70" s="289"/>
      <c r="I70" s="13"/>
      <c r="J70" s="290" t="s">
        <v>50</v>
      </c>
      <c r="K70" s="291"/>
      <c r="L70" s="317" t="s">
        <v>51</v>
      </c>
      <c r="M70" s="318"/>
      <c r="N70" s="319"/>
      <c r="O70" s="13"/>
      <c r="P70" s="320" t="s">
        <v>17</v>
      </c>
      <c r="Q70" s="321"/>
      <c r="R70" s="321"/>
      <c r="S70" s="321"/>
      <c r="T70" s="322"/>
      <c r="U70" s="13"/>
      <c r="V70" s="13"/>
      <c r="W70" s="13"/>
      <c r="X70" s="13"/>
      <c r="Y70" s="13"/>
      <c r="Z70" s="13"/>
      <c r="AA70" s="13"/>
      <c r="AB70" s="13"/>
      <c r="AC70" s="13"/>
    </row>
    <row r="71" spans="1:31" ht="15.75" thickBot="1" x14ac:dyDescent="0.3">
      <c r="A71" s="13"/>
      <c r="B71" s="286" t="s">
        <v>52</v>
      </c>
      <c r="C71" s="286"/>
      <c r="D71" s="69">
        <v>1</v>
      </c>
      <c r="E71" s="69" t="s">
        <v>123</v>
      </c>
      <c r="F71" s="323" t="s">
        <v>124</v>
      </c>
      <c r="G71" s="324"/>
      <c r="H71" s="325"/>
      <c r="I71" s="13"/>
      <c r="J71" s="326">
        <v>1</v>
      </c>
      <c r="K71" s="327"/>
      <c r="L71" s="306" t="s">
        <v>125</v>
      </c>
      <c r="M71" s="307"/>
      <c r="N71" s="308"/>
      <c r="O71" s="13"/>
      <c r="P71" s="112">
        <v>1</v>
      </c>
      <c r="Q71" s="112" t="s">
        <v>41</v>
      </c>
      <c r="R71" s="307" t="s">
        <v>126</v>
      </c>
      <c r="S71" s="307"/>
      <c r="T71" s="308"/>
      <c r="U71" s="13"/>
      <c r="V71" s="13"/>
      <c r="W71" s="13"/>
      <c r="X71" s="13"/>
      <c r="Y71" s="13"/>
      <c r="Z71" s="13"/>
      <c r="AA71" s="13"/>
      <c r="AB71" s="13"/>
      <c r="AC71" s="13"/>
    </row>
    <row r="72" spans="1:31" ht="15.75" thickBot="1" x14ac:dyDescent="0.3">
      <c r="A72" s="13"/>
      <c r="B72" s="286" t="s">
        <v>57</v>
      </c>
      <c r="C72" s="286"/>
      <c r="D72" s="69">
        <v>2</v>
      </c>
      <c r="E72" s="69" t="s">
        <v>74</v>
      </c>
      <c r="F72" s="323" t="s">
        <v>75</v>
      </c>
      <c r="G72" s="324"/>
      <c r="H72" s="325"/>
      <c r="I72" s="13"/>
      <c r="J72" s="312">
        <v>2</v>
      </c>
      <c r="K72" s="313"/>
      <c r="L72" s="306" t="s">
        <v>127</v>
      </c>
      <c r="M72" s="307"/>
      <c r="N72" s="308"/>
      <c r="O72" s="13"/>
      <c r="P72" s="121">
        <v>2</v>
      </c>
      <c r="Q72" s="121" t="s">
        <v>61</v>
      </c>
      <c r="R72" s="307" t="s">
        <v>62</v>
      </c>
      <c r="S72" s="307"/>
      <c r="T72" s="308"/>
      <c r="U72" s="13"/>
      <c r="V72" s="13"/>
      <c r="W72" s="13"/>
      <c r="X72" s="13"/>
      <c r="Y72" s="13"/>
      <c r="Z72" s="13"/>
      <c r="AA72" s="13"/>
      <c r="AB72" s="13"/>
      <c r="AC72" s="13"/>
    </row>
    <row r="73" spans="1:31" ht="15.75" thickBot="1" x14ac:dyDescent="0.3">
      <c r="A73" s="13"/>
      <c r="B73" s="286" t="s">
        <v>63</v>
      </c>
      <c r="C73" s="286"/>
      <c r="D73" s="69">
        <v>3</v>
      </c>
      <c r="E73" s="69" t="s">
        <v>128</v>
      </c>
      <c r="F73" s="323" t="s">
        <v>129</v>
      </c>
      <c r="G73" s="324"/>
      <c r="H73" s="325"/>
      <c r="I73" s="13"/>
      <c r="J73" s="470">
        <v>3</v>
      </c>
      <c r="K73" s="471"/>
      <c r="L73" s="467" t="s">
        <v>130</v>
      </c>
      <c r="M73" s="468"/>
      <c r="N73" s="469"/>
      <c r="O73" s="13"/>
      <c r="P73" s="119">
        <v>3</v>
      </c>
      <c r="Q73" s="119" t="s">
        <v>67</v>
      </c>
      <c r="R73" s="315" t="s">
        <v>131</v>
      </c>
      <c r="S73" s="315"/>
      <c r="T73" s="316"/>
      <c r="U73" s="13"/>
      <c r="V73" s="13"/>
      <c r="W73" s="13"/>
      <c r="X73" s="13"/>
      <c r="Y73" s="13"/>
      <c r="Z73" s="13"/>
      <c r="AA73" s="13"/>
      <c r="AB73" s="13"/>
      <c r="AC73" s="13"/>
    </row>
    <row r="74" spans="1:31" ht="15.75" thickBot="1" x14ac:dyDescent="0.3">
      <c r="A74" s="13"/>
      <c r="B74" s="286" t="s">
        <v>69</v>
      </c>
      <c r="C74" s="286"/>
      <c r="D74" s="13"/>
      <c r="E74" s="13"/>
      <c r="F74" s="13"/>
      <c r="G74" s="13"/>
      <c r="H74" s="13"/>
      <c r="I74" s="13"/>
      <c r="J74" s="485">
        <v>4</v>
      </c>
      <c r="K74" s="486"/>
      <c r="L74" s="487" t="s">
        <v>132</v>
      </c>
      <c r="M74" s="488"/>
      <c r="N74" s="489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</row>
    <row r="75" spans="1:31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</row>
    <row r="76" spans="1:31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</row>
    <row r="77" spans="1:31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5"/>
      <c r="AE77" s="5"/>
    </row>
    <row r="78" spans="1:31" x14ac:dyDescent="0.25">
      <c r="A78" s="15"/>
      <c r="B78" s="142"/>
      <c r="C78" s="143"/>
      <c r="D78" s="143"/>
      <c r="E78" s="143"/>
      <c r="F78" s="143"/>
      <c r="G78" s="143"/>
      <c r="H78" s="15"/>
      <c r="I78" s="15"/>
      <c r="J78" s="143"/>
      <c r="K78" s="144" t="s">
        <v>0</v>
      </c>
      <c r="L78" s="143"/>
      <c r="M78" s="143"/>
      <c r="N78" s="143"/>
      <c r="O78" s="143"/>
      <c r="P78" s="143"/>
      <c r="Q78" s="143"/>
      <c r="R78" s="143"/>
      <c r="S78" s="143"/>
      <c r="T78" s="143"/>
      <c r="U78" s="143"/>
      <c r="V78" s="143"/>
      <c r="W78" s="143"/>
      <c r="X78" s="13"/>
      <c r="Y78" s="13"/>
      <c r="Z78" s="13"/>
      <c r="AA78" s="13"/>
      <c r="AB78" s="13"/>
      <c r="AC78" s="13"/>
      <c r="AD78" s="5"/>
      <c r="AE78" s="5"/>
    </row>
    <row r="79" spans="1:31" x14ac:dyDescent="0.25">
      <c r="A79" s="15"/>
      <c r="B79" s="137"/>
      <c r="C79" s="138"/>
      <c r="D79" s="138"/>
      <c r="E79" s="138"/>
      <c r="F79" s="138"/>
      <c r="G79" s="138"/>
      <c r="H79" s="15"/>
      <c r="I79" s="15"/>
      <c r="J79" s="14"/>
      <c r="K79" s="15"/>
      <c r="L79" s="15"/>
      <c r="M79" s="15"/>
      <c r="N79" s="14"/>
      <c r="O79" s="14"/>
      <c r="P79" s="14"/>
      <c r="Q79" s="14"/>
      <c r="R79" s="14"/>
      <c r="S79" s="14"/>
      <c r="T79" s="14"/>
      <c r="U79" s="14"/>
      <c r="V79" s="14"/>
      <c r="W79" s="145"/>
      <c r="X79" s="13"/>
      <c r="Y79" s="13"/>
      <c r="Z79" s="13"/>
      <c r="AA79" s="13"/>
      <c r="AB79" s="13"/>
      <c r="AC79" s="13"/>
      <c r="AD79" s="5"/>
      <c r="AE79" s="5"/>
    </row>
    <row r="80" spans="1:31" x14ac:dyDescent="0.25">
      <c r="A80" s="15"/>
      <c r="B80" s="15"/>
      <c r="C80" s="15"/>
      <c r="D80" s="15"/>
      <c r="E80" s="15"/>
      <c r="F80" s="15"/>
      <c r="G80" s="15"/>
      <c r="H80" s="15"/>
      <c r="I80" s="15"/>
      <c r="J80" s="105" t="s">
        <v>139</v>
      </c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5"/>
      <c r="V80" s="15"/>
      <c r="W80" s="146"/>
      <c r="X80" s="13"/>
      <c r="Y80" s="13"/>
      <c r="Z80" s="13"/>
      <c r="AA80" s="13"/>
      <c r="AB80" s="13"/>
      <c r="AC80" s="13"/>
      <c r="AD80" s="5"/>
      <c r="AE80" s="5"/>
    </row>
    <row r="81" spans="1:31" x14ac:dyDescent="0.25">
      <c r="A81" s="13"/>
      <c r="B81" s="44" t="s">
        <v>1</v>
      </c>
      <c r="C81" s="333" t="s">
        <v>136</v>
      </c>
      <c r="D81" s="334"/>
      <c r="E81" s="334"/>
      <c r="F81" s="334"/>
      <c r="G81" s="334"/>
      <c r="H81" s="334"/>
      <c r="I81" s="335"/>
      <c r="J81" s="13"/>
      <c r="K81" s="139"/>
      <c r="L81" s="136"/>
      <c r="M81" s="136"/>
      <c r="N81" s="136"/>
      <c r="O81" s="140"/>
      <c r="P81" s="140"/>
      <c r="Q81" s="140"/>
      <c r="R81" s="140"/>
      <c r="S81" s="140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5"/>
      <c r="AE81" s="5"/>
    </row>
    <row r="82" spans="1:31" x14ac:dyDescent="0.25">
      <c r="A82" s="13"/>
      <c r="B82" s="44" t="s">
        <v>2</v>
      </c>
      <c r="C82" s="333">
        <v>2024</v>
      </c>
      <c r="D82" s="334"/>
      <c r="E82" s="334"/>
      <c r="F82" s="334"/>
      <c r="G82" s="334"/>
      <c r="H82" s="334"/>
      <c r="I82" s="335"/>
      <c r="J82" s="13"/>
      <c r="K82" s="139"/>
      <c r="L82" s="136"/>
      <c r="M82" s="136"/>
      <c r="N82" s="136"/>
      <c r="O82" s="140"/>
      <c r="P82" s="140"/>
      <c r="Q82" s="140"/>
      <c r="R82" s="140"/>
      <c r="S82" s="140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5"/>
      <c r="AE82" s="5"/>
    </row>
    <row r="83" spans="1:31" x14ac:dyDescent="0.25">
      <c r="A83" s="13"/>
      <c r="B83" s="44" t="s">
        <v>3</v>
      </c>
      <c r="C83" s="333" t="s">
        <v>119</v>
      </c>
      <c r="D83" s="334"/>
      <c r="E83" s="334"/>
      <c r="F83" s="334"/>
      <c r="G83" s="334"/>
      <c r="H83" s="334"/>
      <c r="I83" s="335"/>
      <c r="J83" s="13"/>
      <c r="K83" s="139"/>
      <c r="L83" s="136"/>
      <c r="M83" s="136"/>
      <c r="N83" s="136"/>
      <c r="O83" s="140"/>
      <c r="P83" s="140"/>
      <c r="Q83" s="140"/>
      <c r="R83" s="140"/>
      <c r="S83" s="140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5"/>
      <c r="AE83" s="5"/>
    </row>
    <row r="84" spans="1:31" ht="45" x14ac:dyDescent="0.25">
      <c r="A84" s="13"/>
      <c r="B84" s="44" t="s">
        <v>5</v>
      </c>
      <c r="C84" s="333" t="s">
        <v>77</v>
      </c>
      <c r="D84" s="334"/>
      <c r="E84" s="334"/>
      <c r="F84" s="334"/>
      <c r="G84" s="334"/>
      <c r="H84" s="334"/>
      <c r="I84" s="335"/>
      <c r="J84" s="13"/>
      <c r="K84" s="139"/>
      <c r="L84" s="136"/>
      <c r="M84" s="136"/>
      <c r="N84" s="136"/>
      <c r="O84" s="140"/>
      <c r="P84" s="140"/>
      <c r="Q84" s="140"/>
      <c r="R84" s="140"/>
      <c r="S84" s="140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5"/>
      <c r="AE84" s="5"/>
    </row>
    <row r="85" spans="1:31" x14ac:dyDescent="0.25">
      <c r="A85" s="13"/>
      <c r="B85" s="44" t="s">
        <v>6</v>
      </c>
      <c r="C85" s="333" t="s">
        <v>207</v>
      </c>
      <c r="D85" s="334"/>
      <c r="E85" s="334"/>
      <c r="F85" s="334"/>
      <c r="G85" s="334"/>
      <c r="H85" s="334"/>
      <c r="I85" s="335"/>
      <c r="J85" s="13"/>
      <c r="K85" s="139"/>
      <c r="L85" s="136"/>
      <c r="M85" s="136"/>
      <c r="N85" s="136"/>
      <c r="O85" s="140"/>
      <c r="P85" s="140"/>
      <c r="Q85" s="140"/>
      <c r="R85" s="140"/>
      <c r="S85" s="140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5"/>
      <c r="AE85" s="5"/>
    </row>
    <row r="86" spans="1:31" ht="15.75" thickBot="1" x14ac:dyDescent="0.3">
      <c r="A86" s="13"/>
      <c r="B86" s="13"/>
      <c r="C86" s="13"/>
      <c r="D86" s="141"/>
      <c r="E86" s="141"/>
      <c r="F86" s="13"/>
      <c r="G86" s="13"/>
      <c r="H86" s="13"/>
      <c r="I86" s="13"/>
      <c r="J86" s="13"/>
      <c r="K86" s="13"/>
      <c r="L86" s="13"/>
      <c r="M86" s="24"/>
      <c r="N86" s="13"/>
      <c r="O86" s="13"/>
      <c r="P86" s="13"/>
      <c r="Q86" s="140"/>
      <c r="R86" s="140"/>
      <c r="S86" s="140"/>
      <c r="T86" s="140"/>
      <c r="U86" s="140"/>
      <c r="V86" s="140"/>
      <c r="W86" s="140"/>
      <c r="X86" s="13"/>
      <c r="Y86" s="13"/>
      <c r="Z86" s="13"/>
      <c r="AA86" s="13"/>
      <c r="AB86" s="13"/>
      <c r="AC86" s="13"/>
      <c r="AD86" s="5"/>
      <c r="AE86" s="5"/>
    </row>
    <row r="87" spans="1:31" ht="1.5" customHeight="1" thickBot="1" x14ac:dyDescent="0.3">
      <c r="A87" s="13"/>
      <c r="B87" s="17"/>
      <c r="C87" s="13"/>
      <c r="D87" s="141"/>
      <c r="E87" s="141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80"/>
      <c r="R87" s="185"/>
      <c r="S87" s="185"/>
      <c r="T87" s="185"/>
      <c r="U87" s="185"/>
      <c r="V87" s="185"/>
      <c r="W87" s="256"/>
      <c r="X87" s="13"/>
      <c r="Y87" s="13"/>
      <c r="Z87" s="13"/>
      <c r="AA87" s="13"/>
      <c r="AB87" s="13"/>
      <c r="AC87" s="13"/>
      <c r="AD87" s="5"/>
      <c r="AE87" s="5"/>
    </row>
    <row r="88" spans="1:31" ht="87" customHeight="1" thickBot="1" x14ac:dyDescent="0.3">
      <c r="A88" s="339" t="s">
        <v>96</v>
      </c>
      <c r="B88" s="340"/>
      <c r="C88" s="340"/>
      <c r="D88" s="340"/>
      <c r="E88" s="340"/>
      <c r="F88" s="340"/>
      <c r="G88" s="341"/>
      <c r="H88" s="130" t="s">
        <v>9</v>
      </c>
      <c r="I88" s="160" t="s">
        <v>140</v>
      </c>
      <c r="J88" s="339" t="s">
        <v>78</v>
      </c>
      <c r="K88" s="340"/>
      <c r="L88" s="341"/>
      <c r="M88" s="339" t="s">
        <v>11</v>
      </c>
      <c r="N88" s="340"/>
      <c r="O88" s="340"/>
      <c r="P88" s="340"/>
      <c r="Q88" s="336" t="s">
        <v>141</v>
      </c>
      <c r="R88" s="337"/>
      <c r="S88" s="337"/>
      <c r="T88" s="337"/>
      <c r="U88" s="338"/>
      <c r="V88" s="336" t="s">
        <v>79</v>
      </c>
      <c r="W88" s="338"/>
      <c r="X88" s="13"/>
      <c r="Y88" s="13"/>
      <c r="Z88" s="13"/>
      <c r="AA88" s="13"/>
      <c r="AB88" s="13"/>
      <c r="AC88" s="13"/>
      <c r="AD88" s="5"/>
      <c r="AE88" s="5"/>
    </row>
    <row r="89" spans="1:31" ht="93.75" customHeight="1" x14ac:dyDescent="0.25">
      <c r="A89" s="147" t="s">
        <v>13</v>
      </c>
      <c r="B89" s="425" t="s">
        <v>14</v>
      </c>
      <c r="C89" s="425" t="s">
        <v>142</v>
      </c>
      <c r="D89" s="425" t="s">
        <v>16</v>
      </c>
      <c r="E89" s="425" t="s">
        <v>17</v>
      </c>
      <c r="F89" s="425" t="s">
        <v>97</v>
      </c>
      <c r="G89" s="349" t="s">
        <v>98</v>
      </c>
      <c r="H89" s="158"/>
      <c r="I89" s="148" t="s">
        <v>143</v>
      </c>
      <c r="J89" s="161" t="s">
        <v>144</v>
      </c>
      <c r="K89" s="80" t="s">
        <v>145</v>
      </c>
      <c r="L89" s="164" t="s">
        <v>146</v>
      </c>
      <c r="M89" s="161" t="s">
        <v>147</v>
      </c>
      <c r="N89" s="80" t="s">
        <v>148</v>
      </c>
      <c r="O89" s="80" t="s">
        <v>149</v>
      </c>
      <c r="P89" s="149" t="s">
        <v>150</v>
      </c>
      <c r="Q89" s="161" t="s">
        <v>151</v>
      </c>
      <c r="R89" s="80" t="s">
        <v>86</v>
      </c>
      <c r="S89" s="162" t="s">
        <v>29</v>
      </c>
      <c r="T89" s="80" t="s">
        <v>152</v>
      </c>
      <c r="U89" s="106" t="s">
        <v>89</v>
      </c>
      <c r="V89" s="362" t="s">
        <v>99</v>
      </c>
      <c r="W89" s="356" t="s">
        <v>100</v>
      </c>
      <c r="X89" s="13"/>
      <c r="Y89" s="13"/>
      <c r="Z89" s="13"/>
      <c r="AA89" s="13"/>
      <c r="AB89" s="13"/>
      <c r="AC89" s="13"/>
      <c r="AD89" s="5"/>
      <c r="AE89" s="5"/>
    </row>
    <row r="90" spans="1:31" ht="15.75" thickBot="1" x14ac:dyDescent="0.3">
      <c r="A90" s="178"/>
      <c r="B90" s="426"/>
      <c r="C90" s="426"/>
      <c r="D90" s="426"/>
      <c r="E90" s="426"/>
      <c r="F90" s="426"/>
      <c r="G90" s="434"/>
      <c r="H90" s="159"/>
      <c r="I90" s="150"/>
      <c r="J90" s="179" t="s">
        <v>92</v>
      </c>
      <c r="K90" s="88" t="s">
        <v>153</v>
      </c>
      <c r="L90" s="56" t="s">
        <v>37</v>
      </c>
      <c r="M90" s="87" t="s">
        <v>92</v>
      </c>
      <c r="N90" s="54" t="s">
        <v>154</v>
      </c>
      <c r="O90" s="54" t="s">
        <v>92</v>
      </c>
      <c r="P90" s="56" t="s">
        <v>92</v>
      </c>
      <c r="Q90" s="183" t="s">
        <v>92</v>
      </c>
      <c r="R90" s="54" t="s">
        <v>92</v>
      </c>
      <c r="S90" s="151"/>
      <c r="T90" s="89" t="s">
        <v>35</v>
      </c>
      <c r="U90" s="182" t="s">
        <v>40</v>
      </c>
      <c r="V90" s="444"/>
      <c r="W90" s="443"/>
      <c r="X90" s="180"/>
      <c r="Y90" s="13"/>
      <c r="Z90" s="13"/>
      <c r="AA90" s="13"/>
      <c r="AB90" s="143"/>
      <c r="AC90" s="15"/>
      <c r="AD90" s="2"/>
      <c r="AE90" s="2"/>
    </row>
    <row r="91" spans="1:31" ht="15.75" customHeight="1" thickBot="1" x14ac:dyDescent="0.3">
      <c r="A91" s="423">
        <v>1</v>
      </c>
      <c r="B91" s="394" t="s">
        <v>196</v>
      </c>
      <c r="C91" s="432"/>
      <c r="D91" s="410">
        <v>2361000</v>
      </c>
      <c r="E91" s="411" t="s">
        <v>41</v>
      </c>
      <c r="F91" s="411">
        <v>1</v>
      </c>
      <c r="G91" s="418" t="s">
        <v>76</v>
      </c>
      <c r="H91" s="192" t="s">
        <v>42</v>
      </c>
      <c r="I91" s="167">
        <v>45322</v>
      </c>
      <c r="J91" s="58">
        <f>I91+5+2</f>
        <v>45329</v>
      </c>
      <c r="K91" s="210">
        <f>+J91+1</f>
        <v>45330</v>
      </c>
      <c r="L91" s="59">
        <f>K91+15+6</f>
        <v>45351</v>
      </c>
      <c r="M91" s="170">
        <f>L91+5+2</f>
        <v>45358</v>
      </c>
      <c r="N91" s="58">
        <f>M91+5+2</f>
        <v>45365</v>
      </c>
      <c r="O91" s="210">
        <f>N91+5+2</f>
        <v>45372</v>
      </c>
      <c r="P91" s="59">
        <f>O91+5+2</f>
        <v>45379</v>
      </c>
      <c r="Q91" s="58">
        <f>P91+5+2</f>
        <v>45386</v>
      </c>
      <c r="R91" s="210">
        <f>Q91+5+4</f>
        <v>45395</v>
      </c>
      <c r="S91" s="210"/>
      <c r="T91" s="210">
        <f>R91+3+2</f>
        <v>45400</v>
      </c>
      <c r="U91" s="168">
        <f>+T91+5+2</f>
        <v>45407</v>
      </c>
      <c r="V91" s="210">
        <f>T91+3+2</f>
        <v>45405</v>
      </c>
      <c r="W91" s="168">
        <f>+V91+5+2</f>
        <v>45412</v>
      </c>
      <c r="X91" s="185"/>
      <c r="Y91" s="13"/>
      <c r="Z91" s="13"/>
      <c r="AA91" s="13"/>
      <c r="AB91" s="143"/>
      <c r="AC91" s="15"/>
      <c r="AD91" s="2"/>
      <c r="AE91" s="2"/>
    </row>
    <row r="92" spans="1:31" ht="27" customHeight="1" thickBot="1" x14ac:dyDescent="0.3">
      <c r="A92" s="424"/>
      <c r="B92" s="395"/>
      <c r="C92" s="433"/>
      <c r="D92" s="297"/>
      <c r="E92" s="298"/>
      <c r="F92" s="298"/>
      <c r="G92" s="419"/>
      <c r="H92" s="191" t="s">
        <v>43</v>
      </c>
      <c r="I92" s="184"/>
      <c r="J92" s="51"/>
      <c r="K92" s="204"/>
      <c r="L92" s="184"/>
      <c r="M92" s="51"/>
      <c r="N92" s="175"/>
      <c r="O92" s="175"/>
      <c r="P92" s="184"/>
      <c r="Q92" s="51"/>
      <c r="R92" s="175"/>
      <c r="S92" s="204"/>
      <c r="T92" s="175"/>
      <c r="U92" s="82"/>
      <c r="V92" s="195"/>
      <c r="W92" s="82"/>
      <c r="X92" s="185"/>
      <c r="Y92" s="13"/>
      <c r="Z92" s="13"/>
      <c r="AA92" s="13"/>
      <c r="AB92" s="143"/>
      <c r="AC92" s="15"/>
      <c r="AD92" s="2"/>
      <c r="AE92" s="2"/>
    </row>
    <row r="93" spans="1:31" ht="27" customHeight="1" x14ac:dyDescent="0.25">
      <c r="A93" s="303">
        <v>2</v>
      </c>
      <c r="B93" s="394" t="s">
        <v>197</v>
      </c>
      <c r="C93" s="403"/>
      <c r="D93" s="296">
        <v>2361000</v>
      </c>
      <c r="E93" s="276" t="s">
        <v>41</v>
      </c>
      <c r="F93" s="276">
        <v>2</v>
      </c>
      <c r="G93" s="418" t="s">
        <v>76</v>
      </c>
      <c r="H93" s="192" t="s">
        <v>42</v>
      </c>
      <c r="I93" s="206">
        <v>45322</v>
      </c>
      <c r="J93" s="58">
        <f>+I93+5+2</f>
        <v>45329</v>
      </c>
      <c r="K93" s="210">
        <f>+J93+1</f>
        <v>45330</v>
      </c>
      <c r="L93" s="168">
        <f>K93+15+6</f>
        <v>45351</v>
      </c>
      <c r="M93" s="188">
        <f>L93+5+2</f>
        <v>45358</v>
      </c>
      <c r="N93" s="58">
        <f>M93+5+2</f>
        <v>45365</v>
      </c>
      <c r="O93" s="210">
        <f>N93+5+2</f>
        <v>45372</v>
      </c>
      <c r="P93" s="59">
        <f>O93+5+2</f>
        <v>45379</v>
      </c>
      <c r="Q93" s="58">
        <f>P93+5+2</f>
        <v>45386</v>
      </c>
      <c r="R93" s="27">
        <f>Q93+5+4</f>
        <v>45395</v>
      </c>
      <c r="S93" s="199"/>
      <c r="T93" s="210">
        <f>R93+3+2</f>
        <v>45400</v>
      </c>
      <c r="U93" s="168">
        <f>+T93+5+2</f>
        <v>45407</v>
      </c>
      <c r="V93" s="210">
        <f>T93+3+2</f>
        <v>45405</v>
      </c>
      <c r="W93" s="168">
        <f>+V93+5+2</f>
        <v>45412</v>
      </c>
      <c r="X93" s="185"/>
      <c r="Y93" s="13"/>
      <c r="Z93" s="13"/>
      <c r="AA93" s="13"/>
      <c r="AB93" s="143"/>
      <c r="AC93" s="15"/>
      <c r="AD93" s="2"/>
      <c r="AE93" s="2"/>
    </row>
    <row r="94" spans="1:31" ht="27" customHeight="1" thickBot="1" x14ac:dyDescent="0.3">
      <c r="A94" s="304"/>
      <c r="B94" s="395"/>
      <c r="C94" s="404"/>
      <c r="D94" s="297"/>
      <c r="E94" s="298"/>
      <c r="F94" s="298"/>
      <c r="G94" s="419"/>
      <c r="H94" s="194" t="s">
        <v>43</v>
      </c>
      <c r="I94" s="223"/>
      <c r="J94" s="205"/>
      <c r="K94" s="50"/>
      <c r="L94" s="82"/>
      <c r="M94" s="190"/>
      <c r="N94" s="213"/>
      <c r="O94" s="205"/>
      <c r="P94" s="48"/>
      <c r="Q94" s="190"/>
      <c r="R94" s="50"/>
      <c r="S94" s="47"/>
      <c r="T94" s="205"/>
      <c r="U94" s="48"/>
      <c r="V94" s="190"/>
      <c r="W94" s="48"/>
      <c r="X94" s="185"/>
      <c r="Y94" s="13"/>
      <c r="Z94" s="13"/>
      <c r="AA94" s="13"/>
      <c r="AB94" s="143"/>
      <c r="AC94" s="15"/>
      <c r="AD94" s="2"/>
      <c r="AE94" s="2"/>
    </row>
    <row r="95" spans="1:31" ht="27" customHeight="1" x14ac:dyDescent="0.25">
      <c r="A95" s="262">
        <v>3</v>
      </c>
      <c r="B95" s="394" t="s">
        <v>198</v>
      </c>
      <c r="C95" s="381"/>
      <c r="D95" s="410">
        <v>2361000</v>
      </c>
      <c r="E95" s="276" t="s">
        <v>41</v>
      </c>
      <c r="F95" s="276">
        <v>3</v>
      </c>
      <c r="G95" s="418" t="s">
        <v>76</v>
      </c>
      <c r="H95" s="192" t="s">
        <v>42</v>
      </c>
      <c r="I95" s="206">
        <v>45327</v>
      </c>
      <c r="J95" s="58">
        <f>+I95+5+2</f>
        <v>45334</v>
      </c>
      <c r="K95" s="252">
        <f>+J95+1</f>
        <v>45335</v>
      </c>
      <c r="L95" s="59">
        <f>K95+15+6</f>
        <v>45356</v>
      </c>
      <c r="M95" s="188">
        <f>L95+5+2</f>
        <v>45363</v>
      </c>
      <c r="N95" s="58">
        <f>M95+5+2</f>
        <v>45370</v>
      </c>
      <c r="O95" s="252">
        <f>N95+5+2</f>
        <v>45377</v>
      </c>
      <c r="P95" s="59">
        <f>O95+5+2</f>
        <v>45384</v>
      </c>
      <c r="Q95" s="58">
        <f>P95+5+2</f>
        <v>45391</v>
      </c>
      <c r="R95" s="27">
        <f>Q95+5+4</f>
        <v>45400</v>
      </c>
      <c r="S95" s="253"/>
      <c r="T95" s="252">
        <f>R95+3+2</f>
        <v>45405</v>
      </c>
      <c r="U95" s="168">
        <f>+T95+5+2</f>
        <v>45412</v>
      </c>
      <c r="V95" s="252">
        <f>T95+3+2</f>
        <v>45410</v>
      </c>
      <c r="W95" s="168">
        <f>+V95+5+2</f>
        <v>45417</v>
      </c>
      <c r="X95" s="185"/>
      <c r="Y95" s="13"/>
      <c r="Z95" s="13"/>
      <c r="AA95" s="13"/>
      <c r="AB95" s="143"/>
      <c r="AC95" s="15"/>
      <c r="AD95" s="2"/>
      <c r="AE95" s="2"/>
    </row>
    <row r="96" spans="1:31" ht="15.75" customHeight="1" thickBot="1" x14ac:dyDescent="0.3">
      <c r="A96" s="263"/>
      <c r="B96" s="395"/>
      <c r="C96" s="404"/>
      <c r="D96" s="297"/>
      <c r="E96" s="298"/>
      <c r="F96" s="298"/>
      <c r="G96" s="419"/>
      <c r="H96" s="191" t="s">
        <v>43</v>
      </c>
      <c r="I96" s="223"/>
      <c r="J96" s="205"/>
      <c r="K96" s="50"/>
      <c r="L96" s="48"/>
      <c r="M96" s="190"/>
      <c r="N96" s="47"/>
      <c r="O96" s="205"/>
      <c r="P96" s="48"/>
      <c r="Q96" s="190"/>
      <c r="R96" s="50"/>
      <c r="S96" s="47"/>
      <c r="T96" s="205"/>
      <c r="U96" s="48"/>
      <c r="V96" s="190"/>
      <c r="W96" s="48"/>
      <c r="X96" s="185"/>
      <c r="Y96" s="13"/>
      <c r="Z96" s="13"/>
      <c r="AA96" s="13"/>
      <c r="AB96" s="143"/>
      <c r="AC96" s="15"/>
      <c r="AD96" s="2"/>
      <c r="AE96" s="2"/>
    </row>
    <row r="97" spans="1:31" ht="27" customHeight="1" x14ac:dyDescent="0.25">
      <c r="A97" s="262">
        <v>4</v>
      </c>
      <c r="B97" s="394" t="s">
        <v>199</v>
      </c>
      <c r="C97" s="403"/>
      <c r="D97" s="296">
        <v>2361000</v>
      </c>
      <c r="E97" s="276" t="s">
        <v>41</v>
      </c>
      <c r="F97" s="276">
        <v>4</v>
      </c>
      <c r="G97" s="278" t="s">
        <v>76</v>
      </c>
      <c r="H97" s="193" t="s">
        <v>42</v>
      </c>
      <c r="I97" s="206">
        <v>45327</v>
      </c>
      <c r="J97" s="58">
        <f>+I97+5+2</f>
        <v>45334</v>
      </c>
      <c r="K97" s="252">
        <f>+J97+1</f>
        <v>45335</v>
      </c>
      <c r="L97" s="59">
        <f>K97+15+6</f>
        <v>45356</v>
      </c>
      <c r="M97" s="188">
        <f>L97+5+2</f>
        <v>45363</v>
      </c>
      <c r="N97" s="58">
        <f>M97+5+2</f>
        <v>45370</v>
      </c>
      <c r="O97" s="252">
        <f>N97+5+2</f>
        <v>45377</v>
      </c>
      <c r="P97" s="59">
        <f>O97+5+2</f>
        <v>45384</v>
      </c>
      <c r="Q97" s="58">
        <f>P97+5+2</f>
        <v>45391</v>
      </c>
      <c r="R97" s="27">
        <f>Q97+5+4</f>
        <v>45400</v>
      </c>
      <c r="S97" s="216"/>
      <c r="T97" s="210">
        <f>R97+3+2</f>
        <v>45405</v>
      </c>
      <c r="U97" s="168">
        <f>+T97+5+2</f>
        <v>45412</v>
      </c>
      <c r="V97" s="210">
        <f>T97+3+2</f>
        <v>45410</v>
      </c>
      <c r="W97" s="168">
        <f>+V97+5+2</f>
        <v>45417</v>
      </c>
      <c r="X97" s="185"/>
      <c r="Y97" s="13"/>
      <c r="Z97" s="13"/>
      <c r="AA97" s="13"/>
      <c r="AB97" s="143"/>
      <c r="AC97" s="15"/>
      <c r="AD97" s="2"/>
      <c r="AE97" s="2"/>
    </row>
    <row r="98" spans="1:31" ht="23.25" customHeight="1" thickBot="1" x14ac:dyDescent="0.3">
      <c r="A98" s="272"/>
      <c r="B98" s="395"/>
      <c r="C98" s="404"/>
      <c r="D98" s="410"/>
      <c r="E98" s="411"/>
      <c r="F98" s="411"/>
      <c r="G98" s="412"/>
      <c r="H98" s="189" t="s">
        <v>43</v>
      </c>
      <c r="I98" s="224"/>
      <c r="J98" s="225"/>
      <c r="K98" s="226"/>
      <c r="L98" s="255"/>
      <c r="M98" s="228"/>
      <c r="N98" s="214"/>
      <c r="O98" s="225"/>
      <c r="P98" s="229"/>
      <c r="Q98" s="228"/>
      <c r="R98" s="226"/>
      <c r="S98" s="227"/>
      <c r="T98" s="225"/>
      <c r="U98" s="229"/>
      <c r="V98" s="228"/>
      <c r="W98" s="229"/>
      <c r="X98" s="185"/>
      <c r="Y98" s="13"/>
      <c r="Z98" s="13"/>
      <c r="AA98" s="13"/>
      <c r="AB98" s="143"/>
      <c r="AC98" s="15"/>
      <c r="AD98" s="2"/>
      <c r="AE98" s="2"/>
    </row>
    <row r="99" spans="1:31" ht="30.75" customHeight="1" thickBot="1" x14ac:dyDescent="0.3">
      <c r="A99" s="439" t="s">
        <v>44</v>
      </c>
      <c r="B99" s="442"/>
      <c r="C99" s="261">
        <f>SUM(C91:C98)</f>
        <v>0</v>
      </c>
      <c r="D99" s="439"/>
      <c r="E99" s="440"/>
      <c r="F99" s="440"/>
      <c r="G99" s="441"/>
      <c r="H99" s="440"/>
      <c r="I99" s="440"/>
      <c r="J99" s="440"/>
      <c r="K99" s="440"/>
      <c r="L99" s="440"/>
      <c r="M99" s="440"/>
      <c r="N99" s="440"/>
      <c r="O99" s="440"/>
      <c r="P99" s="440"/>
      <c r="Q99" s="440"/>
      <c r="R99" s="440"/>
      <c r="S99" s="440"/>
      <c r="T99" s="440"/>
      <c r="U99" s="440"/>
      <c r="V99" s="440"/>
      <c r="W99" s="442"/>
      <c r="X99" s="185"/>
      <c r="Y99" s="13"/>
      <c r="Z99" s="13"/>
      <c r="AA99" s="13"/>
      <c r="AB99" s="13"/>
      <c r="AC99" s="13"/>
      <c r="AD99" s="5"/>
      <c r="AE99" s="5"/>
    </row>
    <row r="100" spans="1:31" ht="30" customHeight="1" x14ac:dyDescent="0.25">
      <c r="A100" s="33"/>
      <c r="B100" s="33"/>
      <c r="C100" s="254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4"/>
      <c r="W100" s="34"/>
      <c r="X100" s="13"/>
      <c r="Y100" s="13"/>
      <c r="Z100" s="13"/>
      <c r="AA100" s="13"/>
      <c r="AB100" s="13"/>
      <c r="AC100" s="13"/>
      <c r="AD100" s="5"/>
      <c r="AE100" s="5"/>
    </row>
    <row r="101" spans="1:31" ht="15" customHeight="1" thickBot="1" x14ac:dyDescent="0.3">
      <c r="A101" s="13"/>
      <c r="B101" s="422" t="s">
        <v>94</v>
      </c>
      <c r="C101" s="422"/>
      <c r="D101" s="68"/>
      <c r="E101" s="68"/>
      <c r="F101" s="68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5"/>
      <c r="AE101" s="5"/>
    </row>
    <row r="102" spans="1:31" ht="35.25" customHeight="1" thickBot="1" x14ac:dyDescent="0.3">
      <c r="A102" s="13"/>
      <c r="B102" s="118" t="s">
        <v>48</v>
      </c>
      <c r="C102" s="118"/>
      <c r="D102" s="413" t="s">
        <v>49</v>
      </c>
      <c r="E102" s="414"/>
      <c r="F102" s="414"/>
      <c r="G102" s="414"/>
      <c r="H102" s="415"/>
      <c r="I102" s="13"/>
      <c r="J102" s="128" t="s">
        <v>50</v>
      </c>
      <c r="K102" s="129"/>
      <c r="L102" s="123" t="s">
        <v>51</v>
      </c>
      <c r="M102" s="124"/>
      <c r="N102" s="125"/>
      <c r="O102" s="13"/>
      <c r="P102" s="320" t="s">
        <v>17</v>
      </c>
      <c r="Q102" s="321"/>
      <c r="R102" s="321"/>
      <c r="S102" s="321"/>
      <c r="T102" s="322"/>
      <c r="U102" s="13"/>
      <c r="V102" s="13"/>
      <c r="W102" s="13"/>
      <c r="X102" s="13"/>
      <c r="Y102" s="13"/>
      <c r="Z102" s="13"/>
      <c r="AA102" s="13"/>
      <c r="AB102" s="13"/>
      <c r="AC102" s="13"/>
      <c r="AD102" s="5"/>
      <c r="AE102" s="5"/>
    </row>
    <row r="103" spans="1:31" ht="31.5" customHeight="1" thickBot="1" x14ac:dyDescent="0.3">
      <c r="A103" s="13"/>
      <c r="B103" s="118" t="s">
        <v>52</v>
      </c>
      <c r="C103" s="118"/>
      <c r="D103" s="69" t="s">
        <v>53</v>
      </c>
      <c r="E103" s="70"/>
      <c r="F103" s="323" t="s">
        <v>54</v>
      </c>
      <c r="G103" s="324"/>
      <c r="H103" s="325"/>
      <c r="I103" s="13"/>
      <c r="J103" s="126">
        <v>1</v>
      </c>
      <c r="K103" s="127"/>
      <c r="L103" s="306" t="s">
        <v>55</v>
      </c>
      <c r="M103" s="307"/>
      <c r="N103" s="308"/>
      <c r="O103" s="13"/>
      <c r="P103" s="71" t="s">
        <v>41</v>
      </c>
      <c r="Q103" s="306" t="s">
        <v>56</v>
      </c>
      <c r="R103" s="307"/>
      <c r="S103" s="307"/>
      <c r="T103" s="308"/>
      <c r="U103" s="13"/>
      <c r="V103" s="13"/>
      <c r="W103" s="13"/>
      <c r="X103" s="13"/>
      <c r="Y103" s="13"/>
      <c r="Z103" s="13"/>
      <c r="AA103" s="13"/>
      <c r="AB103" s="13"/>
      <c r="AC103" s="13"/>
      <c r="AD103" s="5"/>
      <c r="AE103" s="5"/>
    </row>
    <row r="104" spans="1:31" ht="16.5" customHeight="1" thickBot="1" x14ac:dyDescent="0.3">
      <c r="A104" s="13"/>
      <c r="B104" s="118" t="s">
        <v>57</v>
      </c>
      <c r="C104" s="118"/>
      <c r="D104" s="72" t="s">
        <v>58</v>
      </c>
      <c r="E104" s="73"/>
      <c r="F104" s="309" t="s">
        <v>59</v>
      </c>
      <c r="G104" s="310"/>
      <c r="H104" s="311"/>
      <c r="J104" s="121">
        <v>2</v>
      </c>
      <c r="K104" s="122"/>
      <c r="L104" s="306" t="s">
        <v>60</v>
      </c>
      <c r="M104" s="307"/>
      <c r="N104" s="308"/>
      <c r="O104" s="13"/>
      <c r="P104" s="74" t="s">
        <v>61</v>
      </c>
      <c r="Q104" s="306" t="s">
        <v>62</v>
      </c>
      <c r="R104" s="307"/>
      <c r="S104" s="307"/>
      <c r="T104" s="308"/>
      <c r="U104" s="13"/>
      <c r="V104" s="13"/>
      <c r="W104" s="13"/>
      <c r="X104" s="13"/>
      <c r="Y104" s="13"/>
      <c r="Z104" s="13"/>
      <c r="AA104" s="13"/>
      <c r="AB104" s="13"/>
      <c r="AC104" s="13"/>
      <c r="AD104" s="5"/>
      <c r="AE104" s="5"/>
    </row>
    <row r="105" spans="1:31" ht="26.25" customHeight="1" thickBot="1" x14ac:dyDescent="0.3">
      <c r="A105" s="13"/>
      <c r="B105" s="118" t="s">
        <v>63</v>
      </c>
      <c r="C105" s="118"/>
      <c r="D105" s="69" t="s">
        <v>64</v>
      </c>
      <c r="E105" s="70"/>
      <c r="F105" s="309" t="s">
        <v>65</v>
      </c>
      <c r="G105" s="310"/>
      <c r="H105" s="311"/>
      <c r="I105" s="13"/>
      <c r="J105" s="121">
        <v>3</v>
      </c>
      <c r="K105" s="122"/>
      <c r="L105" s="306" t="s">
        <v>66</v>
      </c>
      <c r="M105" s="307"/>
      <c r="N105" s="308"/>
      <c r="O105" s="13"/>
      <c r="P105" s="75" t="s">
        <v>67</v>
      </c>
      <c r="Q105" s="314" t="s">
        <v>68</v>
      </c>
      <c r="R105" s="315"/>
      <c r="S105" s="315"/>
      <c r="T105" s="316"/>
      <c r="U105" s="13"/>
      <c r="V105" s="13"/>
      <c r="W105" s="13"/>
      <c r="X105" s="13"/>
      <c r="Y105" s="13"/>
      <c r="Z105" s="13"/>
      <c r="AA105" s="13"/>
      <c r="AB105" s="134"/>
      <c r="AC105" s="134"/>
      <c r="AD105" s="6"/>
      <c r="AE105" s="6"/>
    </row>
    <row r="106" spans="1:31" ht="17.25" customHeight="1" thickBot="1" x14ac:dyDescent="0.3">
      <c r="A106" s="13"/>
      <c r="B106" s="118" t="s">
        <v>69</v>
      </c>
      <c r="C106" s="118"/>
      <c r="D106" s="72" t="s">
        <v>70</v>
      </c>
      <c r="E106" s="73"/>
      <c r="F106" s="309" t="s">
        <v>71</v>
      </c>
      <c r="G106" s="310"/>
      <c r="H106" s="311"/>
      <c r="I106" s="13"/>
      <c r="J106" s="119">
        <v>4</v>
      </c>
      <c r="K106" s="120"/>
      <c r="L106" s="314" t="s">
        <v>72</v>
      </c>
      <c r="M106" s="315"/>
      <c r="N106" s="316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4"/>
      <c r="AC106" s="134"/>
    </row>
    <row r="107" spans="1:31" ht="35.25" customHeight="1" thickBot="1" x14ac:dyDescent="0.3">
      <c r="A107" s="13"/>
      <c r="B107" s="118" t="s">
        <v>73</v>
      </c>
      <c r="C107" s="118"/>
      <c r="D107" s="76" t="s">
        <v>74</v>
      </c>
      <c r="E107" s="77"/>
      <c r="F107" s="328" t="s">
        <v>75</v>
      </c>
      <c r="G107" s="329"/>
      <c r="H107" s="330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33"/>
      <c r="AC107" s="134"/>
      <c r="AD107" s="6"/>
      <c r="AE107" s="6"/>
    </row>
    <row r="108" spans="1:31" ht="67.5" customHeight="1" x14ac:dyDescent="0.25">
      <c r="A108" s="116"/>
      <c r="B108" s="117"/>
      <c r="C108" s="117"/>
      <c r="D108" s="117"/>
      <c r="E108" s="116"/>
      <c r="F108" s="116"/>
      <c r="G108" s="116"/>
      <c r="H108" s="116"/>
      <c r="AC108" s="115"/>
      <c r="AD108" s="115"/>
      <c r="AE108" s="115"/>
    </row>
    <row r="109" spans="1:31" x14ac:dyDescent="0.25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</row>
    <row r="110" spans="1:31" x14ac:dyDescent="0.25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</row>
    <row r="111" spans="1:31" ht="16.5" customHeight="1" x14ac:dyDescent="0.25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</row>
    <row r="112" spans="1:31" x14ac:dyDescent="0.25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</row>
    <row r="113" spans="1:29" x14ac:dyDescent="0.25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</row>
    <row r="114" spans="1:29" ht="15.75" customHeight="1" x14ac:dyDescent="0.25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</row>
    <row r="115" spans="1:29" ht="15.75" customHeight="1" x14ac:dyDescent="0.25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</row>
    <row r="116" spans="1:29" ht="15.75" customHeight="1" x14ac:dyDescent="0.25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</row>
    <row r="117" spans="1:29" ht="15.75" customHeight="1" x14ac:dyDescent="0.25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</row>
    <row r="118" spans="1:29" ht="15.75" customHeight="1" x14ac:dyDescent="0.25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AB118" s="13"/>
    </row>
    <row r="119" spans="1:29" ht="15.75" customHeight="1" x14ac:dyDescent="0.25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AB119" s="13"/>
      <c r="AC119" s="13"/>
    </row>
    <row r="120" spans="1:29" x14ac:dyDescent="0.25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AB120" s="13"/>
      <c r="AC120" s="13"/>
    </row>
    <row r="121" spans="1:29" x14ac:dyDescent="0.25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AB121" s="13"/>
      <c r="AC121" s="13"/>
    </row>
    <row r="122" spans="1:29" x14ac:dyDescent="0.25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AB122" s="13"/>
      <c r="AC122" s="13"/>
    </row>
    <row r="123" spans="1:29" x14ac:dyDescent="0.25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AB123" s="13"/>
      <c r="AC123" s="13"/>
    </row>
    <row r="124" spans="1:29" x14ac:dyDescent="0.25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AB124" s="13"/>
      <c r="AC124" s="13"/>
    </row>
    <row r="125" spans="1:29" x14ac:dyDescent="0.2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AB125" s="13"/>
      <c r="AC125" s="13"/>
    </row>
    <row r="126" spans="1:29" x14ac:dyDescent="0.25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AB126" s="13"/>
      <c r="AC126" s="13"/>
    </row>
    <row r="127" spans="1:29" x14ac:dyDescent="0.25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AB127" s="13"/>
      <c r="AC127" s="13"/>
    </row>
    <row r="128" spans="1:29" x14ac:dyDescent="0.25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AB128" s="13"/>
      <c r="AC128" s="13"/>
    </row>
    <row r="129" spans="1:29" x14ac:dyDescent="0.25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AB129" s="13"/>
      <c r="AC129" s="13"/>
    </row>
    <row r="130" spans="1:29" x14ac:dyDescent="0.25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AB130" s="13"/>
      <c r="AC130" s="13"/>
    </row>
    <row r="131" spans="1:29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AB131" s="13"/>
      <c r="AC131" s="13"/>
    </row>
    <row r="132" spans="1:29" x14ac:dyDescent="0.25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AB132" s="13"/>
      <c r="AC132" s="13"/>
    </row>
    <row r="133" spans="1:29" x14ac:dyDescent="0.25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AB133" s="13"/>
      <c r="AC133" s="13"/>
    </row>
    <row r="134" spans="1:29" x14ac:dyDescent="0.25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AB134" s="13"/>
      <c r="AC134" s="13"/>
    </row>
    <row r="135" spans="1:29" x14ac:dyDescent="0.2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AB135" s="13"/>
      <c r="AC135" s="13"/>
    </row>
    <row r="136" spans="1:29" x14ac:dyDescent="0.25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AB136" s="13"/>
      <c r="AC136" s="13"/>
    </row>
    <row r="137" spans="1:29" x14ac:dyDescent="0.25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AB137" s="13"/>
      <c r="AC137" s="13"/>
    </row>
    <row r="138" spans="1:29" x14ac:dyDescent="0.25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AB138" s="13"/>
      <c r="AC138" s="13"/>
    </row>
    <row r="139" spans="1:29" x14ac:dyDescent="0.25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AB139" s="13"/>
      <c r="AC139" s="13"/>
    </row>
    <row r="140" spans="1:29" x14ac:dyDescent="0.25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AB140" s="13"/>
      <c r="AC140" s="13"/>
    </row>
    <row r="141" spans="1:29" x14ac:dyDescent="0.2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AB141" s="13"/>
      <c r="AC141" s="13"/>
    </row>
    <row r="142" spans="1:29" x14ac:dyDescent="0.25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AB142" s="13"/>
      <c r="AC142" s="13"/>
    </row>
    <row r="143" spans="1:29" x14ac:dyDescent="0.25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AB143" s="13"/>
      <c r="AC143" s="13"/>
    </row>
    <row r="144" spans="1:29" x14ac:dyDescent="0.25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AB144" s="13"/>
      <c r="AC144" s="13"/>
    </row>
    <row r="145" spans="1:29" x14ac:dyDescent="0.2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AB145" s="13"/>
      <c r="AC145" s="13"/>
    </row>
    <row r="146" spans="1:29" x14ac:dyDescent="0.25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AB146" s="13"/>
      <c r="AC146" s="13"/>
    </row>
    <row r="147" spans="1:29" x14ac:dyDescent="0.25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AB147" s="13"/>
      <c r="AC147" s="13"/>
    </row>
    <row r="148" spans="1:29" x14ac:dyDescent="0.25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AB148" s="13"/>
      <c r="AC148" s="13"/>
    </row>
    <row r="149" spans="1:29" x14ac:dyDescent="0.25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AB149" s="13"/>
      <c r="AC149" s="13"/>
    </row>
    <row r="150" spans="1:29" x14ac:dyDescent="0.25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AB150" s="13"/>
      <c r="AC150" s="13"/>
    </row>
    <row r="151" spans="1:29" x14ac:dyDescent="0.25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AB151" s="13"/>
      <c r="AC151" s="13"/>
    </row>
    <row r="152" spans="1:29" x14ac:dyDescent="0.2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AB152" s="13"/>
      <c r="AC152" s="13"/>
    </row>
    <row r="153" spans="1:29" x14ac:dyDescent="0.25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AB153" s="13"/>
      <c r="AC153" s="13"/>
    </row>
    <row r="154" spans="1:29" x14ac:dyDescent="0.25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AB154" s="13"/>
      <c r="AC154" s="13"/>
    </row>
    <row r="155" spans="1:29" x14ac:dyDescent="0.2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AB155" s="13"/>
      <c r="AC155" s="13"/>
    </row>
    <row r="156" spans="1:29" x14ac:dyDescent="0.25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AB156" s="13"/>
      <c r="AC156" s="13"/>
    </row>
    <row r="157" spans="1:29" x14ac:dyDescent="0.25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AB157" s="13"/>
      <c r="AC157" s="13"/>
    </row>
    <row r="158" spans="1:29" x14ac:dyDescent="0.25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AB158" s="13"/>
      <c r="AC158" s="13"/>
    </row>
    <row r="159" spans="1:29" x14ac:dyDescent="0.25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AB159" s="13"/>
      <c r="AC159" s="13"/>
    </row>
    <row r="160" spans="1:29" x14ac:dyDescent="0.25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AB160" s="13"/>
      <c r="AC160" s="13"/>
    </row>
    <row r="161" spans="1:29" x14ac:dyDescent="0.25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AB161" s="13"/>
      <c r="AC161" s="13"/>
    </row>
    <row r="162" spans="1:29" x14ac:dyDescent="0.25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AB162" s="13"/>
      <c r="AC162" s="13"/>
    </row>
    <row r="163" spans="1:29" x14ac:dyDescent="0.25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AB163" s="13"/>
      <c r="AC163" s="13"/>
    </row>
    <row r="164" spans="1:29" x14ac:dyDescent="0.25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AB164" s="13"/>
      <c r="AC164" s="13"/>
    </row>
    <row r="165" spans="1:29" x14ac:dyDescent="0.25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AB165" s="13"/>
      <c r="AC165" s="13"/>
    </row>
    <row r="166" spans="1:29" x14ac:dyDescent="0.25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AB166" s="13"/>
      <c r="AC166" s="13"/>
    </row>
    <row r="167" spans="1:29" x14ac:dyDescent="0.25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AB167" s="13"/>
      <c r="AC167" s="13"/>
    </row>
    <row r="168" spans="1:29" x14ac:dyDescent="0.25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AB168" s="13"/>
      <c r="AC168" s="13"/>
    </row>
    <row r="169" spans="1:29" x14ac:dyDescent="0.25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AB169" s="13"/>
      <c r="AC169" s="13"/>
    </row>
    <row r="170" spans="1:29" x14ac:dyDescent="0.2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AB170" s="13"/>
      <c r="AC170" s="13"/>
    </row>
    <row r="171" spans="1:29" x14ac:dyDescent="0.25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AB171" s="13"/>
      <c r="AC171" s="13"/>
    </row>
    <row r="172" spans="1:29" x14ac:dyDescent="0.25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AB172" s="13"/>
      <c r="AC172" s="13"/>
    </row>
    <row r="173" spans="1:29" x14ac:dyDescent="0.25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AB173" s="13"/>
      <c r="AC173" s="13"/>
    </row>
    <row r="174" spans="1:29" x14ac:dyDescent="0.25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AB174" s="13"/>
      <c r="AC174" s="13"/>
    </row>
    <row r="175" spans="1:29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AB175" s="13"/>
      <c r="AC175" s="13"/>
    </row>
    <row r="176" spans="1:29" x14ac:dyDescent="0.25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AB176" s="13"/>
      <c r="AC176" s="13"/>
    </row>
    <row r="177" spans="1:29" x14ac:dyDescent="0.25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AB177" s="13"/>
      <c r="AC177" s="13"/>
    </row>
    <row r="178" spans="1:29" x14ac:dyDescent="0.25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AB178" s="13"/>
      <c r="AC178" s="13"/>
    </row>
    <row r="179" spans="1:29" x14ac:dyDescent="0.25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AB179" s="13"/>
      <c r="AC179" s="13"/>
    </row>
    <row r="180" spans="1:29" x14ac:dyDescent="0.25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AB180" s="13"/>
      <c r="AC180" s="13"/>
    </row>
    <row r="181" spans="1:29" x14ac:dyDescent="0.25">
      <c r="AB181" s="13"/>
      <c r="AC181" s="13"/>
    </row>
    <row r="182" spans="1:29" x14ac:dyDescent="0.25">
      <c r="A182" s="13"/>
      <c r="B182" s="13"/>
      <c r="C182" s="13"/>
      <c r="D182" s="13"/>
      <c r="AB182" s="13"/>
      <c r="AC182" s="13"/>
    </row>
    <row r="183" spans="1:29" x14ac:dyDescent="0.25">
      <c r="A183" s="13"/>
      <c r="B183" s="13"/>
      <c r="C183" s="13"/>
      <c r="D183" s="13"/>
      <c r="AB183" s="13"/>
      <c r="AC183" s="13"/>
    </row>
    <row r="184" spans="1:29" x14ac:dyDescent="0.25">
      <c r="A184" s="13"/>
      <c r="B184" s="13"/>
      <c r="C184" s="13"/>
      <c r="D184" s="13"/>
      <c r="AB184" s="13"/>
      <c r="AC184" s="13"/>
    </row>
    <row r="185" spans="1:29" x14ac:dyDescent="0.25">
      <c r="A185" s="13"/>
      <c r="B185" s="13"/>
      <c r="C185" s="13"/>
      <c r="D185" s="13"/>
      <c r="AB185" s="13"/>
      <c r="AC185" s="13"/>
    </row>
    <row r="186" spans="1:29" x14ac:dyDescent="0.25">
      <c r="A186" s="13"/>
      <c r="B186" s="13"/>
      <c r="C186" s="13"/>
      <c r="D186" s="13"/>
      <c r="AB186" s="13"/>
      <c r="AC186" s="13"/>
    </row>
    <row r="187" spans="1:29" x14ac:dyDescent="0.25">
      <c r="A187" s="13"/>
      <c r="B187" s="13"/>
      <c r="C187" s="13"/>
      <c r="D187" s="13"/>
      <c r="AB187" s="13"/>
      <c r="AC187" s="13"/>
    </row>
    <row r="188" spans="1:29" x14ac:dyDescent="0.25">
      <c r="A188" s="13"/>
      <c r="B188" s="13"/>
      <c r="C188" s="13"/>
      <c r="D188" s="13"/>
      <c r="AB188" s="13"/>
      <c r="AC188" s="13"/>
    </row>
    <row r="189" spans="1:29" x14ac:dyDescent="0.25">
      <c r="A189" s="13"/>
      <c r="B189" s="13"/>
      <c r="C189" s="13"/>
      <c r="D189" s="13"/>
      <c r="AB189" s="13"/>
      <c r="AC189" s="13"/>
    </row>
    <row r="190" spans="1:29" x14ac:dyDescent="0.25">
      <c r="A190" s="13"/>
      <c r="B190" s="13"/>
      <c r="C190" s="13"/>
      <c r="D190" s="13"/>
      <c r="AC190" s="13"/>
    </row>
    <row r="191" spans="1:29" x14ac:dyDescent="0.25">
      <c r="A191" s="13"/>
      <c r="B191" s="13"/>
      <c r="C191" s="13"/>
      <c r="D191" s="13"/>
    </row>
    <row r="192" spans="1:29" x14ac:dyDescent="0.25">
      <c r="A192" s="13"/>
      <c r="B192" s="13"/>
      <c r="C192" s="13"/>
      <c r="D192" s="13"/>
    </row>
  </sheetData>
  <mergeCells count="282">
    <mergeCell ref="E55:E56"/>
    <mergeCell ref="F55:F56"/>
    <mergeCell ref="G55:G56"/>
    <mergeCell ref="A57:A58"/>
    <mergeCell ref="B57:B58"/>
    <mergeCell ref="C57:C58"/>
    <mergeCell ref="D57:D58"/>
    <mergeCell ref="E57:E58"/>
    <mergeCell ref="F57:F58"/>
    <mergeCell ref="G57:G58"/>
    <mergeCell ref="A55:A56"/>
    <mergeCell ref="B55:B56"/>
    <mergeCell ref="C55:C56"/>
    <mergeCell ref="D55:D56"/>
    <mergeCell ref="A53:A54"/>
    <mergeCell ref="B53:B54"/>
    <mergeCell ref="C53:C54"/>
    <mergeCell ref="D53:D54"/>
    <mergeCell ref="E53:E54"/>
    <mergeCell ref="F53:F54"/>
    <mergeCell ref="G53:G54"/>
    <mergeCell ref="A51:A52"/>
    <mergeCell ref="B51:B52"/>
    <mergeCell ref="C51:C52"/>
    <mergeCell ref="D51:D52"/>
    <mergeCell ref="E51:E52"/>
    <mergeCell ref="F51:F52"/>
    <mergeCell ref="A29:A30"/>
    <mergeCell ref="A31:A32"/>
    <mergeCell ref="B31:B32"/>
    <mergeCell ref="A33:A34"/>
    <mergeCell ref="C33:C34"/>
    <mergeCell ref="D33:D34"/>
    <mergeCell ref="E33:E34"/>
    <mergeCell ref="G49:G50"/>
    <mergeCell ref="G51:G52"/>
    <mergeCell ref="A49:A50"/>
    <mergeCell ref="B49:B50"/>
    <mergeCell ref="C49:C50"/>
    <mergeCell ref="D49:D50"/>
    <mergeCell ref="E49:E50"/>
    <mergeCell ref="F49:F50"/>
    <mergeCell ref="F25:F26"/>
    <mergeCell ref="G25:G26"/>
    <mergeCell ref="C29:C30"/>
    <mergeCell ref="D29:D30"/>
    <mergeCell ref="E29:E30"/>
    <mergeCell ref="F29:F30"/>
    <mergeCell ref="G29:G30"/>
    <mergeCell ref="B29:B30"/>
    <mergeCell ref="G31:G32"/>
    <mergeCell ref="A99:B99"/>
    <mergeCell ref="B3:G3"/>
    <mergeCell ref="C6:I6"/>
    <mergeCell ref="C7:I7"/>
    <mergeCell ref="C8:I8"/>
    <mergeCell ref="C9:I9"/>
    <mergeCell ref="B74:C74"/>
    <mergeCell ref="D63:AC65"/>
    <mergeCell ref="C37:C38"/>
    <mergeCell ref="D37:D38"/>
    <mergeCell ref="A15:A16"/>
    <mergeCell ref="A17:A18"/>
    <mergeCell ref="A21:A22"/>
    <mergeCell ref="D21:D22"/>
    <mergeCell ref="E21:E22"/>
    <mergeCell ref="B21:B22"/>
    <mergeCell ref="C21:C22"/>
    <mergeCell ref="B15:B16"/>
    <mergeCell ref="G35:G36"/>
    <mergeCell ref="J74:K74"/>
    <mergeCell ref="L74:N74"/>
    <mergeCell ref="B70:C70"/>
    <mergeCell ref="J70:K70"/>
    <mergeCell ref="G27:G28"/>
    <mergeCell ref="B39:B40"/>
    <mergeCell ref="A37:A38"/>
    <mergeCell ref="J4:O4"/>
    <mergeCell ref="C10:I10"/>
    <mergeCell ref="D39:D40"/>
    <mergeCell ref="F17:F18"/>
    <mergeCell ref="G17:G18"/>
    <mergeCell ref="F21:F22"/>
    <mergeCell ref="G21:G22"/>
    <mergeCell ref="C15:C16"/>
    <mergeCell ref="D15:D16"/>
    <mergeCell ref="E15:E16"/>
    <mergeCell ref="D23:D24"/>
    <mergeCell ref="F15:F16"/>
    <mergeCell ref="G15:G16"/>
    <mergeCell ref="E23:E24"/>
    <mergeCell ref="C19:C20"/>
    <mergeCell ref="D19:D20"/>
    <mergeCell ref="E39:E40"/>
    <mergeCell ref="F39:F40"/>
    <mergeCell ref="G39:G40"/>
    <mergeCell ref="F33:F34"/>
    <mergeCell ref="G33:G34"/>
    <mergeCell ref="B33:B34"/>
    <mergeCell ref="A23:A24"/>
    <mergeCell ref="C23:C24"/>
    <mergeCell ref="B17:B18"/>
    <mergeCell ref="C17:C18"/>
    <mergeCell ref="A19:A20"/>
    <mergeCell ref="B19:B20"/>
    <mergeCell ref="D17:D18"/>
    <mergeCell ref="E17:E18"/>
    <mergeCell ref="A35:A36"/>
    <mergeCell ref="B35:B36"/>
    <mergeCell ref="A27:A28"/>
    <mergeCell ref="B27:B28"/>
    <mergeCell ref="C27:C28"/>
    <mergeCell ref="D27:D28"/>
    <mergeCell ref="E27:E28"/>
    <mergeCell ref="C31:C32"/>
    <mergeCell ref="D31:D32"/>
    <mergeCell ref="E31:E32"/>
    <mergeCell ref="E19:E20"/>
    <mergeCell ref="A25:A26"/>
    <mergeCell ref="B25:B26"/>
    <mergeCell ref="C25:C26"/>
    <mergeCell ref="D25:D26"/>
    <mergeCell ref="E25:E26"/>
    <mergeCell ref="C13:C14"/>
    <mergeCell ref="D13:D14"/>
    <mergeCell ref="E13:E14"/>
    <mergeCell ref="F13:F14"/>
    <mergeCell ref="G13:G14"/>
    <mergeCell ref="AB13:AB14"/>
    <mergeCell ref="AC13:AC14"/>
    <mergeCell ref="W13:W14"/>
    <mergeCell ref="A12:G12"/>
    <mergeCell ref="H12:H14"/>
    <mergeCell ref="A13:A14"/>
    <mergeCell ref="B13:B14"/>
    <mergeCell ref="I13:I14"/>
    <mergeCell ref="U12:AA12"/>
    <mergeCell ref="N12:T12"/>
    <mergeCell ref="I12:M12"/>
    <mergeCell ref="AB12:AC12"/>
    <mergeCell ref="A39:A40"/>
    <mergeCell ref="B37:B38"/>
    <mergeCell ref="C39:C40"/>
    <mergeCell ref="D99:W99"/>
    <mergeCell ref="A88:G88"/>
    <mergeCell ref="J88:L88"/>
    <mergeCell ref="M88:P88"/>
    <mergeCell ref="Q88:U88"/>
    <mergeCell ref="W89:W90"/>
    <mergeCell ref="V89:V90"/>
    <mergeCell ref="V88:W88"/>
    <mergeCell ref="R71:T71"/>
    <mergeCell ref="B68:F68"/>
    <mergeCell ref="R73:T73"/>
    <mergeCell ref="D70:H70"/>
    <mergeCell ref="P70:T70"/>
    <mergeCell ref="F73:H73"/>
    <mergeCell ref="J71:K71"/>
    <mergeCell ref="L71:N71"/>
    <mergeCell ref="R72:T72"/>
    <mergeCell ref="A63:B65"/>
    <mergeCell ref="C63:C65"/>
    <mergeCell ref="E37:E38"/>
    <mergeCell ref="F37:F38"/>
    <mergeCell ref="F19:F20"/>
    <mergeCell ref="G19:G20"/>
    <mergeCell ref="B91:B92"/>
    <mergeCell ref="C91:C92"/>
    <mergeCell ref="D91:D92"/>
    <mergeCell ref="E91:E92"/>
    <mergeCell ref="F91:F92"/>
    <mergeCell ref="G91:G92"/>
    <mergeCell ref="C89:C90"/>
    <mergeCell ref="D89:D90"/>
    <mergeCell ref="E89:E90"/>
    <mergeCell ref="F89:F90"/>
    <mergeCell ref="G89:G90"/>
    <mergeCell ref="F23:F24"/>
    <mergeCell ref="G23:G24"/>
    <mergeCell ref="B23:B24"/>
    <mergeCell ref="C35:C36"/>
    <mergeCell ref="D35:D36"/>
    <mergeCell ref="E35:E36"/>
    <mergeCell ref="F35:F36"/>
    <mergeCell ref="F27:F28"/>
    <mergeCell ref="F31:F32"/>
    <mergeCell ref="G37:G38"/>
    <mergeCell ref="G41:G42"/>
    <mergeCell ref="G47:G48"/>
    <mergeCell ref="A41:A42"/>
    <mergeCell ref="A47:A48"/>
    <mergeCell ref="B47:B48"/>
    <mergeCell ref="C47:C48"/>
    <mergeCell ref="D41:D42"/>
    <mergeCell ref="E41:E42"/>
    <mergeCell ref="F41:F42"/>
    <mergeCell ref="C41:C42"/>
    <mergeCell ref="G45:G46"/>
    <mergeCell ref="B43:B44"/>
    <mergeCell ref="C43:C44"/>
    <mergeCell ref="D43:D44"/>
    <mergeCell ref="E43:E44"/>
    <mergeCell ref="F43:F44"/>
    <mergeCell ref="G43:G44"/>
    <mergeCell ref="B41:B42"/>
    <mergeCell ref="A43:A44"/>
    <mergeCell ref="B45:B46"/>
    <mergeCell ref="A45:A46"/>
    <mergeCell ref="C45:C46"/>
    <mergeCell ref="D45:D46"/>
    <mergeCell ref="E45:E46"/>
    <mergeCell ref="F45:F46"/>
    <mergeCell ref="D47:D48"/>
    <mergeCell ref="E47:E48"/>
    <mergeCell ref="F47:F48"/>
    <mergeCell ref="Q104:T104"/>
    <mergeCell ref="Q105:T105"/>
    <mergeCell ref="B101:C101"/>
    <mergeCell ref="F103:H103"/>
    <mergeCell ref="F104:H104"/>
    <mergeCell ref="F105:H105"/>
    <mergeCell ref="C95:C96"/>
    <mergeCell ref="D95:D96"/>
    <mergeCell ref="E95:E96"/>
    <mergeCell ref="C81:I81"/>
    <mergeCell ref="C82:I82"/>
    <mergeCell ref="C83:I83"/>
    <mergeCell ref="C84:I84"/>
    <mergeCell ref="C85:I85"/>
    <mergeCell ref="B93:B94"/>
    <mergeCell ref="C93:C94"/>
    <mergeCell ref="D93:D94"/>
    <mergeCell ref="E93:E94"/>
    <mergeCell ref="F93:F94"/>
    <mergeCell ref="G93:G94"/>
    <mergeCell ref="B89:B90"/>
    <mergeCell ref="F106:H106"/>
    <mergeCell ref="F107:H107"/>
    <mergeCell ref="D102:H102"/>
    <mergeCell ref="L103:N103"/>
    <mergeCell ref="L104:N104"/>
    <mergeCell ref="L105:N105"/>
    <mergeCell ref="L106:N106"/>
    <mergeCell ref="G59:G60"/>
    <mergeCell ref="P102:T102"/>
    <mergeCell ref="Q103:T103"/>
    <mergeCell ref="F95:F96"/>
    <mergeCell ref="G95:G96"/>
    <mergeCell ref="L73:N73"/>
    <mergeCell ref="J73:K73"/>
    <mergeCell ref="D61:D62"/>
    <mergeCell ref="E61:E62"/>
    <mergeCell ref="F61:F62"/>
    <mergeCell ref="G61:G62"/>
    <mergeCell ref="D59:D60"/>
    <mergeCell ref="E59:E60"/>
    <mergeCell ref="F59:F60"/>
    <mergeCell ref="E97:E98"/>
    <mergeCell ref="F97:F98"/>
    <mergeCell ref="G97:G98"/>
    <mergeCell ref="L70:N70"/>
    <mergeCell ref="F71:H71"/>
    <mergeCell ref="B72:C72"/>
    <mergeCell ref="F72:H72"/>
    <mergeCell ref="J72:K72"/>
    <mergeCell ref="L72:N72"/>
    <mergeCell ref="B71:C71"/>
    <mergeCell ref="B73:C73"/>
    <mergeCell ref="A59:A60"/>
    <mergeCell ref="B59:B60"/>
    <mergeCell ref="C59:C60"/>
    <mergeCell ref="B95:B96"/>
    <mergeCell ref="A95:A96"/>
    <mergeCell ref="A97:A98"/>
    <mergeCell ref="B97:B98"/>
    <mergeCell ref="C97:C98"/>
    <mergeCell ref="D97:D98"/>
    <mergeCell ref="A91:A92"/>
    <mergeCell ref="A93:A94"/>
    <mergeCell ref="A61:A62"/>
    <mergeCell ref="B61:B62"/>
    <mergeCell ref="C61:C62"/>
  </mergeCells>
  <printOptions horizontalCentered="1"/>
  <pageMargins left="0" right="0" top="0" bottom="0" header="0" footer="0"/>
  <pageSetup paperSize="9" scale="37" orientation="landscape" r:id="rId1"/>
  <rowBreaks count="1" manualBreakCount="1">
    <brk id="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7"/>
  <sheetViews>
    <sheetView tabSelected="1" view="pageBreakPreview" zoomScale="66" zoomScaleNormal="100" zoomScaleSheetLayoutView="66" workbookViewId="0">
      <selection activeCell="C16" sqref="C16:C33"/>
    </sheetView>
  </sheetViews>
  <sheetFormatPr baseColWidth="10" defaultRowHeight="15" x14ac:dyDescent="0.25"/>
  <cols>
    <col min="1" max="1" width="4.85546875" customWidth="1"/>
    <col min="2" max="2" width="23.140625" customWidth="1"/>
    <col min="3" max="3" width="21.28515625" customWidth="1"/>
    <col min="4" max="4" width="10.5703125" customWidth="1"/>
    <col min="5" max="5" width="9.5703125" customWidth="1"/>
    <col min="7" max="7" width="11.140625" customWidth="1"/>
    <col min="8" max="8" width="15.7109375" customWidth="1"/>
    <col min="9" max="9" width="13.140625" customWidth="1"/>
    <col min="10" max="10" width="14.28515625" customWidth="1"/>
    <col min="11" max="11" width="14.140625" customWidth="1"/>
    <col min="12" max="12" width="13.42578125" customWidth="1"/>
    <col min="13" max="13" width="13.85546875" customWidth="1"/>
    <col min="14" max="14" width="14.28515625" customWidth="1"/>
    <col min="15" max="15" width="14.85546875" customWidth="1"/>
    <col min="16" max="16" width="12.5703125" customWidth="1"/>
    <col min="17" max="17" width="12.42578125" customWidth="1"/>
    <col min="18" max="18" width="8.7109375" customWidth="1"/>
    <col min="19" max="19" width="12.42578125" customWidth="1"/>
    <col min="20" max="20" width="12.5703125" customWidth="1"/>
    <col min="21" max="21" width="15.7109375" customWidth="1"/>
    <col min="22" max="22" width="12.140625" customWidth="1"/>
    <col min="23" max="24" width="12.5703125" customWidth="1"/>
  </cols>
  <sheetData>
    <row r="1" spans="1:28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</row>
    <row r="2" spans="1:28" x14ac:dyDescent="0.25">
      <c r="A2" s="13"/>
      <c r="B2" s="113"/>
      <c r="C2" s="42"/>
      <c r="D2" s="42"/>
      <c r="E2" s="42"/>
      <c r="F2" s="42"/>
      <c r="G2" s="42"/>
      <c r="H2" s="13"/>
      <c r="I2" s="13"/>
      <c r="J2" s="42"/>
      <c r="K2" s="43" t="s">
        <v>0</v>
      </c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</row>
    <row r="3" spans="1:28" ht="30" x14ac:dyDescent="0.25">
      <c r="A3" s="13"/>
      <c r="B3" s="44" t="s">
        <v>1</v>
      </c>
      <c r="C3" s="333" t="s">
        <v>136</v>
      </c>
      <c r="D3" s="334"/>
      <c r="E3" s="334"/>
      <c r="F3" s="334"/>
      <c r="G3" s="334"/>
      <c r="H3" s="334"/>
      <c r="I3" s="335"/>
      <c r="J3" s="24"/>
      <c r="K3" s="13"/>
      <c r="L3" s="13"/>
      <c r="M3" s="13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</row>
    <row r="4" spans="1:28" x14ac:dyDescent="0.25">
      <c r="A4" s="13"/>
      <c r="B4" s="44" t="s">
        <v>2</v>
      </c>
      <c r="C4" s="333">
        <v>2024</v>
      </c>
      <c r="D4" s="334"/>
      <c r="E4" s="334"/>
      <c r="F4" s="334"/>
      <c r="G4" s="334"/>
      <c r="H4" s="334"/>
      <c r="I4" s="335"/>
      <c r="J4" s="24"/>
      <c r="K4" s="13"/>
      <c r="L4" s="13"/>
      <c r="M4" s="13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</row>
    <row r="5" spans="1:28" x14ac:dyDescent="0.25">
      <c r="A5" s="13"/>
      <c r="B5" s="44" t="s">
        <v>3</v>
      </c>
      <c r="C5" s="333" t="s">
        <v>4</v>
      </c>
      <c r="D5" s="334"/>
      <c r="E5" s="334"/>
      <c r="F5" s="334"/>
      <c r="G5" s="334"/>
      <c r="H5" s="334"/>
      <c r="I5" s="335"/>
      <c r="J5" s="24"/>
      <c r="K5" s="13"/>
      <c r="L5" s="13"/>
      <c r="M5" s="13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</row>
    <row r="6" spans="1:28" ht="60" x14ac:dyDescent="0.25">
      <c r="A6" s="13"/>
      <c r="B6" s="44" t="s">
        <v>5</v>
      </c>
      <c r="C6" s="333" t="s">
        <v>77</v>
      </c>
      <c r="D6" s="334"/>
      <c r="E6" s="334"/>
      <c r="F6" s="334"/>
      <c r="G6" s="334"/>
      <c r="H6" s="334"/>
      <c r="I6" s="335"/>
      <c r="J6" s="24"/>
      <c r="K6" s="13"/>
      <c r="L6" s="13"/>
      <c r="M6" s="13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</row>
    <row r="7" spans="1:28" ht="30" x14ac:dyDescent="0.25">
      <c r="A7" s="13"/>
      <c r="B7" s="44" t="s">
        <v>6</v>
      </c>
      <c r="C7" s="333" t="s">
        <v>207</v>
      </c>
      <c r="D7" s="334"/>
      <c r="E7" s="334"/>
      <c r="F7" s="334"/>
      <c r="G7" s="334"/>
      <c r="H7" s="334"/>
      <c r="I7" s="335"/>
      <c r="J7" s="24"/>
      <c r="K7" s="13"/>
      <c r="L7" s="13"/>
      <c r="M7" s="13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</row>
    <row r="8" spans="1:28" ht="4.5" customHeight="1" x14ac:dyDescent="0.25">
      <c r="A8" s="15"/>
      <c r="B8" s="45"/>
      <c r="C8" s="45"/>
      <c r="D8" s="45"/>
      <c r="E8" s="45"/>
      <c r="F8" s="45"/>
      <c r="G8" s="45"/>
      <c r="H8" s="45"/>
      <c r="I8" s="45"/>
      <c r="J8" s="14"/>
      <c r="K8" s="15"/>
      <c r="L8" s="15"/>
      <c r="M8" s="15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2"/>
    </row>
    <row r="9" spans="1:28" ht="23.25" hidden="1" x14ac:dyDescent="0.35">
      <c r="A9" s="15"/>
      <c r="B9" s="45"/>
      <c r="C9" s="45"/>
      <c r="D9" s="45"/>
      <c r="E9" s="45"/>
      <c r="F9" s="45"/>
      <c r="G9" s="45"/>
      <c r="H9" s="45"/>
      <c r="I9" s="45"/>
      <c r="J9" s="14"/>
      <c r="K9" s="15"/>
      <c r="L9" s="15"/>
      <c r="M9" s="15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3"/>
      <c r="AA9" s="13"/>
      <c r="AB9" s="3"/>
    </row>
    <row r="10" spans="1:28" ht="18" customHeight="1" x14ac:dyDescent="0.25">
      <c r="A10" s="13"/>
      <c r="B10" s="13"/>
      <c r="C10" s="13"/>
      <c r="D10" s="13"/>
      <c r="E10" s="13"/>
      <c r="F10" s="13"/>
      <c r="G10" s="13"/>
      <c r="H10" s="13"/>
      <c r="I10" s="15"/>
      <c r="J10" s="250" t="s">
        <v>137</v>
      </c>
      <c r="K10" s="152"/>
      <c r="L10" s="152"/>
      <c r="M10" s="152"/>
      <c r="N10" s="152"/>
      <c r="O10" s="152"/>
      <c r="P10" s="105"/>
      <c r="Q10" s="15"/>
      <c r="R10" s="13"/>
      <c r="S10" s="13"/>
      <c r="T10" s="13"/>
      <c r="U10" s="13"/>
      <c r="V10" s="13"/>
      <c r="W10" s="13"/>
      <c r="X10" s="13"/>
      <c r="Y10" s="13"/>
      <c r="Z10" s="13"/>
      <c r="AA10" s="13"/>
    </row>
    <row r="11" spans="1:28" ht="10.5" customHeight="1" thickBot="1" x14ac:dyDescent="0.3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24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</row>
    <row r="12" spans="1:28" ht="16.5" hidden="1" customHeight="1" thickBot="1" x14ac:dyDescent="0.3">
      <c r="A12" s="13"/>
      <c r="B12" s="17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03"/>
      <c r="AA12" s="103"/>
      <c r="AB12" s="10"/>
    </row>
    <row r="13" spans="1:28" ht="48.75" customHeight="1" thickBot="1" x14ac:dyDescent="0.3">
      <c r="A13" s="339" t="s">
        <v>8</v>
      </c>
      <c r="B13" s="340"/>
      <c r="C13" s="340"/>
      <c r="D13" s="340"/>
      <c r="E13" s="340"/>
      <c r="F13" s="340"/>
      <c r="G13" s="341"/>
      <c r="H13" s="351" t="s">
        <v>9</v>
      </c>
      <c r="I13" s="367" t="s">
        <v>10</v>
      </c>
      <c r="J13" s="368"/>
      <c r="K13" s="368"/>
      <c r="L13" s="369"/>
      <c r="M13" s="370" t="s">
        <v>11</v>
      </c>
      <c r="N13" s="371"/>
      <c r="O13" s="372"/>
      <c r="P13" s="370" t="s">
        <v>12</v>
      </c>
      <c r="Q13" s="371"/>
      <c r="R13" s="371"/>
      <c r="S13" s="371"/>
      <c r="T13" s="371"/>
      <c r="U13" s="371"/>
      <c r="V13" s="517"/>
      <c r="W13" s="336" t="s">
        <v>79</v>
      </c>
      <c r="X13" s="338"/>
      <c r="Y13" s="13"/>
      <c r="Z13" s="39"/>
      <c r="AA13" s="39"/>
      <c r="AB13" s="11"/>
    </row>
    <row r="14" spans="1:28" ht="75" x14ac:dyDescent="0.25">
      <c r="A14" s="342" t="s">
        <v>13</v>
      </c>
      <c r="B14" s="344" t="s">
        <v>14</v>
      </c>
      <c r="C14" s="344" t="s">
        <v>15</v>
      </c>
      <c r="D14" s="344" t="s">
        <v>16</v>
      </c>
      <c r="E14" s="344" t="s">
        <v>17</v>
      </c>
      <c r="F14" s="511" t="s">
        <v>18</v>
      </c>
      <c r="G14" s="513" t="s">
        <v>19</v>
      </c>
      <c r="H14" s="352"/>
      <c r="I14" s="362" t="s">
        <v>20</v>
      </c>
      <c r="J14" s="47" t="s">
        <v>21</v>
      </c>
      <c r="K14" s="47" t="s">
        <v>22</v>
      </c>
      <c r="L14" s="50" t="s">
        <v>138</v>
      </c>
      <c r="M14" s="51" t="s">
        <v>24</v>
      </c>
      <c r="N14" s="132" t="s">
        <v>25</v>
      </c>
      <c r="O14" s="53" t="s">
        <v>26</v>
      </c>
      <c r="P14" s="51" t="s">
        <v>27</v>
      </c>
      <c r="Q14" s="132" t="s">
        <v>28</v>
      </c>
      <c r="R14" s="375" t="s">
        <v>29</v>
      </c>
      <c r="S14" s="132" t="s">
        <v>30</v>
      </c>
      <c r="T14" s="132" t="s">
        <v>31</v>
      </c>
      <c r="U14" s="132" t="s">
        <v>32</v>
      </c>
      <c r="V14" s="82" t="s">
        <v>33</v>
      </c>
      <c r="W14" s="362" t="s">
        <v>90</v>
      </c>
      <c r="X14" s="515" t="s">
        <v>91</v>
      </c>
      <c r="Y14" s="134"/>
      <c r="Z14" s="13"/>
      <c r="AA14" s="13"/>
    </row>
    <row r="15" spans="1:28" ht="15.75" thickBot="1" x14ac:dyDescent="0.3">
      <c r="A15" s="343"/>
      <c r="B15" s="345"/>
      <c r="C15" s="345"/>
      <c r="D15" s="345"/>
      <c r="E15" s="345"/>
      <c r="F15" s="512"/>
      <c r="G15" s="514"/>
      <c r="H15" s="353"/>
      <c r="I15" s="363"/>
      <c r="J15" s="54" t="s">
        <v>34</v>
      </c>
      <c r="K15" s="55" t="s">
        <v>35</v>
      </c>
      <c r="L15" s="153" t="s">
        <v>36</v>
      </c>
      <c r="M15" s="87" t="s">
        <v>37</v>
      </c>
      <c r="N15" s="54" t="s">
        <v>34</v>
      </c>
      <c r="O15" s="244" t="s">
        <v>118</v>
      </c>
      <c r="P15" s="87" t="s">
        <v>38</v>
      </c>
      <c r="Q15" s="234" t="s">
        <v>34</v>
      </c>
      <c r="R15" s="376"/>
      <c r="S15" s="54" t="s">
        <v>38</v>
      </c>
      <c r="T15" s="89" t="s">
        <v>39</v>
      </c>
      <c r="U15" s="89" t="s">
        <v>35</v>
      </c>
      <c r="V15" s="90" t="s">
        <v>40</v>
      </c>
      <c r="W15" s="363"/>
      <c r="X15" s="516"/>
      <c r="Y15" s="134"/>
      <c r="Z15" s="13"/>
      <c r="AA15" s="13"/>
      <c r="AB15" s="12"/>
    </row>
    <row r="16" spans="1:28" ht="25.5" customHeight="1" x14ac:dyDescent="0.25">
      <c r="A16" s="465">
        <v>1</v>
      </c>
      <c r="B16" s="395" t="s">
        <v>164</v>
      </c>
      <c r="C16" s="409"/>
      <c r="D16" s="359">
        <v>2311001</v>
      </c>
      <c r="E16" s="298" t="s">
        <v>41</v>
      </c>
      <c r="F16" s="465">
        <v>1</v>
      </c>
      <c r="G16" s="505" t="s">
        <v>53</v>
      </c>
      <c r="H16" s="154" t="s">
        <v>42</v>
      </c>
      <c r="I16" s="490" t="s">
        <v>65</v>
      </c>
      <c r="J16" s="491"/>
      <c r="K16" s="491"/>
      <c r="L16" s="492"/>
      <c r="M16" s="493" t="s">
        <v>65</v>
      </c>
      <c r="N16" s="494"/>
      <c r="O16" s="495"/>
      <c r="P16" s="493" t="s">
        <v>65</v>
      </c>
      <c r="Q16" s="494"/>
      <c r="R16" s="494"/>
      <c r="S16" s="494"/>
      <c r="T16" s="494"/>
      <c r="U16" s="494"/>
      <c r="V16" s="495"/>
      <c r="W16" s="493" t="s">
        <v>65</v>
      </c>
      <c r="X16" s="497"/>
      <c r="Y16" s="134"/>
      <c r="Z16" s="13"/>
      <c r="AA16" s="13"/>
      <c r="AB16" s="12"/>
    </row>
    <row r="17" spans="1:28" x14ac:dyDescent="0.25">
      <c r="A17" s="421"/>
      <c r="B17" s="264"/>
      <c r="C17" s="435"/>
      <c r="D17" s="267"/>
      <c r="E17" s="268"/>
      <c r="F17" s="421"/>
      <c r="G17" s="417"/>
      <c r="H17" s="61" t="s">
        <v>43</v>
      </c>
      <c r="I17" s="21"/>
      <c r="J17" s="22"/>
      <c r="K17" s="22"/>
      <c r="L17" s="32"/>
      <c r="M17" s="201"/>
      <c r="N17" s="22"/>
      <c r="O17" s="23"/>
      <c r="P17" s="200"/>
      <c r="Q17" s="200"/>
      <c r="R17" s="200"/>
      <c r="S17" s="91"/>
      <c r="T17" s="22"/>
      <c r="U17" s="22"/>
      <c r="V17" s="23"/>
      <c r="W17" s="91"/>
      <c r="X17" s="22"/>
      <c r="Y17" s="134"/>
      <c r="Z17" s="13"/>
      <c r="AA17" s="13"/>
      <c r="AB17" s="12"/>
    </row>
    <row r="18" spans="1:28" ht="27.75" customHeight="1" x14ac:dyDescent="0.25">
      <c r="A18" s="506">
        <v>2</v>
      </c>
      <c r="B18" s="394" t="s">
        <v>165</v>
      </c>
      <c r="C18" s="518"/>
      <c r="D18" s="506">
        <v>2311001</v>
      </c>
      <c r="E18" s="506" t="s">
        <v>41</v>
      </c>
      <c r="F18" s="506">
        <v>2</v>
      </c>
      <c r="G18" s="507" t="s">
        <v>53</v>
      </c>
      <c r="H18" s="57" t="s">
        <v>42</v>
      </c>
      <c r="I18" s="490" t="s">
        <v>65</v>
      </c>
      <c r="J18" s="491"/>
      <c r="K18" s="491"/>
      <c r="L18" s="492"/>
      <c r="M18" s="490" t="s">
        <v>65</v>
      </c>
      <c r="N18" s="491"/>
      <c r="O18" s="492"/>
      <c r="P18" s="490" t="s">
        <v>65</v>
      </c>
      <c r="Q18" s="491"/>
      <c r="R18" s="491"/>
      <c r="S18" s="491"/>
      <c r="T18" s="491"/>
      <c r="U18" s="491"/>
      <c r="V18" s="492"/>
      <c r="W18" s="490" t="s">
        <v>65</v>
      </c>
      <c r="X18" s="496"/>
      <c r="Y18" s="134"/>
      <c r="Z18" s="13"/>
      <c r="AA18" s="13"/>
      <c r="AB18" s="12"/>
    </row>
    <row r="19" spans="1:28" ht="24" customHeight="1" x14ac:dyDescent="0.25">
      <c r="A19" s="506"/>
      <c r="B19" s="395"/>
      <c r="C19" s="518"/>
      <c r="D19" s="506"/>
      <c r="E19" s="506"/>
      <c r="F19" s="506"/>
      <c r="G19" s="507"/>
      <c r="H19" s="61" t="s">
        <v>43</v>
      </c>
      <c r="I19" s="22"/>
      <c r="J19" s="22"/>
      <c r="K19" s="22"/>
      <c r="L19" s="23"/>
      <c r="M19" s="91"/>
      <c r="N19" s="22"/>
      <c r="O19" s="23"/>
      <c r="P19" s="91"/>
      <c r="Q19" s="22"/>
      <c r="R19" s="22"/>
      <c r="S19" s="22"/>
      <c r="T19" s="22"/>
      <c r="U19" s="22"/>
      <c r="V19" s="23"/>
      <c r="W19" s="91"/>
      <c r="X19" s="91"/>
      <c r="Y19" s="134"/>
      <c r="Z19" s="13"/>
      <c r="AA19" s="13"/>
      <c r="AB19" s="12"/>
    </row>
    <row r="20" spans="1:28" ht="21" customHeight="1" x14ac:dyDescent="0.25">
      <c r="A20" s="268">
        <v>3</v>
      </c>
      <c r="B20" s="395" t="s">
        <v>200</v>
      </c>
      <c r="C20" s="519"/>
      <c r="D20" s="267">
        <v>2311016</v>
      </c>
      <c r="E20" s="268" t="s">
        <v>41</v>
      </c>
      <c r="F20" s="268">
        <v>3</v>
      </c>
      <c r="G20" s="508" t="s">
        <v>53</v>
      </c>
      <c r="H20" s="154" t="s">
        <v>42</v>
      </c>
      <c r="I20" s="490" t="s">
        <v>65</v>
      </c>
      <c r="J20" s="491"/>
      <c r="K20" s="491"/>
      <c r="L20" s="492"/>
      <c r="M20" s="490" t="s">
        <v>65</v>
      </c>
      <c r="N20" s="491"/>
      <c r="O20" s="492"/>
      <c r="P20" s="490" t="s">
        <v>65</v>
      </c>
      <c r="Q20" s="491"/>
      <c r="R20" s="491"/>
      <c r="S20" s="491"/>
      <c r="T20" s="491"/>
      <c r="U20" s="491"/>
      <c r="V20" s="492"/>
      <c r="W20" s="490" t="s">
        <v>65</v>
      </c>
      <c r="X20" s="496"/>
      <c r="Y20" s="134"/>
      <c r="Z20" s="13"/>
      <c r="AA20" s="13"/>
      <c r="AB20" s="12"/>
    </row>
    <row r="21" spans="1:28" ht="18" customHeight="1" x14ac:dyDescent="0.25">
      <c r="A21" s="268"/>
      <c r="B21" s="264"/>
      <c r="C21" s="519"/>
      <c r="D21" s="267"/>
      <c r="E21" s="268"/>
      <c r="F21" s="268"/>
      <c r="G21" s="508"/>
      <c r="H21" s="155" t="s">
        <v>43</v>
      </c>
      <c r="I21" s="21"/>
      <c r="J21" s="22"/>
      <c r="K21" s="22"/>
      <c r="L21" s="32"/>
      <c r="M21" s="201"/>
      <c r="N21" s="22"/>
      <c r="O21" s="23"/>
      <c r="P21" s="200"/>
      <c r="Q21" s="200"/>
      <c r="R21" s="258"/>
      <c r="S21" s="22"/>
      <c r="T21" s="22"/>
      <c r="U21" s="22"/>
      <c r="V21" s="23"/>
      <c r="W21" s="91"/>
      <c r="X21" s="91"/>
      <c r="Y21" s="134"/>
      <c r="Z21" s="13"/>
      <c r="AA21" s="13"/>
      <c r="AB21" s="12"/>
    </row>
    <row r="22" spans="1:28" ht="36.75" customHeight="1" x14ac:dyDescent="0.25">
      <c r="A22" s="276">
        <v>4</v>
      </c>
      <c r="B22" s="394" t="s">
        <v>201</v>
      </c>
      <c r="C22" s="498"/>
      <c r="D22" s="275">
        <v>2311001</v>
      </c>
      <c r="E22" s="276" t="s">
        <v>41</v>
      </c>
      <c r="F22" s="276">
        <v>4</v>
      </c>
      <c r="G22" s="501" t="s">
        <v>53</v>
      </c>
      <c r="H22" s="154" t="s">
        <v>42</v>
      </c>
      <c r="I22" s="490" t="s">
        <v>65</v>
      </c>
      <c r="J22" s="491"/>
      <c r="K22" s="491"/>
      <c r="L22" s="492"/>
      <c r="M22" s="490" t="s">
        <v>65</v>
      </c>
      <c r="N22" s="491"/>
      <c r="O22" s="492"/>
      <c r="P22" s="490" t="s">
        <v>65</v>
      </c>
      <c r="Q22" s="491"/>
      <c r="R22" s="491"/>
      <c r="S22" s="491"/>
      <c r="T22" s="491"/>
      <c r="U22" s="491"/>
      <c r="V22" s="492"/>
      <c r="W22" s="490" t="s">
        <v>65</v>
      </c>
      <c r="X22" s="496"/>
      <c r="Y22" s="134"/>
      <c r="Z22" s="13"/>
      <c r="AA22" s="13"/>
      <c r="AB22" s="12"/>
    </row>
    <row r="23" spans="1:28" ht="16.5" customHeight="1" x14ac:dyDescent="0.25">
      <c r="A23" s="298"/>
      <c r="B23" s="395"/>
      <c r="C23" s="499"/>
      <c r="D23" s="359"/>
      <c r="E23" s="298"/>
      <c r="F23" s="298"/>
      <c r="G23" s="504"/>
      <c r="H23" s="155" t="s">
        <v>43</v>
      </c>
      <c r="I23" s="21"/>
      <c r="J23" s="186"/>
      <c r="K23" s="186"/>
      <c r="L23" s="197"/>
      <c r="M23" s="243"/>
      <c r="N23" s="186"/>
      <c r="O23" s="172"/>
      <c r="P23" s="237"/>
      <c r="Q23" s="237"/>
      <c r="R23" s="258"/>
      <c r="S23" s="187"/>
      <c r="T23" s="186"/>
      <c r="U23" s="186"/>
      <c r="V23" s="259"/>
      <c r="W23" s="91"/>
      <c r="X23" s="22"/>
      <c r="Y23" s="134"/>
      <c r="Z23" s="13"/>
      <c r="AA23" s="13"/>
      <c r="AB23" s="12"/>
    </row>
    <row r="24" spans="1:28" ht="22.5" customHeight="1" x14ac:dyDescent="0.25">
      <c r="A24" s="276">
        <v>5</v>
      </c>
      <c r="B24" s="394" t="s">
        <v>202</v>
      </c>
      <c r="C24" s="498"/>
      <c r="D24" s="275">
        <v>2311001</v>
      </c>
      <c r="E24" s="276" t="s">
        <v>41</v>
      </c>
      <c r="F24" s="276">
        <v>5</v>
      </c>
      <c r="G24" s="501" t="s">
        <v>53</v>
      </c>
      <c r="H24" s="154" t="s">
        <v>42</v>
      </c>
      <c r="I24" s="490" t="s">
        <v>65</v>
      </c>
      <c r="J24" s="491"/>
      <c r="K24" s="491"/>
      <c r="L24" s="492"/>
      <c r="M24" s="490" t="s">
        <v>65</v>
      </c>
      <c r="N24" s="491"/>
      <c r="O24" s="492"/>
      <c r="P24" s="490" t="s">
        <v>65</v>
      </c>
      <c r="Q24" s="491"/>
      <c r="R24" s="491"/>
      <c r="S24" s="491"/>
      <c r="T24" s="491"/>
      <c r="U24" s="491"/>
      <c r="V24" s="492"/>
      <c r="W24" s="490" t="s">
        <v>65</v>
      </c>
      <c r="X24" s="496"/>
      <c r="Y24" s="134"/>
      <c r="Z24" s="13"/>
      <c r="AA24" s="13"/>
      <c r="AB24" s="12"/>
    </row>
    <row r="25" spans="1:28" ht="26.25" customHeight="1" x14ac:dyDescent="0.25">
      <c r="A25" s="298"/>
      <c r="B25" s="395"/>
      <c r="C25" s="499"/>
      <c r="D25" s="359"/>
      <c r="E25" s="298"/>
      <c r="F25" s="298"/>
      <c r="G25" s="504"/>
      <c r="H25" s="155" t="s">
        <v>43</v>
      </c>
      <c r="I25" s="21"/>
      <c r="J25" s="22"/>
      <c r="K25" s="22"/>
      <c r="L25" s="32"/>
      <c r="M25" s="201"/>
      <c r="N25" s="22"/>
      <c r="O25" s="23"/>
      <c r="P25" s="200"/>
      <c r="Q25" s="200"/>
      <c r="R25" s="258"/>
      <c r="S25" s="91"/>
      <c r="T25" s="22"/>
      <c r="U25" s="22"/>
      <c r="V25" s="23"/>
      <c r="W25" s="91"/>
      <c r="X25" s="22"/>
      <c r="Y25" s="134"/>
      <c r="Z25" s="13"/>
      <c r="AA25" s="13"/>
      <c r="AB25" s="12"/>
    </row>
    <row r="26" spans="1:28" ht="20.25" customHeight="1" x14ac:dyDescent="0.25">
      <c r="A26" s="276">
        <v>6</v>
      </c>
      <c r="B26" s="395" t="s">
        <v>203</v>
      </c>
      <c r="C26" s="409"/>
      <c r="D26" s="359">
        <v>2321400</v>
      </c>
      <c r="E26" s="298" t="s">
        <v>41</v>
      </c>
      <c r="F26" s="276">
        <v>6</v>
      </c>
      <c r="G26" s="501" t="s">
        <v>53</v>
      </c>
      <c r="H26" s="154" t="s">
        <v>42</v>
      </c>
      <c r="I26" s="490" t="s">
        <v>65</v>
      </c>
      <c r="J26" s="491"/>
      <c r="K26" s="491"/>
      <c r="L26" s="492"/>
      <c r="M26" s="490" t="s">
        <v>65</v>
      </c>
      <c r="N26" s="491"/>
      <c r="O26" s="492"/>
      <c r="P26" s="490" t="s">
        <v>65</v>
      </c>
      <c r="Q26" s="491"/>
      <c r="R26" s="491"/>
      <c r="S26" s="491"/>
      <c r="T26" s="491"/>
      <c r="U26" s="491"/>
      <c r="V26" s="492"/>
      <c r="W26" s="490" t="s">
        <v>65</v>
      </c>
      <c r="X26" s="496"/>
      <c r="Y26" s="134"/>
      <c r="Z26" s="13"/>
      <c r="AA26" s="13"/>
      <c r="AB26" s="12"/>
    </row>
    <row r="27" spans="1:28" ht="21.75" customHeight="1" x14ac:dyDescent="0.25">
      <c r="A27" s="298"/>
      <c r="B27" s="264"/>
      <c r="C27" s="435"/>
      <c r="D27" s="267"/>
      <c r="E27" s="268"/>
      <c r="F27" s="298"/>
      <c r="G27" s="504"/>
      <c r="H27" s="155" t="s">
        <v>43</v>
      </c>
      <c r="I27" s="21"/>
      <c r="J27" s="186"/>
      <c r="K27" s="186"/>
      <c r="L27" s="197"/>
      <c r="M27" s="243"/>
      <c r="N27" s="186"/>
      <c r="O27" s="172"/>
      <c r="P27" s="237"/>
      <c r="Q27" s="237"/>
      <c r="R27" s="258"/>
      <c r="S27" s="22"/>
      <c r="T27" s="22"/>
      <c r="U27" s="22"/>
      <c r="V27" s="23"/>
      <c r="W27" s="91"/>
      <c r="X27" s="22"/>
      <c r="Y27" s="134"/>
      <c r="Z27" s="13"/>
      <c r="AA27" s="13"/>
      <c r="AB27" s="12"/>
    </row>
    <row r="28" spans="1:28" ht="21.75" customHeight="1" x14ac:dyDescent="0.25">
      <c r="A28" s="276">
        <v>7</v>
      </c>
      <c r="B28" s="394" t="s">
        <v>204</v>
      </c>
      <c r="C28" s="498"/>
      <c r="D28" s="275">
        <v>2311001</v>
      </c>
      <c r="E28" s="276" t="s">
        <v>41</v>
      </c>
      <c r="F28" s="276">
        <v>7</v>
      </c>
      <c r="G28" s="501" t="s">
        <v>53</v>
      </c>
      <c r="H28" s="154" t="s">
        <v>42</v>
      </c>
      <c r="I28" s="490" t="s">
        <v>65</v>
      </c>
      <c r="J28" s="491"/>
      <c r="K28" s="491"/>
      <c r="L28" s="492"/>
      <c r="M28" s="490" t="s">
        <v>65</v>
      </c>
      <c r="N28" s="491"/>
      <c r="O28" s="492"/>
      <c r="P28" s="490" t="s">
        <v>65</v>
      </c>
      <c r="Q28" s="491"/>
      <c r="R28" s="491"/>
      <c r="S28" s="491"/>
      <c r="T28" s="491"/>
      <c r="U28" s="491"/>
      <c r="V28" s="492"/>
      <c r="W28" s="490" t="s">
        <v>65</v>
      </c>
      <c r="X28" s="496"/>
      <c r="Y28" s="134"/>
      <c r="Z28" s="13"/>
      <c r="AA28" s="13"/>
      <c r="AB28" s="12"/>
    </row>
    <row r="29" spans="1:28" ht="21.75" customHeight="1" x14ac:dyDescent="0.25">
      <c r="A29" s="298"/>
      <c r="B29" s="395"/>
      <c r="C29" s="499"/>
      <c r="D29" s="359"/>
      <c r="E29" s="298"/>
      <c r="F29" s="298"/>
      <c r="G29" s="504"/>
      <c r="H29" s="155" t="s">
        <v>43</v>
      </c>
      <c r="I29" s="21"/>
      <c r="J29" s="186"/>
      <c r="K29" s="186"/>
      <c r="L29" s="197"/>
      <c r="M29" s="243"/>
      <c r="N29" s="22"/>
      <c r="O29" s="23"/>
      <c r="P29" s="200"/>
      <c r="Q29" s="237"/>
      <c r="R29" s="258"/>
      <c r="S29" s="22"/>
      <c r="T29" s="22"/>
      <c r="U29" s="22"/>
      <c r="V29" s="23"/>
      <c r="W29" s="91"/>
      <c r="X29" s="22"/>
      <c r="Y29" s="134"/>
      <c r="Z29" s="13"/>
      <c r="AA29" s="13"/>
      <c r="AB29" s="12"/>
    </row>
    <row r="30" spans="1:28" ht="21.75" customHeight="1" x14ac:dyDescent="0.25">
      <c r="A30" s="276">
        <v>8</v>
      </c>
      <c r="B30" s="394" t="s">
        <v>205</v>
      </c>
      <c r="C30" s="408"/>
      <c r="D30" s="275">
        <v>2311001</v>
      </c>
      <c r="E30" s="276" t="s">
        <v>41</v>
      </c>
      <c r="F30" s="276">
        <v>8</v>
      </c>
      <c r="G30" s="501" t="s">
        <v>53</v>
      </c>
      <c r="H30" s="154" t="s">
        <v>42</v>
      </c>
      <c r="I30" s="490" t="s">
        <v>65</v>
      </c>
      <c r="J30" s="491"/>
      <c r="K30" s="491"/>
      <c r="L30" s="492"/>
      <c r="M30" s="490" t="s">
        <v>65</v>
      </c>
      <c r="N30" s="491"/>
      <c r="O30" s="492"/>
      <c r="P30" s="490" t="s">
        <v>65</v>
      </c>
      <c r="Q30" s="491"/>
      <c r="R30" s="491"/>
      <c r="S30" s="491"/>
      <c r="T30" s="491"/>
      <c r="U30" s="491"/>
      <c r="V30" s="492"/>
      <c r="W30" s="490" t="s">
        <v>65</v>
      </c>
      <c r="X30" s="496"/>
      <c r="Y30" s="134"/>
      <c r="Z30" s="13"/>
      <c r="AA30" s="13"/>
      <c r="AB30" s="12"/>
    </row>
    <row r="31" spans="1:28" ht="21.75" customHeight="1" x14ac:dyDescent="0.25">
      <c r="A31" s="298"/>
      <c r="B31" s="395"/>
      <c r="C31" s="409"/>
      <c r="D31" s="359"/>
      <c r="E31" s="298"/>
      <c r="F31" s="298"/>
      <c r="G31" s="504"/>
      <c r="H31" s="155" t="s">
        <v>43</v>
      </c>
      <c r="I31" s="21"/>
      <c r="J31" s="22"/>
      <c r="K31" s="22"/>
      <c r="L31" s="32"/>
      <c r="M31" s="21"/>
      <c r="N31" s="22"/>
      <c r="O31" s="23"/>
      <c r="P31" s="200"/>
      <c r="Q31" s="62"/>
      <c r="R31" s="258"/>
      <c r="S31" s="91"/>
      <c r="T31" s="22"/>
      <c r="U31" s="22"/>
      <c r="V31" s="23"/>
      <c r="W31" s="91"/>
      <c r="X31" s="22"/>
      <c r="Y31" s="134"/>
      <c r="Z31" s="13"/>
      <c r="AA31" s="13"/>
      <c r="AB31" s="12"/>
    </row>
    <row r="32" spans="1:28" ht="30.75" customHeight="1" x14ac:dyDescent="0.25">
      <c r="A32" s="276">
        <v>9</v>
      </c>
      <c r="B32" s="394" t="s">
        <v>206</v>
      </c>
      <c r="C32" s="498"/>
      <c r="D32" s="275">
        <v>2311199</v>
      </c>
      <c r="E32" s="276" t="s">
        <v>41</v>
      </c>
      <c r="F32" s="276">
        <v>9</v>
      </c>
      <c r="G32" s="501" t="s">
        <v>53</v>
      </c>
      <c r="H32" s="154" t="s">
        <v>42</v>
      </c>
      <c r="I32" s="490" t="s">
        <v>65</v>
      </c>
      <c r="J32" s="491"/>
      <c r="K32" s="491"/>
      <c r="L32" s="492"/>
      <c r="M32" s="490" t="s">
        <v>65</v>
      </c>
      <c r="N32" s="491"/>
      <c r="O32" s="492"/>
      <c r="P32" s="490" t="s">
        <v>65</v>
      </c>
      <c r="Q32" s="491"/>
      <c r="R32" s="491"/>
      <c r="S32" s="491"/>
      <c r="T32" s="491"/>
      <c r="U32" s="491"/>
      <c r="V32" s="492"/>
      <c r="W32" s="490" t="s">
        <v>65</v>
      </c>
      <c r="X32" s="496"/>
      <c r="Y32" s="134"/>
      <c r="Z32" s="13"/>
      <c r="AA32" s="13"/>
      <c r="AB32" s="12"/>
    </row>
    <row r="33" spans="1:28" ht="22.5" customHeight="1" thickBot="1" x14ac:dyDescent="0.3">
      <c r="A33" s="411"/>
      <c r="B33" s="503"/>
      <c r="C33" s="509"/>
      <c r="D33" s="510"/>
      <c r="E33" s="411"/>
      <c r="F33" s="411"/>
      <c r="G33" s="502"/>
      <c r="H33" s="245" t="s">
        <v>43</v>
      </c>
      <c r="I33" s="196"/>
      <c r="J33" s="186"/>
      <c r="K33" s="186"/>
      <c r="L33" s="197"/>
      <c r="M33" s="246"/>
      <c r="N33" s="240"/>
      <c r="O33" s="212"/>
      <c r="P33" s="237"/>
      <c r="Q33" s="238"/>
      <c r="R33" s="208"/>
      <c r="S33" s="187"/>
      <c r="T33" s="186"/>
      <c r="U33" s="186"/>
      <c r="V33" s="239"/>
      <c r="W33" s="187"/>
      <c r="X33" s="187"/>
      <c r="Y33" s="134"/>
      <c r="Z33" s="13"/>
      <c r="AA33" s="13"/>
      <c r="AB33" s="12"/>
    </row>
    <row r="34" spans="1:28" ht="27" customHeight="1" thickBot="1" x14ac:dyDescent="0.3">
      <c r="A34" s="249"/>
      <c r="B34" s="248" t="s">
        <v>44</v>
      </c>
      <c r="C34" s="247">
        <f>SUM(C16:C33)</f>
        <v>0</v>
      </c>
      <c r="D34" s="500"/>
      <c r="E34" s="294"/>
      <c r="F34" s="294"/>
      <c r="G34" s="294"/>
      <c r="H34" s="294"/>
      <c r="I34" s="294"/>
      <c r="J34" s="294"/>
      <c r="K34" s="294"/>
      <c r="L34" s="294"/>
      <c r="M34" s="294"/>
      <c r="N34" s="294"/>
      <c r="O34" s="294"/>
      <c r="P34" s="294"/>
      <c r="Q34" s="294"/>
      <c r="R34" s="294"/>
      <c r="S34" s="294"/>
      <c r="T34" s="294"/>
      <c r="U34" s="294"/>
      <c r="V34" s="294"/>
      <c r="W34" s="294"/>
      <c r="X34" s="295"/>
      <c r="Y34" s="134"/>
      <c r="Z34" s="13"/>
      <c r="AA34" s="13"/>
      <c r="AB34" s="1"/>
    </row>
    <row r="35" spans="1:28" x14ac:dyDescent="0.25">
      <c r="A35" s="134"/>
      <c r="B35" s="134"/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37"/>
      <c r="R35" s="134"/>
      <c r="S35" s="134"/>
      <c r="T35" s="134"/>
      <c r="U35" s="134"/>
      <c r="V35" s="134"/>
      <c r="W35" s="26"/>
      <c r="X35" s="26"/>
      <c r="Y35" s="134"/>
      <c r="Z35" s="13"/>
      <c r="AA35" s="13"/>
      <c r="AB35" s="1"/>
    </row>
    <row r="36" spans="1:28" ht="15.75" thickBot="1" x14ac:dyDescent="0.3">
      <c r="A36" s="134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134"/>
      <c r="X36" s="134"/>
      <c r="Y36" s="134"/>
    </row>
    <row r="37" spans="1:28" ht="15.75" thickBot="1" x14ac:dyDescent="0.3">
      <c r="A37" s="134"/>
      <c r="B37" s="13"/>
      <c r="C37" s="279" t="s">
        <v>46</v>
      </c>
      <c r="D37" s="280"/>
      <c r="E37" s="280"/>
      <c r="F37" s="280"/>
      <c r="G37" s="281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4"/>
      <c r="X37" s="134"/>
      <c r="Y37" s="26"/>
    </row>
    <row r="38" spans="1:28" ht="30.75" thickBot="1" x14ac:dyDescent="0.3">
      <c r="A38" s="134"/>
      <c r="B38" s="13"/>
      <c r="C38" s="65" t="s">
        <v>47</v>
      </c>
      <c r="D38" s="282" t="s">
        <v>207</v>
      </c>
      <c r="E38" s="283"/>
      <c r="F38" s="284"/>
      <c r="G38" s="285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4"/>
      <c r="X38" s="134"/>
      <c r="Y38" s="26"/>
    </row>
    <row r="39" spans="1:28" ht="15.75" thickBot="1" x14ac:dyDescent="0.3">
      <c r="A39" s="13"/>
      <c r="B39" s="13"/>
      <c r="C39" s="66"/>
      <c r="D39" s="68"/>
      <c r="E39" s="68"/>
      <c r="F39" s="68"/>
      <c r="G39" s="68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28" ht="15.75" thickBot="1" x14ac:dyDescent="0.3">
      <c r="A40" s="13"/>
      <c r="B40" s="13"/>
      <c r="C40" s="286" t="s">
        <v>48</v>
      </c>
      <c r="D40" s="286"/>
      <c r="E40" s="287" t="s">
        <v>49</v>
      </c>
      <c r="F40" s="288"/>
      <c r="G40" s="288"/>
      <c r="H40" s="288"/>
      <c r="I40" s="289"/>
      <c r="J40" s="13"/>
      <c r="K40" s="290" t="s">
        <v>50</v>
      </c>
      <c r="L40" s="291"/>
      <c r="M40" s="317" t="s">
        <v>51</v>
      </c>
      <c r="N40" s="318"/>
      <c r="O40" s="319"/>
      <c r="P40" s="13"/>
      <c r="Q40" s="320" t="s">
        <v>17</v>
      </c>
      <c r="R40" s="321"/>
      <c r="S40" s="321"/>
      <c r="T40" s="321"/>
      <c r="U40" s="322"/>
      <c r="V40" s="13"/>
      <c r="W40" s="13"/>
      <c r="X40" s="13"/>
      <c r="Y40" s="13"/>
    </row>
    <row r="41" spans="1:28" ht="15.75" thickBot="1" x14ac:dyDescent="0.3">
      <c r="A41" s="13"/>
      <c r="B41" s="13"/>
      <c r="C41" s="286" t="s">
        <v>52</v>
      </c>
      <c r="D41" s="286"/>
      <c r="E41" s="69" t="s">
        <v>53</v>
      </c>
      <c r="F41" s="70"/>
      <c r="G41" s="323" t="s">
        <v>54</v>
      </c>
      <c r="H41" s="324"/>
      <c r="I41" s="325"/>
      <c r="J41" s="13"/>
      <c r="K41" s="326">
        <v>1</v>
      </c>
      <c r="L41" s="327"/>
      <c r="M41" s="306" t="s">
        <v>55</v>
      </c>
      <c r="N41" s="307"/>
      <c r="O41" s="308"/>
      <c r="P41" s="13"/>
      <c r="Q41" s="71" t="s">
        <v>41</v>
      </c>
      <c r="R41" s="306" t="s">
        <v>56</v>
      </c>
      <c r="S41" s="307"/>
      <c r="T41" s="307"/>
      <c r="U41" s="308"/>
      <c r="V41" s="13"/>
      <c r="W41" s="13"/>
      <c r="X41" s="13"/>
      <c r="Y41" s="13"/>
    </row>
    <row r="42" spans="1:28" ht="15.75" thickBot="1" x14ac:dyDescent="0.3">
      <c r="A42" s="13"/>
      <c r="B42" s="13"/>
      <c r="C42" s="286" t="s">
        <v>57</v>
      </c>
      <c r="D42" s="286"/>
      <c r="E42" s="72" t="s">
        <v>58</v>
      </c>
      <c r="F42" s="73"/>
      <c r="G42" s="309" t="s">
        <v>59</v>
      </c>
      <c r="H42" s="310"/>
      <c r="I42" s="311"/>
      <c r="J42" s="13"/>
      <c r="K42" s="312">
        <v>2</v>
      </c>
      <c r="L42" s="313"/>
      <c r="M42" s="306" t="s">
        <v>60</v>
      </c>
      <c r="N42" s="307"/>
      <c r="O42" s="308"/>
      <c r="P42" s="13"/>
      <c r="Q42" s="74" t="s">
        <v>61</v>
      </c>
      <c r="R42" s="306" t="s">
        <v>62</v>
      </c>
      <c r="S42" s="307"/>
      <c r="T42" s="307"/>
      <c r="U42" s="308"/>
      <c r="V42" s="13"/>
      <c r="W42" s="13"/>
      <c r="X42" s="13"/>
      <c r="Y42" s="13"/>
    </row>
    <row r="43" spans="1:28" ht="15.75" thickBot="1" x14ac:dyDescent="0.3">
      <c r="A43" s="13"/>
      <c r="B43" s="13"/>
      <c r="C43" s="286" t="s">
        <v>63</v>
      </c>
      <c r="D43" s="286"/>
      <c r="E43" s="69" t="s">
        <v>64</v>
      </c>
      <c r="F43" s="70"/>
      <c r="G43" s="309" t="s">
        <v>65</v>
      </c>
      <c r="H43" s="310"/>
      <c r="I43" s="311"/>
      <c r="J43" s="13"/>
      <c r="K43" s="312">
        <v>3</v>
      </c>
      <c r="L43" s="313"/>
      <c r="M43" s="306" t="s">
        <v>66</v>
      </c>
      <c r="N43" s="307"/>
      <c r="O43" s="308"/>
      <c r="P43" s="13"/>
      <c r="Q43" s="75" t="s">
        <v>67</v>
      </c>
      <c r="R43" s="314" t="s">
        <v>68</v>
      </c>
      <c r="S43" s="315"/>
      <c r="T43" s="315"/>
      <c r="U43" s="316"/>
      <c r="V43" s="13"/>
      <c r="W43" s="13"/>
      <c r="X43" s="13"/>
      <c r="Y43" s="13"/>
    </row>
    <row r="44" spans="1:28" ht="15.75" thickBot="1" x14ac:dyDescent="0.3">
      <c r="A44" s="13"/>
      <c r="B44" s="13"/>
      <c r="C44" s="286" t="s">
        <v>69</v>
      </c>
      <c r="D44" s="286"/>
      <c r="E44" s="72" t="s">
        <v>70</v>
      </c>
      <c r="F44" s="73"/>
      <c r="G44" s="309" t="s">
        <v>71</v>
      </c>
      <c r="H44" s="310"/>
      <c r="I44" s="311"/>
      <c r="J44" s="13"/>
      <c r="K44" s="331">
        <v>4</v>
      </c>
      <c r="L44" s="332"/>
      <c r="M44" s="314" t="s">
        <v>72</v>
      </c>
      <c r="N44" s="315"/>
      <c r="O44" s="316"/>
      <c r="P44" s="13"/>
      <c r="Q44" s="13"/>
      <c r="R44" s="13"/>
      <c r="S44" s="13"/>
      <c r="T44" s="13"/>
      <c r="U44" s="13"/>
      <c r="V44" s="13"/>
      <c r="W44" s="13"/>
      <c r="X44" s="13"/>
      <c r="Y44" s="13"/>
    </row>
    <row r="45" spans="1:28" ht="15.75" thickBot="1" x14ac:dyDescent="0.3">
      <c r="A45" s="13"/>
      <c r="B45" s="13"/>
      <c r="C45" s="286" t="s">
        <v>73</v>
      </c>
      <c r="D45" s="286"/>
      <c r="E45" s="76" t="s">
        <v>74</v>
      </c>
      <c r="F45" s="77"/>
      <c r="G45" s="328" t="s">
        <v>75</v>
      </c>
      <c r="H45" s="329"/>
      <c r="I45" s="330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</row>
    <row r="46" spans="1:28" x14ac:dyDescent="0.25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</row>
    <row r="47" spans="1:28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</row>
  </sheetData>
  <mergeCells count="150">
    <mergeCell ref="A22:A23"/>
    <mergeCell ref="B22:B23"/>
    <mergeCell ref="C22:C23"/>
    <mergeCell ref="D22:D23"/>
    <mergeCell ref="E22:E23"/>
    <mergeCell ref="B20:B21"/>
    <mergeCell ref="C20:C21"/>
    <mergeCell ref="D20:D21"/>
    <mergeCell ref="E20:E21"/>
    <mergeCell ref="A20:A21"/>
    <mergeCell ref="A16:A17"/>
    <mergeCell ref="B16:B17"/>
    <mergeCell ref="C16:C17"/>
    <mergeCell ref="D16:D17"/>
    <mergeCell ref="E16:E17"/>
    <mergeCell ref="A18:A19"/>
    <mergeCell ref="B18:B19"/>
    <mergeCell ref="C18:C19"/>
    <mergeCell ref="D18:D19"/>
    <mergeCell ref="E18:E19"/>
    <mergeCell ref="C3:I3"/>
    <mergeCell ref="C4:I4"/>
    <mergeCell ref="C5:I5"/>
    <mergeCell ref="C6:I6"/>
    <mergeCell ref="C7:I7"/>
    <mergeCell ref="W13:X13"/>
    <mergeCell ref="A14:A15"/>
    <mergeCell ref="B14:B15"/>
    <mergeCell ref="C14:C15"/>
    <mergeCell ref="D14:D15"/>
    <mergeCell ref="E14:E15"/>
    <mergeCell ref="F14:F15"/>
    <mergeCell ref="G14:G15"/>
    <mergeCell ref="I14:I15"/>
    <mergeCell ref="R14:R15"/>
    <mergeCell ref="W14:W15"/>
    <mergeCell ref="X14:X15"/>
    <mergeCell ref="A13:G13"/>
    <mergeCell ref="H13:H15"/>
    <mergeCell ref="I13:L13"/>
    <mergeCell ref="M13:O13"/>
    <mergeCell ref="P13:V13"/>
    <mergeCell ref="F16:F17"/>
    <mergeCell ref="G16:G17"/>
    <mergeCell ref="F18:F19"/>
    <mergeCell ref="G18:G19"/>
    <mergeCell ref="F20:F21"/>
    <mergeCell ref="G20:G21"/>
    <mergeCell ref="R42:U42"/>
    <mergeCell ref="F22:F23"/>
    <mergeCell ref="G22:G23"/>
    <mergeCell ref="F24:F25"/>
    <mergeCell ref="G24:G25"/>
    <mergeCell ref="F26:F27"/>
    <mergeCell ref="C37:G37"/>
    <mergeCell ref="D38:G38"/>
    <mergeCell ref="C32:C33"/>
    <mergeCell ref="D32:D33"/>
    <mergeCell ref="E32:E33"/>
    <mergeCell ref="E26:E27"/>
    <mergeCell ref="C28:C29"/>
    <mergeCell ref="D28:D29"/>
    <mergeCell ref="E28:E29"/>
    <mergeCell ref="C26:C27"/>
    <mergeCell ref="D26:D27"/>
    <mergeCell ref="I32:L32"/>
    <mergeCell ref="R43:U43"/>
    <mergeCell ref="R41:U41"/>
    <mergeCell ref="C40:D40"/>
    <mergeCell ref="E40:I40"/>
    <mergeCell ref="K40:L40"/>
    <mergeCell ref="M40:O40"/>
    <mergeCell ref="Q40:U40"/>
    <mergeCell ref="C41:D41"/>
    <mergeCell ref="G41:I41"/>
    <mergeCell ref="K41:L41"/>
    <mergeCell ref="M41:O41"/>
    <mergeCell ref="K44:L44"/>
    <mergeCell ref="M44:O44"/>
    <mergeCell ref="C45:D45"/>
    <mergeCell ref="G45:I45"/>
    <mergeCell ref="C42:D42"/>
    <mergeCell ref="G42:I42"/>
    <mergeCell ref="K42:L42"/>
    <mergeCell ref="M42:O42"/>
    <mergeCell ref="C44:D44"/>
    <mergeCell ref="G44:I44"/>
    <mergeCell ref="C43:D43"/>
    <mergeCell ref="G43:I43"/>
    <mergeCell ref="K43:L43"/>
    <mergeCell ref="M43:O43"/>
    <mergeCell ref="A24:A25"/>
    <mergeCell ref="B24:B25"/>
    <mergeCell ref="C24:C25"/>
    <mergeCell ref="D24:D25"/>
    <mergeCell ref="E24:E25"/>
    <mergeCell ref="D34:X34"/>
    <mergeCell ref="F32:F33"/>
    <mergeCell ref="G32:G33"/>
    <mergeCell ref="A32:A33"/>
    <mergeCell ref="B32:B33"/>
    <mergeCell ref="F30:F31"/>
    <mergeCell ref="G30:G31"/>
    <mergeCell ref="A30:A31"/>
    <mergeCell ref="B30:B31"/>
    <mergeCell ref="C30:C31"/>
    <mergeCell ref="D30:D31"/>
    <mergeCell ref="E30:E31"/>
    <mergeCell ref="G26:G27"/>
    <mergeCell ref="A28:A29"/>
    <mergeCell ref="B28:B29"/>
    <mergeCell ref="F28:F29"/>
    <mergeCell ref="G28:G29"/>
    <mergeCell ref="A26:A27"/>
    <mergeCell ref="B26:B27"/>
    <mergeCell ref="P32:V32"/>
    <mergeCell ref="W32:X32"/>
    <mergeCell ref="I28:L28"/>
    <mergeCell ref="I30:L30"/>
    <mergeCell ref="I26:L26"/>
    <mergeCell ref="I24:L24"/>
    <mergeCell ref="I22:L22"/>
    <mergeCell ref="I20:L20"/>
    <mergeCell ref="W24:X24"/>
    <mergeCell ref="W20:X20"/>
    <mergeCell ref="W22:X22"/>
    <mergeCell ref="W26:X26"/>
    <mergeCell ref="W28:X28"/>
    <mergeCell ref="W30:X30"/>
    <mergeCell ref="M32:O32"/>
    <mergeCell ref="P22:V22"/>
    <mergeCell ref="P24:V24"/>
    <mergeCell ref="P26:V26"/>
    <mergeCell ref="P28:V28"/>
    <mergeCell ref="P30:V30"/>
    <mergeCell ref="M20:O20"/>
    <mergeCell ref="M22:O22"/>
    <mergeCell ref="M24:O24"/>
    <mergeCell ref="M26:O26"/>
    <mergeCell ref="M28:O28"/>
    <mergeCell ref="M30:O30"/>
    <mergeCell ref="I16:L16"/>
    <mergeCell ref="M16:O16"/>
    <mergeCell ref="P16:V16"/>
    <mergeCell ref="M18:O18"/>
    <mergeCell ref="P18:V18"/>
    <mergeCell ref="W18:X18"/>
    <mergeCell ref="W16:X16"/>
    <mergeCell ref="I18:L18"/>
    <mergeCell ref="P20:V20"/>
  </mergeCells>
  <printOptions horizontalCentered="1"/>
  <pageMargins left="0" right="0" top="0" bottom="0" header="0" footer="0"/>
  <pageSetup paperSize="9" scale="45" orientation="landscape" r:id="rId1"/>
  <colBreaks count="1" manualBreakCount="1">
    <brk id="2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FOURNITURES</vt:lpstr>
      <vt:lpstr>PRESTATION INTE</vt:lpstr>
      <vt:lpstr>TRAVAUX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2024-04-03T12:28:40Z</dcterms:modified>
</cp:coreProperties>
</file>