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d.docs.live.net/29c6c2e4b925b1c2/Bureau/"/>
    </mc:Choice>
  </mc:AlternateContent>
  <xr:revisionPtr revIDLastSave="24" documentId="11_ADD6892AFA9F739B7476C086B11747B6F8B7ED5F" xr6:coauthVersionLast="47" xr6:coauthVersionMax="47" xr10:uidLastSave="{B5AC2D8D-2AD4-4F3A-9538-A2CBB9E566B3}"/>
  <bookViews>
    <workbookView xWindow="-120" yWindow="-120" windowWidth="20730" windowHeight="11160" activeTab="4" xr2:uid="{00000000-000D-0000-FFFF-FFFF00000000}"/>
  </bookViews>
  <sheets>
    <sheet name=" Fournitures vf" sheetId="1" r:id="rId1"/>
    <sheet name="DC Fourniture vf" sheetId="2" r:id="rId2"/>
    <sheet name="Travaux vf" sheetId="3" r:id="rId3"/>
    <sheet name="Prest. Courante AOOvf" sheetId="4" r:id="rId4"/>
    <sheet name="Prest. Intel vf" sheetId="5" r:id="rId5"/>
  </sheets>
  <calcPr calcId="181029"/>
  <extLst>
    <ext uri="GoogleSheetsCustomDataVersion2">
      <go:sheetsCustomData xmlns:go="http://customooxmlschemas.google.com/" r:id="rId9" roundtripDataChecksum="/0cOANd/K+wcZMP+hgCIOA1sg5XrZmkdBSJd7ZjvkFk="/>
    </ext>
  </extLst>
</workbook>
</file>

<file path=xl/calcChain.xml><?xml version="1.0" encoding="utf-8"?>
<calcChain xmlns="http://schemas.openxmlformats.org/spreadsheetml/2006/main">
  <c r="K22" i="5" l="1"/>
  <c r="L22" i="5" s="1"/>
  <c r="M22" i="5" s="1"/>
  <c r="N22" i="5" s="1"/>
  <c r="O22" i="5" s="1"/>
  <c r="P22" i="5" s="1"/>
  <c r="Q22" i="5" s="1"/>
  <c r="R22" i="5" s="1"/>
  <c r="S22" i="5" s="1"/>
  <c r="T22" i="5" s="1"/>
  <c r="U22" i="5" s="1"/>
  <c r="V22" i="5" s="1"/>
  <c r="W22" i="5" s="1"/>
  <c r="Y22" i="5" s="1"/>
  <c r="Z22" i="5" s="1"/>
  <c r="AA22" i="5" s="1"/>
  <c r="AB22" i="5" s="1"/>
  <c r="AC22" i="5" s="1"/>
  <c r="AD22" i="5" s="1"/>
  <c r="K20" i="5"/>
  <c r="L20" i="5" s="1"/>
  <c r="M20" i="5" s="1"/>
  <c r="N20" i="5" s="1"/>
  <c r="O20" i="5" s="1"/>
  <c r="P20" i="5" s="1"/>
  <c r="Q20" i="5" s="1"/>
  <c r="R20" i="5" s="1"/>
  <c r="S20" i="5" s="1"/>
  <c r="T20" i="5" s="1"/>
  <c r="U20" i="5" s="1"/>
  <c r="V20" i="5" s="1"/>
  <c r="W20" i="5" s="1"/>
  <c r="Y20" i="5" s="1"/>
  <c r="Z20" i="5" s="1"/>
  <c r="AA20" i="5" s="1"/>
  <c r="AB20" i="5" s="1"/>
  <c r="AC20" i="5" s="1"/>
  <c r="AD20" i="5" s="1"/>
  <c r="K18" i="5"/>
  <c r="L18" i="5" s="1"/>
  <c r="M18" i="5" s="1"/>
  <c r="N18" i="5" s="1"/>
  <c r="O18" i="5" s="1"/>
  <c r="P18" i="5" s="1"/>
  <c r="Q18" i="5" s="1"/>
  <c r="R18" i="5" s="1"/>
  <c r="S18" i="5" s="1"/>
  <c r="T18" i="5" s="1"/>
  <c r="U18" i="5" s="1"/>
  <c r="V18" i="5" s="1"/>
  <c r="W18" i="5" s="1"/>
  <c r="Y18" i="5" s="1"/>
  <c r="Z18" i="5" s="1"/>
  <c r="AA18" i="5" s="1"/>
  <c r="AB18" i="5" s="1"/>
  <c r="AC18" i="5" s="1"/>
  <c r="AD18" i="5" s="1"/>
  <c r="K16" i="5"/>
  <c r="L16" i="5" s="1"/>
  <c r="M16" i="5" s="1"/>
  <c r="N16" i="5" s="1"/>
  <c r="O16" i="5" s="1"/>
  <c r="P16" i="5" s="1"/>
  <c r="Q16" i="5" s="1"/>
  <c r="R16" i="5" s="1"/>
  <c r="S16" i="5" s="1"/>
  <c r="T16" i="5" s="1"/>
  <c r="U16" i="5" s="1"/>
  <c r="V16" i="5" s="1"/>
  <c r="W16" i="5" s="1"/>
  <c r="Y16" i="5" s="1"/>
  <c r="Z16" i="5" s="1"/>
  <c r="AA16" i="5" s="1"/>
  <c r="AB16" i="5" s="1"/>
  <c r="AC16" i="5" s="1"/>
  <c r="AD16" i="5" s="1"/>
  <c r="J21" i="4"/>
  <c r="K21" i="4" s="1"/>
  <c r="L21" i="4" s="1"/>
  <c r="M21" i="4" s="1"/>
  <c r="N21" i="4" s="1"/>
  <c r="O21" i="4" s="1"/>
  <c r="P21" i="4" s="1"/>
  <c r="Q21" i="4" s="1"/>
  <c r="S21" i="4" s="1"/>
  <c r="T21" i="4" s="1"/>
  <c r="U21" i="4" s="1"/>
  <c r="V21" i="4" s="1"/>
  <c r="W21" i="4" s="1"/>
  <c r="X21" i="4" s="1"/>
  <c r="K19" i="4"/>
  <c r="L19" i="4" s="1"/>
  <c r="M19" i="4" s="1"/>
  <c r="N19" i="4" s="1"/>
  <c r="O19" i="4" s="1"/>
  <c r="P19" i="4" s="1"/>
  <c r="Q19" i="4" s="1"/>
  <c r="S19" i="4" s="1"/>
  <c r="T19" i="4" s="1"/>
  <c r="U19" i="4" s="1"/>
  <c r="V19" i="4" s="1"/>
  <c r="W19" i="4" s="1"/>
  <c r="X19" i="4" s="1"/>
  <c r="J19" i="4"/>
  <c r="J17" i="4"/>
  <c r="K17" i="4" s="1"/>
  <c r="L17" i="4" s="1"/>
  <c r="M17" i="4" s="1"/>
  <c r="N17" i="4" s="1"/>
  <c r="O17" i="4" s="1"/>
  <c r="P17" i="4" s="1"/>
  <c r="Q17" i="4" s="1"/>
  <c r="S17" i="4" s="1"/>
  <c r="T17" i="4" s="1"/>
  <c r="U17" i="4" s="1"/>
  <c r="V17" i="4" s="1"/>
  <c r="W17" i="4" s="1"/>
  <c r="X17" i="4" s="1"/>
  <c r="J15" i="4"/>
  <c r="K15" i="4" s="1"/>
  <c r="L15" i="4" s="1"/>
  <c r="M15" i="4" s="1"/>
  <c r="N15" i="4" s="1"/>
  <c r="O15" i="4" s="1"/>
  <c r="P15" i="4" s="1"/>
  <c r="Q15" i="4" s="1"/>
  <c r="S15" i="4" s="1"/>
  <c r="T15" i="4" s="1"/>
  <c r="U15" i="4" s="1"/>
  <c r="V15" i="4" s="1"/>
  <c r="W15" i="4" s="1"/>
  <c r="X15" i="4" s="1"/>
  <c r="J20" i="3"/>
  <c r="K20" i="3" s="1"/>
  <c r="L20" i="3" s="1"/>
  <c r="M20" i="3" s="1"/>
  <c r="N20" i="3" s="1"/>
  <c r="O20" i="3" s="1"/>
  <c r="P20" i="3" s="1"/>
  <c r="Q20" i="3" s="1"/>
  <c r="S20" i="3" s="1"/>
  <c r="T20" i="3" s="1"/>
  <c r="U20" i="3" s="1"/>
  <c r="V20" i="3" s="1"/>
  <c r="W20" i="3" s="1"/>
  <c r="X20" i="3" s="1"/>
  <c r="J18" i="3"/>
  <c r="K18" i="3" s="1"/>
  <c r="L18" i="3" s="1"/>
  <c r="M18" i="3" s="1"/>
  <c r="N18" i="3" s="1"/>
  <c r="O18" i="3" s="1"/>
  <c r="P18" i="3" s="1"/>
  <c r="Q18" i="3" s="1"/>
  <c r="S18" i="3" s="1"/>
  <c r="T18" i="3" s="1"/>
  <c r="U18" i="3" s="1"/>
  <c r="V18" i="3" s="1"/>
  <c r="W18" i="3" s="1"/>
  <c r="X18" i="3" s="1"/>
  <c r="J16" i="3"/>
  <c r="K16" i="3" s="1"/>
  <c r="L16" i="3" s="1"/>
  <c r="M16" i="3" s="1"/>
  <c r="N16" i="3" s="1"/>
  <c r="O16" i="3" s="1"/>
  <c r="P16" i="3" s="1"/>
  <c r="Q16" i="3" s="1"/>
  <c r="S16" i="3" s="1"/>
  <c r="T16" i="3" s="1"/>
  <c r="U16" i="3" s="1"/>
  <c r="V16" i="3" s="1"/>
  <c r="W16" i="3" s="1"/>
  <c r="X16" i="3" s="1"/>
  <c r="J20" i="2"/>
  <c r="K20" i="2" s="1"/>
  <c r="L20" i="2" s="1"/>
  <c r="M20" i="2" s="1"/>
  <c r="N20" i="2" s="1"/>
  <c r="O20" i="2" s="1"/>
  <c r="P20" i="2" s="1"/>
  <c r="Q20" i="2" s="1"/>
  <c r="S20" i="2" s="1"/>
  <c r="T20" i="2" s="1"/>
  <c r="U20" i="2" s="1"/>
  <c r="V20" i="2" s="1"/>
  <c r="W20" i="2" s="1"/>
  <c r="J18" i="2"/>
  <c r="K18" i="2" s="1"/>
  <c r="L18" i="2" s="1"/>
  <c r="M18" i="2" s="1"/>
  <c r="N18" i="2" s="1"/>
  <c r="O18" i="2" s="1"/>
  <c r="P18" i="2" s="1"/>
  <c r="Q18" i="2" s="1"/>
  <c r="S18" i="2" s="1"/>
  <c r="T18" i="2" s="1"/>
  <c r="U18" i="2" s="1"/>
  <c r="V18" i="2" s="1"/>
  <c r="W18" i="2" s="1"/>
  <c r="J16" i="2"/>
  <c r="K16" i="2" s="1"/>
  <c r="L16" i="2" s="1"/>
  <c r="M16" i="2" s="1"/>
  <c r="N16" i="2" s="1"/>
  <c r="O16" i="2" s="1"/>
  <c r="P16" i="2" s="1"/>
  <c r="Q16" i="2" s="1"/>
  <c r="S16" i="2" s="1"/>
  <c r="T16" i="2" s="1"/>
  <c r="U16" i="2" s="1"/>
  <c r="V16" i="2" s="1"/>
  <c r="W16" i="2" s="1"/>
  <c r="S26" i="1"/>
  <c r="K24" i="1"/>
  <c r="L24" i="1" s="1"/>
  <c r="M24" i="1" s="1"/>
  <c r="N24" i="1" s="1"/>
  <c r="O24" i="1" s="1"/>
  <c r="P24" i="1" s="1"/>
  <c r="Q24" i="1" s="1"/>
  <c r="R24" i="1" s="1"/>
  <c r="T24" i="1" s="1"/>
  <c r="U24" i="1" s="1"/>
  <c r="V24" i="1" s="1"/>
  <c r="W24" i="1" s="1"/>
  <c r="X24" i="1" s="1"/>
  <c r="Y24" i="1" s="1"/>
  <c r="K22" i="1"/>
  <c r="L22" i="1" s="1"/>
  <c r="M22" i="1" s="1"/>
  <c r="N22" i="1" s="1"/>
  <c r="O22" i="1" s="1"/>
  <c r="P22" i="1" s="1"/>
  <c r="Q22" i="1" s="1"/>
  <c r="R22" i="1" s="1"/>
  <c r="T22" i="1" s="1"/>
  <c r="U22" i="1" s="1"/>
  <c r="V22" i="1" s="1"/>
  <c r="W22" i="1" s="1"/>
  <c r="X22" i="1" s="1"/>
  <c r="Y22" i="1" s="1"/>
  <c r="K20" i="1"/>
  <c r="L20" i="1" s="1"/>
  <c r="M20" i="1" s="1"/>
  <c r="N20" i="1" s="1"/>
  <c r="O20" i="1" s="1"/>
  <c r="P20" i="1" s="1"/>
  <c r="Q20" i="1" s="1"/>
  <c r="R20" i="1" s="1"/>
  <c r="T20" i="1" s="1"/>
  <c r="U20" i="1" s="1"/>
  <c r="V20" i="1" s="1"/>
  <c r="W20" i="1" s="1"/>
  <c r="X20" i="1" s="1"/>
  <c r="Y20" i="1" s="1"/>
  <c r="K18" i="1"/>
  <c r="L18" i="1" s="1"/>
  <c r="M18" i="1" s="1"/>
  <c r="N18" i="1" s="1"/>
  <c r="O18" i="1" s="1"/>
  <c r="P18" i="1" s="1"/>
  <c r="Q18" i="1" s="1"/>
  <c r="R18" i="1" s="1"/>
  <c r="T18" i="1" s="1"/>
  <c r="U18" i="1" s="1"/>
  <c r="V18" i="1" s="1"/>
  <c r="W18" i="1" s="1"/>
  <c r="X18" i="1" s="1"/>
  <c r="Y18" i="1" s="1"/>
  <c r="K16" i="1"/>
  <c r="L16" i="1" s="1"/>
  <c r="M16" i="1" s="1"/>
  <c r="N16" i="1" s="1"/>
  <c r="O16" i="1" s="1"/>
  <c r="P16" i="1" s="1"/>
  <c r="Q16" i="1" s="1"/>
  <c r="R16" i="1" s="1"/>
  <c r="T16" i="1" s="1"/>
  <c r="U16" i="1" s="1"/>
  <c r="V16" i="1" s="1"/>
  <c r="W16" i="1" s="1"/>
  <c r="X16" i="1" s="1"/>
  <c r="Y16" i="1" s="1"/>
</calcChain>
</file>

<file path=xl/sharedStrings.xml><?xml version="1.0" encoding="utf-8"?>
<sst xmlns="http://schemas.openxmlformats.org/spreadsheetml/2006/main" count="397" uniqueCount="135">
  <si>
    <t>PLAN DE PASSATION DES MARCHES</t>
  </si>
  <si>
    <t>Autorité contractante :</t>
  </si>
  <si>
    <t>SIGUICODA - SA</t>
  </si>
  <si>
    <t>Exercice budgétaire:</t>
  </si>
  <si>
    <t>Ordonnateur:</t>
  </si>
  <si>
    <t>Directeur Général</t>
  </si>
  <si>
    <t>Journaux  de publication  de référence et site Internet:</t>
  </si>
  <si>
    <t xml:space="preserve">JAO; Observateur; Horoya et le Site Web ARMP </t>
  </si>
  <si>
    <t>Autorité approbatrice:</t>
  </si>
  <si>
    <t>DIRECTION GENERALE DU CONTRÔLE DES MARCHES PUBLICS</t>
  </si>
  <si>
    <t>MARCHES DE TRAVAUX  SANS PRE QUALIFICATION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</si>
  <si>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</si>
  <si>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</si>
  <si>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</si>
  <si>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</si>
  <si>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 : CONCLUSION ET NOTIFICATION DU MARCHE</t>
  </si>
  <si>
    <t xml:space="preserve">PHASE 4 : EXECUTION </t>
  </si>
  <si>
    <t>Numéro</t>
  </si>
  <si>
    <t>Intitulé du Projet/Marché</t>
  </si>
  <si>
    <t>Montant Budget GNF</t>
  </si>
  <si>
    <t>Code Budget</t>
  </si>
  <si>
    <t>Type de Financement</t>
  </si>
  <si>
    <t xml:space="preserve">N° Appel d'Offres </t>
  </si>
  <si>
    <t>Méthodes de passation</t>
  </si>
  <si>
    <t>Elaboration du DAO</t>
  </si>
  <si>
    <t>Non Objection sur DAO</t>
  </si>
  <si>
    <t xml:space="preserve">Publication  AAO   </t>
  </si>
  <si>
    <t>Date limite dépôt Offres/ouverture des plis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</si>
  <si>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</si>
  <si>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</si>
  <si>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</si>
  <si>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</si>
  <si>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</si>
  <si>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</si>
  <si>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</si>
  <si>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</si>
  <si>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</si>
  <si>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</si>
  <si>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Date début travaux</t>
  </si>
  <si>
    <t>Date fin travaux</t>
  </si>
  <si>
    <t>12 j</t>
  </si>
  <si>
    <t>3 j</t>
  </si>
  <si>
    <t>30 ou 45 j</t>
  </si>
  <si>
    <t>15 j</t>
  </si>
  <si>
    <t>15j</t>
  </si>
  <si>
    <t>7 j</t>
  </si>
  <si>
    <t>10j</t>
  </si>
  <si>
    <t>3  j</t>
  </si>
  <si>
    <t>ACQUISITION DE  VEHICULES  DE SERVICE</t>
  </si>
  <si>
    <t>NA</t>
  </si>
  <si>
    <t>BND</t>
  </si>
  <si>
    <t>AOO</t>
  </si>
  <si>
    <t>Prévisions</t>
  </si>
  <si>
    <t>Réalisations</t>
  </si>
  <si>
    <t xml:space="preserve">ACHAT DE PIECES DE RECHANGE </t>
  </si>
  <si>
    <t>FOURNITURES DE PRODOUITS,CONSOMMABLES ET MATIERES PREMIERE POUR LA RIZERIE</t>
  </si>
  <si>
    <t>TRANSPORT D'ENGINS ET D'INTRANTS AGRICOLES</t>
  </si>
  <si>
    <t xml:space="preserve">Coût Total </t>
  </si>
  <si>
    <t>MARCHES DE PRESTATIONS COURANTS SANS REVUE PREALABLE DE DGCMP / DEMANDE DE COTATION</t>
  </si>
  <si>
    <t>PHASE 1 : PROCEDURE DE CONSULTATION</t>
  </si>
  <si>
    <t>PHASE 4 : EXECUTION DU MARCHE</t>
  </si>
  <si>
    <t xml:space="preserve">Elaboration du Dossier de Consultation </t>
  </si>
  <si>
    <t xml:space="preserve">ANO sur le Dossier de Consultation </t>
  </si>
  <si>
    <t>TRANSMISSION DU DOSSIERS DE CONSULTATION</t>
  </si>
  <si>
    <t>Date limite dépôt Offres</t>
  </si>
  <si>
    <t xml:space="preserve">Ouverture /Evaluation des offres </t>
  </si>
  <si>
    <t>ANO sur le rapport d'évaluation</t>
  </si>
  <si>
    <t>Mise en forme du  contrat</t>
  </si>
  <si>
    <t>ANO sur le projet de contrat</t>
  </si>
  <si>
    <t>Montant du Contrat</t>
  </si>
  <si>
    <t>Signature et Approbation du Contrat</t>
  </si>
  <si>
    <t>Enregistrement /Immatriculation et notification du marché</t>
  </si>
  <si>
    <t>5 j</t>
  </si>
  <si>
    <t>5 J</t>
  </si>
  <si>
    <t>3 ou 5 j</t>
  </si>
  <si>
    <t>Achat de Pré-imprimés</t>
  </si>
  <si>
    <t>146 700 000</t>
  </si>
  <si>
    <t>AN</t>
  </si>
  <si>
    <t>DC</t>
  </si>
  <si>
    <t>Achat de Fournitures et Petits materiels de bureau</t>
  </si>
  <si>
    <t>148 400 000</t>
  </si>
  <si>
    <t>Achat de Fournitures informatiques</t>
  </si>
  <si>
    <t>149 000 000</t>
  </si>
  <si>
    <t>Coût Total</t>
  </si>
  <si>
    <t xml:space="preserve">Travaux de réhabilitation de la rizerie </t>
  </si>
  <si>
    <t>15 000 000 000</t>
  </si>
  <si>
    <t>01</t>
  </si>
  <si>
    <t>Travaux de construction des hangars dans les centres de prestation agricole</t>
  </si>
  <si>
    <t>20 250 000 000</t>
  </si>
  <si>
    <t>02</t>
  </si>
  <si>
    <t xml:space="preserve">Construction et ameublement du siège </t>
  </si>
  <si>
    <t>40 000 000 000</t>
  </si>
  <si>
    <t>03</t>
  </si>
  <si>
    <t xml:space="preserve">  </t>
  </si>
  <si>
    <t>MARCHES DE PRESTATIONS COURANTES</t>
  </si>
  <si>
    <t>10 j</t>
  </si>
  <si>
    <t>9 j</t>
  </si>
  <si>
    <t>4 j</t>
  </si>
  <si>
    <t xml:space="preserve">Recructement d'une société prestatioon de sécurité et de gardienage </t>
  </si>
  <si>
    <t>Recrutement d'une société de nettoyage des locaux</t>
  </si>
  <si>
    <t>Recrutement de société pour la maintenance et la reparation des engins agricoles</t>
  </si>
  <si>
    <t>Recrutement de société pour la maintenance du système de climatisation des bureaux</t>
  </si>
  <si>
    <t xml:space="preserve">MARCHES DE PRESTATIONS INTELLECTUELLES </t>
  </si>
  <si>
    <t>IDENTIFICATION DU PROJET/MARCHE</t>
  </si>
  <si>
    <t>PHASE 1 : PROCEDURE DE PRESELECTION</t>
  </si>
  <si>
    <t>PHASE 2 : PROCEDURE DE SELECTION</t>
  </si>
  <si>
    <t>Montant budget GNF</t>
  </si>
  <si>
    <t xml:space="preserve">N° AMI </t>
  </si>
  <si>
    <t>Méthodes de paasation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</si>
  <si>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</si>
  <si>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</si>
  <si>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</si>
  <si>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</si>
  <si>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DP</t>
  </si>
  <si>
    <t>Envoi DP aux candidats de la liste restreinte</t>
  </si>
  <si>
    <t>Date limite de dépôt des propoditions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</si>
  <si>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</si>
  <si>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</si>
  <si>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</si>
  <si>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</si>
  <si>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</si>
  <si>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</si>
  <si>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</si>
  <si>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Date début Prestations</t>
  </si>
  <si>
    <t>Date de fin des prestations</t>
  </si>
  <si>
    <t>14 J</t>
  </si>
  <si>
    <t>12j</t>
  </si>
  <si>
    <t xml:space="preserve">Recrutement de cabinet pour l'assistance Ressources Humaines </t>
  </si>
  <si>
    <t>SFQC</t>
  </si>
  <si>
    <t>Recrutement de cabinet comptable</t>
  </si>
  <si>
    <t>Recrutement de cabinet de communication et de la digitalisation</t>
  </si>
  <si>
    <t>Recrutement de consultants</t>
  </si>
  <si>
    <t>coût total</t>
  </si>
  <si>
    <t>MARCHES DE  FOURNITURES SANS PRE QUALIFICATION</t>
  </si>
  <si>
    <t xml:space="preserve">ACHAT D'ENGINS ET ACCESSOIRES  AGRICOLES
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</si>
</sst>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_-* #,##0\ _€_-;\-* #,##0\ _€_-;_-* &quot;-&quot;??\ _€_-;_-@"/>
    <numFmt numFmtId="166" formatCode="_-* #,##0\ _€_-;\-* #,##0\ _€_-;_-* &quot;-&quot;\ _€_-;_-@"/>
  </numFmts>
  <fonts count="52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rgb="FFFF0000"/>
      <name val="Calibri"/>
    </font>
    <font>
      <b/>
      <sz val="14"/>
      <color rgb="FF000000"/>
      <name val="Times"/>
    </font>
    <font>
      <b/>
      <sz val="14"/>
      <color rgb="FF000000"/>
      <name val="Calibri"/>
    </font>
    <font>
      <b/>
      <u/>
      <sz val="18"/>
      <color rgb="FF000000"/>
      <name val="Calibri"/>
    </font>
    <font>
      <b/>
      <sz val="12"/>
      <color rgb="FF000000"/>
      <name val="Bodoni"/>
    </font>
    <font>
      <b/>
      <sz val="14"/>
      <color theme="1"/>
      <name val="Arial"/>
    </font>
    <font>
      <sz val="11"/>
      <name val="Calibri"/>
    </font>
    <font>
      <b/>
      <i/>
      <sz val="11"/>
      <color rgb="FF000000"/>
      <name val="Calibri"/>
    </font>
    <font>
      <b/>
      <sz val="14"/>
      <color theme="1"/>
      <name val="Bodoni"/>
    </font>
    <font>
      <b/>
      <sz val="12"/>
      <color rgb="FF000000"/>
      <name val="Verdana"/>
    </font>
    <font>
      <sz val="18"/>
      <color theme="1"/>
      <name val="Calibri"/>
    </font>
    <font>
      <b/>
      <i/>
      <sz val="18"/>
      <color rgb="FF000000"/>
      <name val="Calibri"/>
    </font>
    <font>
      <b/>
      <sz val="14"/>
      <color rgb="FFFFFFFF"/>
      <name val="Century Gothic"/>
    </font>
    <font>
      <b/>
      <sz val="12"/>
      <color rgb="FF000000"/>
      <name val="Century Gothic"/>
    </font>
    <font>
      <b/>
      <sz val="13"/>
      <color rgb="FFFFFFFF"/>
      <name val="Century Gothic"/>
    </font>
    <font>
      <b/>
      <sz val="11"/>
      <color rgb="FF000000"/>
      <name val="Century Gothic"/>
    </font>
    <font>
      <b/>
      <sz val="12"/>
      <color theme="1"/>
      <name val="Century Gothic"/>
    </font>
    <font>
      <b/>
      <sz val="12"/>
      <color rgb="FF333399"/>
      <name val="Century Gothic"/>
    </font>
    <font>
      <sz val="12"/>
      <color theme="1"/>
      <name val="Century Gothic"/>
    </font>
    <font>
      <sz val="11"/>
      <color theme="1"/>
      <name val="Century Gothic"/>
    </font>
    <font>
      <b/>
      <sz val="8"/>
      <color rgb="FF000000"/>
      <name val="Century Gothic"/>
    </font>
    <font>
      <b/>
      <sz val="10"/>
      <color rgb="FF000000"/>
      <name val="Century Gothic"/>
    </font>
    <font>
      <sz val="8"/>
      <color rgb="FF000000"/>
      <name val="Century Gothic"/>
    </font>
    <font>
      <sz val="10"/>
      <color rgb="FF000000"/>
      <name val="Century Gothic"/>
    </font>
    <font>
      <b/>
      <sz val="10"/>
      <color rgb="FF000000"/>
      <name val="Arial Narrow"/>
    </font>
    <font>
      <sz val="10"/>
      <color rgb="FF000000"/>
      <name val="Arial Narrow"/>
    </font>
    <font>
      <b/>
      <sz val="14"/>
      <color rgb="FFFFFFFF"/>
      <name val="Arial Narrow"/>
    </font>
    <font>
      <b/>
      <sz val="13"/>
      <color rgb="FFFFFFFF"/>
      <name val="Arial Narrow"/>
    </font>
    <font>
      <b/>
      <sz val="11"/>
      <color rgb="FF000000"/>
      <name val="Calibri"/>
    </font>
    <font>
      <b/>
      <sz val="12"/>
      <color theme="1"/>
      <name val="Bodoni"/>
    </font>
    <font>
      <b/>
      <sz val="12"/>
      <color rgb="FF333399"/>
      <name val="Bodoni"/>
    </font>
    <font>
      <sz val="12"/>
      <color theme="1"/>
      <name val="Bodoni"/>
    </font>
    <font>
      <b/>
      <sz val="12"/>
      <color rgb="FF000000"/>
      <name val="Arial Narrow"/>
    </font>
    <font>
      <sz val="11"/>
      <color theme="1"/>
      <name val="Calibri"/>
      <scheme val="minor"/>
    </font>
    <font>
      <b/>
      <sz val="14"/>
      <color theme="1"/>
      <name val="Century Gothic"/>
    </font>
    <font>
      <sz val="11"/>
      <color rgb="FF000000"/>
      <name val="Bodoni"/>
    </font>
    <font>
      <b/>
      <i/>
      <sz val="11"/>
      <color rgb="FF000000"/>
      <name val="Bodoni"/>
    </font>
    <font>
      <sz val="11"/>
      <color theme="1"/>
      <name val="Bodoni"/>
    </font>
    <font>
      <b/>
      <sz val="11"/>
      <color rgb="FFFF0000"/>
      <name val="Bodoni"/>
    </font>
    <font>
      <sz val="11"/>
      <color rgb="FF000000"/>
      <name val="Century Gothic"/>
    </font>
    <font>
      <sz val="11"/>
      <color theme="1"/>
      <name val="Century Gothic"/>
    </font>
    <font>
      <b/>
      <sz val="12"/>
      <color rgb="FF000000"/>
      <name val="Century Gothic"/>
      <family val="2"/>
    </font>
    <font>
      <sz val="12"/>
      <name val="Calibri"/>
      <family val="2"/>
    </font>
    <font>
      <sz val="12"/>
      <color theme="1"/>
      <name val="Calibri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sz val="12"/>
      <color rgb="FF000000"/>
      <name val="Century Gothic"/>
      <family val="2"/>
    </font>
    <font>
      <sz val="12"/>
      <color theme="1"/>
      <name val="Century Gothic"/>
      <family val="2"/>
    </font>
    <font>
      <b/>
      <sz val="12"/>
      <name val="Calibri"/>
      <family val="2"/>
    </font>
    <font>
      <b/>
      <sz val="12"/>
      <color theme="1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theme="0"/>
        <bgColor theme="0"/>
      </patternFill>
    </fill>
    <fill>
      <patternFill patternType="solid">
        <fgColor rgb="FF99CC00"/>
        <bgColor rgb="FF99CC00"/>
      </patternFill>
    </fill>
    <fill>
      <patternFill patternType="solid">
        <fgColor rgb="FF333399"/>
        <bgColor rgb="FF333399"/>
      </patternFill>
    </fill>
    <fill>
      <patternFill patternType="solid">
        <fgColor rgb="FF33CCCC"/>
        <bgColor rgb="FF33CCCC"/>
      </patternFill>
    </fill>
    <fill>
      <patternFill patternType="solid">
        <fgColor rgb="FFCCFFCC"/>
        <bgColor rgb="FFCCFFCC"/>
      </patternFill>
    </fill>
    <fill>
      <patternFill patternType="solid">
        <fgColor rgb="FF99CCFF"/>
        <bgColor rgb="FF99CCFF"/>
      </patternFill>
    </fill>
    <fill>
      <patternFill patternType="solid">
        <fgColor rgb="FFFFFFFF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7F7F7F"/>
        <bgColor rgb="FF7F7F7F"/>
      </patternFill>
    </fill>
    <fill>
      <patternFill patternType="solid">
        <fgColor rgb="FF969696"/>
        <bgColor rgb="FF969696"/>
      </patternFill>
    </fill>
    <fill>
      <patternFill patternType="solid">
        <fgColor rgb="FF999999"/>
        <bgColor rgb="FF999999"/>
      </patternFill>
    </fill>
  </fills>
  <borders count="1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wrapText="1"/>
    </xf>
    <xf numFmtId="0" fontId="9" fillId="0" borderId="0" xfId="0" applyFont="1"/>
    <xf numFmtId="0" fontId="11" fillId="3" borderId="5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 wrapText="1"/>
    </xf>
    <xf numFmtId="0" fontId="9" fillId="3" borderId="5" xfId="0" applyFont="1" applyFill="1" applyBorder="1"/>
    <xf numFmtId="0" fontId="1" fillId="3" borderId="5" xfId="0" applyFont="1" applyFill="1" applyBorder="1"/>
    <xf numFmtId="0" fontId="12" fillId="0" borderId="0" xfId="0" applyFont="1"/>
    <xf numFmtId="0" fontId="12" fillId="3" borderId="5" xfId="0" applyFont="1" applyFill="1" applyBorder="1"/>
    <xf numFmtId="0" fontId="13" fillId="4" borderId="5" xfId="0" applyFont="1" applyFill="1" applyBorder="1" applyAlignment="1">
      <alignment vertical="center"/>
    </xf>
    <xf numFmtId="0" fontId="13" fillId="3" borderId="5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8" fillId="7" borderId="22" xfId="0" applyFont="1" applyFill="1" applyBorder="1" applyAlignment="1">
      <alignment horizontal="center" vertical="center" wrapText="1"/>
    </xf>
    <xf numFmtId="0" fontId="18" fillId="7" borderId="23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8" fillId="7" borderId="25" xfId="0" applyFont="1" applyFill="1" applyBorder="1" applyAlignment="1">
      <alignment horizontal="center" vertical="center" wrapText="1"/>
    </xf>
    <xf numFmtId="0" fontId="18" fillId="7" borderId="27" xfId="0" applyFont="1" applyFill="1" applyBorder="1" applyAlignment="1">
      <alignment horizontal="center" vertical="center" wrapText="1"/>
    </xf>
    <xf numFmtId="0" fontId="1" fillId="0" borderId="28" xfId="0" applyFont="1" applyBorder="1"/>
    <xf numFmtId="3" fontId="19" fillId="8" borderId="33" xfId="0" applyNumberFormat="1" applyFont="1" applyFill="1" applyBorder="1" applyAlignment="1">
      <alignment horizontal="center"/>
    </xf>
    <xf numFmtId="0" fontId="19" fillId="8" borderId="34" xfId="0" applyFont="1" applyFill="1" applyBorder="1" applyAlignment="1">
      <alignment horizontal="center"/>
    </xf>
    <xf numFmtId="3" fontId="19" fillId="8" borderId="35" xfId="0" applyNumberFormat="1" applyFont="1" applyFill="1" applyBorder="1" applyAlignment="1">
      <alignment horizontal="center"/>
    </xf>
    <xf numFmtId="0" fontId="19" fillId="8" borderId="36" xfId="0" applyFont="1" applyFill="1" applyBorder="1" applyAlignment="1">
      <alignment horizontal="center"/>
    </xf>
    <xf numFmtId="0" fontId="18" fillId="8" borderId="35" xfId="0" applyFont="1" applyFill="1" applyBorder="1" applyAlignment="1">
      <alignment horizontal="center"/>
    </xf>
    <xf numFmtId="0" fontId="20" fillId="8" borderId="33" xfId="0" applyFont="1" applyFill="1" applyBorder="1" applyAlignment="1">
      <alignment horizontal="center"/>
    </xf>
    <xf numFmtId="3" fontId="18" fillId="8" borderId="33" xfId="0" applyNumberFormat="1" applyFont="1" applyFill="1" applyBorder="1" applyAlignment="1">
      <alignment horizontal="center"/>
    </xf>
    <xf numFmtId="0" fontId="18" fillId="8" borderId="37" xfId="0" applyFont="1" applyFill="1" applyBorder="1" applyAlignment="1">
      <alignment horizontal="center"/>
    </xf>
    <xf numFmtId="0" fontId="15" fillId="9" borderId="1" xfId="0" applyFont="1" applyFill="1" applyBorder="1" applyAlignment="1">
      <alignment horizontal="center" vertical="center"/>
    </xf>
    <xf numFmtId="164" fontId="25" fillId="9" borderId="1" xfId="0" applyNumberFormat="1" applyFont="1" applyFill="1" applyBorder="1" applyAlignment="1">
      <alignment horizontal="center"/>
    </xf>
    <xf numFmtId="164" fontId="25" fillId="3" borderId="1" xfId="0" applyNumberFormat="1" applyFont="1" applyFill="1" applyBorder="1" applyAlignment="1">
      <alignment horizontal="center"/>
    </xf>
    <xf numFmtId="0" fontId="15" fillId="10" borderId="1" xfId="0" applyFont="1" applyFill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4" xfId="0" applyFont="1" applyBorder="1"/>
    <xf numFmtId="0" fontId="1" fillId="0" borderId="1" xfId="0" applyFont="1" applyBorder="1"/>
    <xf numFmtId="0" fontId="25" fillId="10" borderId="1" xfId="0" applyFont="1" applyFill="1" applyBorder="1" applyAlignment="1">
      <alignment horizontal="center" vertical="center"/>
    </xf>
    <xf numFmtId="0" fontId="25" fillId="10" borderId="1" xfId="0" applyFont="1" applyFill="1" applyBorder="1" applyAlignment="1">
      <alignment horizontal="center"/>
    </xf>
    <xf numFmtId="0" fontId="1" fillId="0" borderId="11" xfId="0" applyFont="1" applyBorder="1"/>
    <xf numFmtId="0" fontId="21" fillId="11" borderId="39" xfId="0" applyFont="1" applyFill="1" applyBorder="1" applyAlignment="1">
      <alignment horizontal="center" vertical="center" wrapText="1"/>
    </xf>
    <xf numFmtId="0" fontId="15" fillId="11" borderId="22" xfId="0" applyFont="1" applyFill="1" applyBorder="1" applyAlignment="1">
      <alignment horizontal="center" vertical="center" wrapText="1"/>
    </xf>
    <xf numFmtId="3" fontId="23" fillId="11" borderId="22" xfId="0" applyNumberFormat="1" applyFont="1" applyFill="1" applyBorder="1" applyAlignment="1">
      <alignment horizontal="center" vertical="center"/>
    </xf>
    <xf numFmtId="3" fontId="25" fillId="11" borderId="38" xfId="0" applyNumberFormat="1" applyFont="1" applyFill="1" applyBorder="1" applyAlignment="1">
      <alignment horizontal="center" vertical="center"/>
    </xf>
    <xf numFmtId="0" fontId="25" fillId="11" borderId="38" xfId="0" applyFont="1" applyFill="1" applyBorder="1" applyAlignment="1">
      <alignment horizontal="center" vertical="center"/>
    </xf>
    <xf numFmtId="0" fontId="25" fillId="11" borderId="22" xfId="0" applyFont="1" applyFill="1" applyBorder="1" applyAlignment="1">
      <alignment horizontal="center" vertical="center"/>
    </xf>
    <xf numFmtId="0" fontId="25" fillId="11" borderId="40" xfId="0" applyFont="1" applyFill="1" applyBorder="1" applyAlignment="1">
      <alignment horizontal="center" vertical="center"/>
    </xf>
    <xf numFmtId="0" fontId="15" fillId="11" borderId="41" xfId="0" applyFont="1" applyFill="1" applyBorder="1" applyAlignment="1">
      <alignment horizontal="center" vertical="center"/>
    </xf>
    <xf numFmtId="0" fontId="25" fillId="11" borderId="39" xfId="0" applyFont="1" applyFill="1" applyBorder="1" applyAlignment="1">
      <alignment horizontal="center" vertical="center"/>
    </xf>
    <xf numFmtId="0" fontId="25" fillId="11" borderId="42" xfId="0" applyFont="1" applyFill="1" applyBorder="1" applyAlignment="1">
      <alignment horizontal="center"/>
    </xf>
    <xf numFmtId="0" fontId="25" fillId="11" borderId="41" xfId="0" applyFont="1" applyFill="1" applyBorder="1" applyAlignment="1">
      <alignment horizontal="center"/>
    </xf>
    <xf numFmtId="0" fontId="25" fillId="11" borderId="39" xfId="0" applyFont="1" applyFill="1" applyBorder="1" applyAlignment="1">
      <alignment horizont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3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18" fillId="7" borderId="51" xfId="0" applyFont="1" applyFill="1" applyBorder="1" applyAlignment="1">
      <alignment horizontal="center" vertical="center" wrapText="1"/>
    </xf>
    <xf numFmtId="0" fontId="15" fillId="7" borderId="52" xfId="0" applyFont="1" applyFill="1" applyBorder="1" applyAlignment="1">
      <alignment horizontal="center" vertical="center" wrapText="1"/>
    </xf>
    <xf numFmtId="0" fontId="18" fillId="7" borderId="52" xfId="0" applyFont="1" applyFill="1" applyBorder="1" applyAlignment="1">
      <alignment horizontal="center" vertical="center" wrapText="1"/>
    </xf>
    <xf numFmtId="0" fontId="18" fillId="7" borderId="53" xfId="0" applyFont="1" applyFill="1" applyBorder="1" applyAlignment="1">
      <alignment horizontal="center" vertical="center" wrapText="1"/>
    </xf>
    <xf numFmtId="0" fontId="18" fillId="7" borderId="54" xfId="0" applyFont="1" applyFill="1" applyBorder="1" applyAlignment="1">
      <alignment horizontal="center" vertical="center" wrapText="1"/>
    </xf>
    <xf numFmtId="0" fontId="19" fillId="8" borderId="60" xfId="0" applyFont="1" applyFill="1" applyBorder="1" applyAlignment="1">
      <alignment horizontal="center"/>
    </xf>
    <xf numFmtId="0" fontId="19" fillId="8" borderId="61" xfId="0" applyFont="1" applyFill="1" applyBorder="1" applyAlignment="1">
      <alignment horizontal="center"/>
    </xf>
    <xf numFmtId="0" fontId="18" fillId="8" borderId="62" xfId="0" applyFont="1" applyFill="1" applyBorder="1" applyAlignment="1">
      <alignment horizontal="center"/>
    </xf>
    <xf numFmtId="0" fontId="19" fillId="8" borderId="63" xfId="0" applyFont="1" applyFill="1" applyBorder="1" applyAlignment="1">
      <alignment horizontal="center"/>
    </xf>
    <xf numFmtId="3" fontId="18" fillId="8" borderId="63" xfId="0" applyNumberFormat="1" applyFont="1" applyFill="1" applyBorder="1" applyAlignment="1">
      <alignment horizontal="center"/>
    </xf>
    <xf numFmtId="0" fontId="18" fillId="8" borderId="63" xfId="0" applyFont="1" applyFill="1" applyBorder="1" applyAlignment="1">
      <alignment horizontal="center"/>
    </xf>
    <xf numFmtId="0" fontId="15" fillId="9" borderId="65" xfId="0" applyFont="1" applyFill="1" applyBorder="1" applyAlignment="1">
      <alignment horizontal="center" vertical="center"/>
    </xf>
    <xf numFmtId="164" fontId="25" fillId="0" borderId="24" xfId="0" applyNumberFormat="1" applyFont="1" applyBorder="1" applyAlignment="1">
      <alignment horizontal="center"/>
    </xf>
    <xf numFmtId="164" fontId="25" fillId="0" borderId="4" xfId="0" applyNumberFormat="1" applyFont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164" fontId="25" fillId="0" borderId="27" xfId="0" applyNumberFormat="1" applyFont="1" applyBorder="1" applyAlignment="1">
      <alignment horizontal="center"/>
    </xf>
    <xf numFmtId="0" fontId="15" fillId="10" borderId="66" xfId="0" applyFont="1" applyFill="1" applyBorder="1" applyAlignment="1">
      <alignment horizontal="center" vertical="center"/>
    </xf>
    <xf numFmtId="164" fontId="25" fillId="10" borderId="24" xfId="0" applyNumberFormat="1" applyFont="1" applyFill="1" applyBorder="1" applyAlignment="1">
      <alignment horizontal="center"/>
    </xf>
    <xf numFmtId="164" fontId="25" fillId="10" borderId="53" xfId="0" applyNumberFormat="1" applyFont="1" applyFill="1" applyBorder="1" applyAlignment="1">
      <alignment horizontal="center"/>
    </xf>
    <xf numFmtId="164" fontId="25" fillId="10" borderId="27" xfId="0" applyNumberFormat="1" applyFont="1" applyFill="1" applyBorder="1" applyAlignment="1">
      <alignment horizontal="center"/>
    </xf>
    <xf numFmtId="0" fontId="15" fillId="9" borderId="67" xfId="0" applyFont="1" applyFill="1" applyBorder="1" applyAlignment="1">
      <alignment horizontal="center" vertical="center"/>
    </xf>
    <xf numFmtId="0" fontId="15" fillId="10" borderId="68" xfId="0" applyFont="1" applyFill="1" applyBorder="1" applyAlignment="1">
      <alignment horizontal="center" vertical="center"/>
    </xf>
    <xf numFmtId="0" fontId="21" fillId="0" borderId="69" xfId="0" applyFont="1" applyBorder="1" applyAlignment="1">
      <alignment horizontal="center"/>
    </xf>
    <xf numFmtId="0" fontId="23" fillId="0" borderId="70" xfId="0" applyFont="1" applyBorder="1" applyAlignment="1">
      <alignment horizontal="center" vertical="center"/>
    </xf>
    <xf numFmtId="3" fontId="23" fillId="12" borderId="70" xfId="0" applyNumberFormat="1" applyFont="1" applyFill="1" applyBorder="1" applyAlignment="1">
      <alignment horizontal="center" vertical="center"/>
    </xf>
    <xf numFmtId="3" fontId="25" fillId="12" borderId="57" xfId="0" applyNumberFormat="1" applyFont="1" applyFill="1" applyBorder="1" applyAlignment="1">
      <alignment horizontal="center" vertical="center"/>
    </xf>
    <xf numFmtId="0" fontId="25" fillId="12" borderId="57" xfId="0" applyFont="1" applyFill="1" applyBorder="1" applyAlignment="1">
      <alignment horizontal="center" vertical="center"/>
    </xf>
    <xf numFmtId="0" fontId="25" fillId="12" borderId="70" xfId="0" applyFont="1" applyFill="1" applyBorder="1" applyAlignment="1">
      <alignment horizontal="center" vertical="center"/>
    </xf>
    <xf numFmtId="0" fontId="25" fillId="12" borderId="58" xfId="0" applyFont="1" applyFill="1" applyBorder="1" applyAlignment="1">
      <alignment horizontal="center" vertical="center"/>
    </xf>
    <xf numFmtId="0" fontId="25" fillId="12" borderId="71" xfId="0" applyFont="1" applyFill="1" applyBorder="1" applyAlignment="1">
      <alignment horizontal="center" vertical="center"/>
    </xf>
    <xf numFmtId="0" fontId="25" fillId="12" borderId="72" xfId="0" applyFont="1" applyFill="1" applyBorder="1" applyAlignment="1">
      <alignment horizontal="center"/>
    </xf>
    <xf numFmtId="0" fontId="25" fillId="12" borderId="70" xfId="0" applyFont="1" applyFill="1" applyBorder="1" applyAlignment="1">
      <alignment horizontal="center"/>
    </xf>
    <xf numFmtId="0" fontId="23" fillId="12" borderId="61" xfId="0" applyFont="1" applyFill="1" applyBorder="1" applyAlignment="1">
      <alignment horizontal="center"/>
    </xf>
    <xf numFmtId="0" fontId="25" fillId="12" borderId="62" xfId="0" applyFont="1" applyFill="1" applyBorder="1" applyAlignment="1">
      <alignment horizontal="center"/>
    </xf>
    <xf numFmtId="0" fontId="25" fillId="12" borderId="73" xfId="0" applyFont="1" applyFill="1" applyBorder="1" applyAlignment="1">
      <alignment horizontal="center"/>
    </xf>
    <xf numFmtId="0" fontId="1" fillId="0" borderId="74" xfId="0" applyFont="1" applyBorder="1"/>
    <xf numFmtId="0" fontId="31" fillId="7" borderId="22" xfId="0" applyFont="1" applyFill="1" applyBorder="1" applyAlignment="1">
      <alignment horizontal="center" vertical="center" wrapText="1"/>
    </xf>
    <xf numFmtId="0" fontId="31" fillId="7" borderId="23" xfId="0" applyFont="1" applyFill="1" applyBorder="1" applyAlignment="1">
      <alignment horizontal="center" vertical="center" wrapText="1"/>
    </xf>
    <xf numFmtId="0" fontId="31" fillId="7" borderId="24" xfId="0" applyFont="1" applyFill="1" applyBorder="1" applyAlignment="1">
      <alignment horizontal="center" vertical="center" wrapText="1"/>
    </xf>
    <xf numFmtId="0" fontId="31" fillId="7" borderId="1" xfId="0" applyFont="1" applyFill="1" applyBorder="1" applyAlignment="1">
      <alignment horizontal="center" vertical="center" wrapText="1"/>
    </xf>
    <xf numFmtId="0" fontId="31" fillId="7" borderId="25" xfId="0" applyFont="1" applyFill="1" applyBorder="1" applyAlignment="1">
      <alignment horizontal="center" vertical="center" wrapText="1"/>
    </xf>
    <xf numFmtId="0" fontId="31" fillId="7" borderId="27" xfId="0" applyFont="1" applyFill="1" applyBorder="1" applyAlignment="1">
      <alignment horizontal="center" vertical="center" wrapText="1"/>
    </xf>
    <xf numFmtId="3" fontId="32" fillId="8" borderId="63" xfId="0" applyNumberFormat="1" applyFont="1" applyFill="1" applyBorder="1" applyAlignment="1">
      <alignment horizontal="center"/>
    </xf>
    <xf numFmtId="0" fontId="32" fillId="8" borderId="60" xfId="0" applyFont="1" applyFill="1" applyBorder="1" applyAlignment="1">
      <alignment horizontal="center"/>
    </xf>
    <xf numFmtId="3" fontId="32" fillId="8" borderId="75" xfId="0" applyNumberFormat="1" applyFont="1" applyFill="1" applyBorder="1" applyAlignment="1">
      <alignment horizontal="center"/>
    </xf>
    <xf numFmtId="0" fontId="32" fillId="8" borderId="76" xfId="0" applyFont="1" applyFill="1" applyBorder="1" applyAlignment="1">
      <alignment horizontal="center"/>
    </xf>
    <xf numFmtId="0" fontId="31" fillId="8" borderId="75" xfId="0" applyFont="1" applyFill="1" applyBorder="1" applyAlignment="1">
      <alignment horizontal="center"/>
    </xf>
    <xf numFmtId="0" fontId="33" fillId="8" borderId="63" xfId="0" applyFont="1" applyFill="1" applyBorder="1" applyAlignment="1">
      <alignment horizontal="center"/>
    </xf>
    <xf numFmtId="3" fontId="31" fillId="8" borderId="63" xfId="0" applyNumberFormat="1" applyFont="1" applyFill="1" applyBorder="1" applyAlignment="1">
      <alignment horizontal="center"/>
    </xf>
    <xf numFmtId="0" fontId="31" fillId="8" borderId="77" xfId="0" applyFont="1" applyFill="1" applyBorder="1" applyAlignment="1">
      <alignment horizontal="center"/>
    </xf>
    <xf numFmtId="0" fontId="6" fillId="9" borderId="78" xfId="0" applyFont="1" applyFill="1" applyBorder="1" applyAlignment="1">
      <alignment horizontal="center" vertical="center"/>
    </xf>
    <xf numFmtId="164" fontId="27" fillId="9" borderId="79" xfId="0" applyNumberFormat="1" applyFont="1" applyFill="1" applyBorder="1" applyAlignment="1">
      <alignment horizontal="center"/>
    </xf>
    <xf numFmtId="164" fontId="27" fillId="9" borderId="22" xfId="0" applyNumberFormat="1" applyFont="1" applyFill="1" applyBorder="1" applyAlignment="1">
      <alignment horizontal="center"/>
    </xf>
    <xf numFmtId="164" fontId="27" fillId="9" borderId="23" xfId="0" applyNumberFormat="1" applyFont="1" applyFill="1" applyBorder="1" applyAlignment="1">
      <alignment horizontal="center"/>
    </xf>
    <xf numFmtId="164" fontId="27" fillId="3" borderId="22" xfId="0" applyNumberFormat="1" applyFont="1" applyFill="1" applyBorder="1" applyAlignment="1">
      <alignment horizontal="center"/>
    </xf>
    <xf numFmtId="164" fontId="27" fillId="9" borderId="80" xfId="0" applyNumberFormat="1" applyFont="1" applyFill="1" applyBorder="1" applyAlignment="1">
      <alignment horizontal="center"/>
    </xf>
    <xf numFmtId="164" fontId="27" fillId="3" borderId="81" xfId="0" applyNumberFormat="1" applyFont="1" applyFill="1" applyBorder="1" applyAlignment="1">
      <alignment horizontal="center"/>
    </xf>
    <xf numFmtId="0" fontId="6" fillId="10" borderId="82" xfId="0" applyFont="1" applyFill="1" applyBorder="1" applyAlignment="1">
      <alignment horizontal="center" vertical="center"/>
    </xf>
    <xf numFmtId="164" fontId="27" fillId="10" borderId="79" xfId="0" applyNumberFormat="1" applyFont="1" applyFill="1" applyBorder="1" applyAlignment="1">
      <alignment horizontal="center"/>
    </xf>
    <xf numFmtId="164" fontId="27" fillId="10" borderId="22" xfId="0" applyNumberFormat="1" applyFont="1" applyFill="1" applyBorder="1" applyAlignment="1">
      <alignment horizontal="center"/>
    </xf>
    <xf numFmtId="164" fontId="27" fillId="10" borderId="23" xfId="0" applyNumberFormat="1" applyFont="1" applyFill="1" applyBorder="1" applyAlignment="1">
      <alignment horizontal="center"/>
    </xf>
    <xf numFmtId="164" fontId="27" fillId="10" borderId="80" xfId="0" applyNumberFormat="1" applyFont="1" applyFill="1" applyBorder="1" applyAlignment="1">
      <alignment horizontal="center"/>
    </xf>
    <xf numFmtId="164" fontId="27" fillId="10" borderId="81" xfId="0" applyNumberFormat="1" applyFont="1" applyFill="1" applyBorder="1" applyAlignment="1">
      <alignment horizontal="center"/>
    </xf>
    <xf numFmtId="0" fontId="6" fillId="3" borderId="83" xfId="0" applyFont="1" applyFill="1" applyBorder="1" applyAlignment="1">
      <alignment horizontal="center" vertical="center"/>
    </xf>
    <xf numFmtId="164" fontId="27" fillId="3" borderId="1" xfId="0" applyNumberFormat="1" applyFont="1" applyFill="1" applyBorder="1" applyAlignment="1">
      <alignment horizontal="center"/>
    </xf>
    <xf numFmtId="0" fontId="6" fillId="10" borderId="83" xfId="0" applyFont="1" applyFill="1" applyBorder="1" applyAlignment="1">
      <alignment horizontal="center" vertical="center"/>
    </xf>
    <xf numFmtId="164" fontId="27" fillId="10" borderId="1" xfId="0" applyNumberFormat="1" applyFont="1" applyFill="1" applyBorder="1" applyAlignment="1">
      <alignment horizontal="center"/>
    </xf>
    <xf numFmtId="0" fontId="6" fillId="10" borderId="5" xfId="0" applyFont="1" applyFill="1" applyBorder="1" applyAlignment="1">
      <alignment horizontal="center" vertical="center"/>
    </xf>
    <xf numFmtId="164" fontId="27" fillId="10" borderId="84" xfId="0" applyNumberFormat="1" applyFont="1" applyFill="1" applyBorder="1" applyAlignment="1">
      <alignment horizontal="center"/>
    </xf>
    <xf numFmtId="164" fontId="27" fillId="10" borderId="85" xfId="0" applyNumberFormat="1" applyFont="1" applyFill="1" applyBorder="1" applyAlignment="1">
      <alignment horizontal="center"/>
    </xf>
    <xf numFmtId="164" fontId="27" fillId="10" borderId="86" xfId="0" applyNumberFormat="1" applyFont="1" applyFill="1" applyBorder="1" applyAlignment="1">
      <alignment horizontal="center"/>
    </xf>
    <xf numFmtId="164" fontId="27" fillId="10" borderId="33" xfId="0" applyNumberFormat="1" applyFont="1" applyFill="1" applyBorder="1" applyAlignment="1">
      <alignment horizontal="center"/>
    </xf>
    <xf numFmtId="164" fontId="27" fillId="10" borderId="87" xfId="0" applyNumberFormat="1" applyFont="1" applyFill="1" applyBorder="1" applyAlignment="1">
      <alignment horizontal="center"/>
    </xf>
    <xf numFmtId="164" fontId="27" fillId="10" borderId="88" xfId="0" applyNumberFormat="1" applyFont="1" applyFill="1" applyBorder="1" applyAlignment="1">
      <alignment horizontal="center"/>
    </xf>
    <xf numFmtId="0" fontId="1" fillId="11" borderId="89" xfId="0" applyFont="1" applyFill="1" applyBorder="1" applyAlignment="1">
      <alignment horizontal="center" vertical="center" wrapText="1"/>
    </xf>
    <xf numFmtId="0" fontId="34" fillId="11" borderId="71" xfId="0" applyFont="1" applyFill="1" applyBorder="1" applyAlignment="1">
      <alignment horizontal="center" vertical="center" wrapText="1"/>
    </xf>
    <xf numFmtId="3" fontId="34" fillId="11" borderId="90" xfId="0" applyNumberFormat="1" applyFont="1" applyFill="1" applyBorder="1" applyAlignment="1">
      <alignment horizontal="center" vertical="center"/>
    </xf>
    <xf numFmtId="3" fontId="27" fillId="11" borderId="91" xfId="0" applyNumberFormat="1" applyFont="1" applyFill="1" applyBorder="1" applyAlignment="1">
      <alignment horizontal="center" vertical="center"/>
    </xf>
    <xf numFmtId="0" fontId="27" fillId="11" borderId="71" xfId="0" applyFont="1" applyFill="1" applyBorder="1" applyAlignment="1">
      <alignment horizontal="center" vertical="center"/>
    </xf>
    <xf numFmtId="0" fontId="27" fillId="11" borderId="90" xfId="0" applyFont="1" applyFill="1" applyBorder="1" applyAlignment="1">
      <alignment horizontal="center" vertical="center"/>
    </xf>
    <xf numFmtId="0" fontId="6" fillId="11" borderId="90" xfId="0" applyFont="1" applyFill="1" applyBorder="1" applyAlignment="1">
      <alignment horizontal="center" vertical="center"/>
    </xf>
    <xf numFmtId="0" fontId="27" fillId="11" borderId="89" xfId="0" applyFont="1" applyFill="1" applyBorder="1" applyAlignment="1">
      <alignment horizontal="center" vertical="center"/>
    </xf>
    <xf numFmtId="0" fontId="27" fillId="11" borderId="71" xfId="0" applyFont="1" applyFill="1" applyBorder="1" applyAlignment="1">
      <alignment horizontal="center"/>
    </xf>
    <xf numFmtId="0" fontId="27" fillId="11" borderId="90" xfId="0" applyFont="1" applyFill="1" applyBorder="1" applyAlignment="1">
      <alignment horizontal="center"/>
    </xf>
    <xf numFmtId="0" fontId="27" fillId="11" borderId="89" xfId="0" applyFont="1" applyFill="1" applyBorder="1" applyAlignment="1">
      <alignment horizontal="center"/>
    </xf>
    <xf numFmtId="3" fontId="26" fillId="11" borderId="90" xfId="0" applyNumberFormat="1" applyFont="1" applyFill="1" applyBorder="1" applyAlignment="1">
      <alignment horizontal="center" vertical="center"/>
    </xf>
    <xf numFmtId="0" fontId="35" fillId="0" borderId="0" xfId="0" applyFont="1"/>
    <xf numFmtId="0" fontId="36" fillId="7" borderId="22" xfId="0" applyFont="1" applyFill="1" applyBorder="1" applyAlignment="1">
      <alignment horizontal="center" vertical="center" wrapText="1"/>
    </xf>
    <xf numFmtId="0" fontId="36" fillId="7" borderId="92" xfId="0" applyFont="1" applyFill="1" applyBorder="1" applyAlignment="1">
      <alignment horizontal="center" vertical="center" wrapText="1"/>
    </xf>
    <xf numFmtId="0" fontId="36" fillId="7" borderId="79" xfId="0" applyFont="1" applyFill="1" applyBorder="1" applyAlignment="1">
      <alignment horizontal="center" vertical="center" wrapText="1"/>
    </xf>
    <xf numFmtId="0" fontId="36" fillId="7" borderId="23" xfId="0" applyFont="1" applyFill="1" applyBorder="1" applyAlignment="1">
      <alignment horizontal="center" vertical="center" wrapText="1"/>
    </xf>
    <xf numFmtId="0" fontId="36" fillId="7" borderId="24" xfId="0" applyFont="1" applyFill="1" applyBorder="1" applyAlignment="1">
      <alignment horizontal="center" vertical="center" wrapText="1"/>
    </xf>
    <xf numFmtId="0" fontId="36" fillId="7" borderId="1" xfId="0" applyFont="1" applyFill="1" applyBorder="1" applyAlignment="1">
      <alignment horizontal="center" vertical="center" wrapText="1"/>
    </xf>
    <xf numFmtId="0" fontId="36" fillId="7" borderId="25" xfId="0" applyFont="1" applyFill="1" applyBorder="1" applyAlignment="1">
      <alignment horizontal="center" vertical="center" wrapText="1"/>
    </xf>
    <xf numFmtId="0" fontId="36" fillId="7" borderId="93" xfId="0" applyFont="1" applyFill="1" applyBorder="1" applyAlignment="1">
      <alignment horizontal="center" vertical="center" wrapText="1"/>
    </xf>
    <xf numFmtId="3" fontId="19" fillId="8" borderId="37" xfId="0" applyNumberFormat="1" applyFont="1" applyFill="1" applyBorder="1" applyAlignment="1">
      <alignment horizontal="center"/>
    </xf>
    <xf numFmtId="3" fontId="18" fillId="8" borderId="35" xfId="0" applyNumberFormat="1" applyFont="1" applyFill="1" applyBorder="1" applyAlignment="1">
      <alignment horizontal="center"/>
    </xf>
    <xf numFmtId="0" fontId="18" fillId="7" borderId="84" xfId="0" applyFont="1" applyFill="1" applyBorder="1" applyAlignment="1">
      <alignment horizontal="center" vertical="center" wrapText="1"/>
    </xf>
    <xf numFmtId="164" fontId="25" fillId="9" borderId="79" xfId="0" applyNumberFormat="1" applyFont="1" applyFill="1" applyBorder="1" applyAlignment="1">
      <alignment horizontal="center" vertical="center"/>
    </xf>
    <xf numFmtId="164" fontId="25" fillId="3" borderId="22" xfId="0" applyNumberFormat="1" applyFont="1" applyFill="1" applyBorder="1" applyAlignment="1">
      <alignment horizontal="center" vertical="center"/>
    </xf>
    <xf numFmtId="164" fontId="25" fillId="9" borderId="92" xfId="0" applyNumberFormat="1" applyFont="1" applyFill="1" applyBorder="1" applyAlignment="1">
      <alignment horizontal="center" vertical="center"/>
    </xf>
    <xf numFmtId="164" fontId="25" fillId="9" borderId="23" xfId="0" applyNumberFormat="1" applyFont="1" applyFill="1" applyBorder="1" applyAlignment="1">
      <alignment horizontal="center" vertical="center"/>
    </xf>
    <xf numFmtId="0" fontId="25" fillId="10" borderId="53" xfId="0" applyFont="1" applyFill="1" applyBorder="1" applyAlignment="1">
      <alignment horizontal="center"/>
    </xf>
    <xf numFmtId="0" fontId="25" fillId="10" borderId="27" xfId="0" applyFont="1" applyFill="1" applyBorder="1" applyAlignment="1">
      <alignment horizontal="center"/>
    </xf>
    <xf numFmtId="0" fontId="25" fillId="10" borderId="24" xfId="0" applyFont="1" applyFill="1" applyBorder="1" applyAlignment="1">
      <alignment horizontal="center"/>
    </xf>
    <xf numFmtId="0" fontId="25" fillId="10" borderId="25" xfId="0" applyFont="1" applyFill="1" applyBorder="1" applyAlignment="1">
      <alignment horizontal="center"/>
    </xf>
    <xf numFmtId="0" fontId="25" fillId="10" borderId="24" xfId="0" applyFont="1" applyFill="1" applyBorder="1" applyAlignment="1">
      <alignment horizontal="center" vertical="center"/>
    </xf>
    <xf numFmtId="0" fontId="25" fillId="10" borderId="26" xfId="0" applyFont="1" applyFill="1" applyBorder="1" applyAlignment="1">
      <alignment horizontal="center"/>
    </xf>
    <xf numFmtId="0" fontId="25" fillId="10" borderId="96" xfId="0" applyFont="1" applyFill="1" applyBorder="1" applyAlignment="1">
      <alignment horizontal="center"/>
    </xf>
    <xf numFmtId="0" fontId="25" fillId="10" borderId="95" xfId="0" applyFont="1" applyFill="1" applyBorder="1" applyAlignment="1">
      <alignment horizontal="center"/>
    </xf>
    <xf numFmtId="0" fontId="25" fillId="10" borderId="97" xfId="0" applyFont="1" applyFill="1" applyBorder="1" applyAlignment="1">
      <alignment horizontal="center"/>
    </xf>
    <xf numFmtId="0" fontId="25" fillId="10" borderId="98" xfId="0" applyFont="1" applyFill="1" applyBorder="1" applyAlignment="1">
      <alignment horizontal="center"/>
    </xf>
    <xf numFmtId="0" fontId="25" fillId="10" borderId="74" xfId="0" applyFont="1" applyFill="1" applyBorder="1" applyAlignment="1">
      <alignment horizontal="center" vertical="center"/>
    </xf>
    <xf numFmtId="0" fontId="25" fillId="10" borderId="99" xfId="0" applyFont="1" applyFill="1" applyBorder="1" applyAlignment="1">
      <alignment horizontal="center"/>
    </xf>
    <xf numFmtId="0" fontId="25" fillId="10" borderId="100" xfId="0" applyFont="1" applyFill="1" applyBorder="1" applyAlignment="1">
      <alignment horizontal="center"/>
    </xf>
    <xf numFmtId="0" fontId="25" fillId="12" borderId="42" xfId="0" applyFont="1" applyFill="1" applyBorder="1" applyAlignment="1">
      <alignment horizontal="center" vertical="center"/>
    </xf>
    <xf numFmtId="0" fontId="25" fillId="12" borderId="61" xfId="0" applyFont="1" applyFill="1" applyBorder="1" applyAlignment="1">
      <alignment horizontal="center"/>
    </xf>
    <xf numFmtId="0" fontId="25" fillId="12" borderId="101" xfId="0" applyFont="1" applyFill="1" applyBorder="1" applyAlignment="1">
      <alignment horizontal="center"/>
    </xf>
    <xf numFmtId="0" fontId="25" fillId="12" borderId="102" xfId="0" applyFont="1" applyFill="1" applyBorder="1" applyAlignment="1">
      <alignment horizontal="center"/>
    </xf>
    <xf numFmtId="0" fontId="25" fillId="12" borderId="58" xfId="0" applyFont="1" applyFill="1" applyBorder="1" applyAlignment="1">
      <alignment horizontal="center"/>
    </xf>
    <xf numFmtId="0" fontId="25" fillId="12" borderId="61" xfId="0" applyFont="1" applyFill="1" applyBorder="1" applyAlignment="1">
      <alignment horizontal="center" vertical="center"/>
    </xf>
    <xf numFmtId="0" fontId="25" fillId="12" borderId="64" xfId="0" applyFont="1" applyFill="1" applyBorder="1" applyAlignment="1">
      <alignment horizontal="center" vertical="center"/>
    </xf>
    <xf numFmtId="3" fontId="15" fillId="12" borderId="57" xfId="0" applyNumberFormat="1" applyFont="1" applyFill="1" applyBorder="1" applyAlignment="1">
      <alignment horizontal="center" vertical="center"/>
    </xf>
    <xf numFmtId="0" fontId="25" fillId="11" borderId="62" xfId="0" applyFont="1" applyFill="1" applyBorder="1" applyAlignment="1">
      <alignment horizontal="center"/>
    </xf>
    <xf numFmtId="0" fontId="25" fillId="12" borderId="63" xfId="0" applyFont="1" applyFill="1" applyBorder="1" applyAlignment="1">
      <alignment horizontal="center"/>
    </xf>
    <xf numFmtId="0" fontId="25" fillId="12" borderId="103" xfId="0" applyFont="1" applyFill="1" applyBorder="1" applyAlignment="1">
      <alignment horizontal="center"/>
    </xf>
    <xf numFmtId="0" fontId="38" fillId="0" borderId="0" xfId="0" applyFont="1"/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39" fillId="0" borderId="0" xfId="0" applyFont="1" applyAlignment="1">
      <alignment horizontal="left"/>
    </xf>
    <xf numFmtId="3" fontId="39" fillId="0" borderId="0" xfId="0" applyNumberFormat="1" applyFont="1"/>
    <xf numFmtId="0" fontId="15" fillId="7" borderId="93" xfId="0" applyFont="1" applyFill="1" applyBorder="1" applyAlignment="1">
      <alignment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7" borderId="93" xfId="0" applyFont="1" applyFill="1" applyBorder="1" applyAlignment="1">
      <alignment horizontal="center" vertical="center" wrapText="1"/>
    </xf>
    <xf numFmtId="0" fontId="18" fillId="7" borderId="88" xfId="0" applyFont="1" applyFill="1" applyBorder="1" applyAlignment="1">
      <alignment horizontal="center" vertical="center" wrapText="1"/>
    </xf>
    <xf numFmtId="0" fontId="18" fillId="7" borderId="87" xfId="0" applyFont="1" applyFill="1" applyBorder="1" applyAlignment="1">
      <alignment horizontal="center" vertical="center" wrapText="1"/>
    </xf>
    <xf numFmtId="0" fontId="18" fillId="7" borderId="106" xfId="0" applyFont="1" applyFill="1" applyBorder="1" applyAlignment="1">
      <alignment horizontal="center" vertical="center" wrapText="1"/>
    </xf>
    <xf numFmtId="0" fontId="15" fillId="7" borderId="85" xfId="0" applyFont="1" applyFill="1" applyBorder="1" applyAlignment="1">
      <alignment vertical="center" wrapText="1"/>
    </xf>
    <xf numFmtId="0" fontId="19" fillId="8" borderId="1" xfId="0" applyFont="1" applyFill="1" applyBorder="1" applyAlignment="1">
      <alignment horizontal="center"/>
    </xf>
    <xf numFmtId="3" fontId="19" fillId="8" borderId="1" xfId="0" applyNumberFormat="1" applyFont="1" applyFill="1" applyBorder="1" applyAlignment="1">
      <alignment horizontal="center"/>
    </xf>
    <xf numFmtId="3" fontId="18" fillId="8" borderId="1" xfId="0" applyNumberFormat="1" applyFont="1" applyFill="1" applyBorder="1" applyAlignment="1">
      <alignment horizontal="center"/>
    </xf>
    <xf numFmtId="0" fontId="18" fillId="8" borderId="1" xfId="0" applyFont="1" applyFill="1" applyBorder="1" applyAlignment="1">
      <alignment horizontal="center"/>
    </xf>
    <xf numFmtId="0" fontId="39" fillId="0" borderId="1" xfId="0" applyFont="1" applyBorder="1" applyAlignment="1">
      <alignment horizontal="center"/>
    </xf>
    <xf numFmtId="164" fontId="41" fillId="9" borderId="79" xfId="0" applyNumberFormat="1" applyFont="1" applyFill="1" applyBorder="1" applyAlignment="1">
      <alignment horizontal="center"/>
    </xf>
    <xf numFmtId="164" fontId="41" fillId="9" borderId="22" xfId="0" applyNumberFormat="1" applyFont="1" applyFill="1" applyBorder="1" applyAlignment="1">
      <alignment horizontal="center"/>
    </xf>
    <xf numFmtId="164" fontId="41" fillId="9" borderId="23" xfId="0" applyNumberFormat="1" applyFont="1" applyFill="1" applyBorder="1" applyAlignment="1">
      <alignment horizontal="center"/>
    </xf>
    <xf numFmtId="164" fontId="41" fillId="9" borderId="92" xfId="0" applyNumberFormat="1" applyFont="1" applyFill="1" applyBorder="1" applyAlignment="1">
      <alignment horizontal="center"/>
    </xf>
    <xf numFmtId="164" fontId="41" fillId="10" borderId="24" xfId="0" applyNumberFormat="1" applyFont="1" applyFill="1" applyBorder="1" applyAlignment="1">
      <alignment horizontal="center"/>
    </xf>
    <xf numFmtId="164" fontId="41" fillId="10" borderId="1" xfId="0" applyNumberFormat="1" applyFont="1" applyFill="1" applyBorder="1" applyAlignment="1">
      <alignment horizontal="center"/>
    </xf>
    <xf numFmtId="164" fontId="41" fillId="10" borderId="25" xfId="0" applyNumberFormat="1" applyFont="1" applyFill="1" applyBorder="1" applyAlignment="1">
      <alignment horizontal="center"/>
    </xf>
    <xf numFmtId="164" fontId="41" fillId="10" borderId="27" xfId="0" applyNumberFormat="1" applyFont="1" applyFill="1" applyBorder="1" applyAlignment="1">
      <alignment horizontal="center"/>
    </xf>
    <xf numFmtId="0" fontId="15" fillId="10" borderId="107" xfId="0" applyFont="1" applyFill="1" applyBorder="1" applyAlignment="1">
      <alignment horizontal="center" vertical="center"/>
    </xf>
    <xf numFmtId="164" fontId="41" fillId="10" borderId="98" xfId="0" applyNumberFormat="1" applyFont="1" applyFill="1" applyBorder="1" applyAlignment="1">
      <alignment horizontal="center"/>
    </xf>
    <xf numFmtId="164" fontId="41" fillId="10" borderId="95" xfId="0" applyNumberFormat="1" applyFont="1" applyFill="1" applyBorder="1" applyAlignment="1">
      <alignment horizontal="center"/>
    </xf>
    <xf numFmtId="164" fontId="41" fillId="10" borderId="97" xfId="0" applyNumberFormat="1" applyFont="1" applyFill="1" applyBorder="1" applyAlignment="1">
      <alignment horizontal="center"/>
    </xf>
    <xf numFmtId="164" fontId="41" fillId="10" borderId="99" xfId="0" applyNumberFormat="1" applyFont="1" applyFill="1" applyBorder="1" applyAlignment="1">
      <alignment horizontal="center"/>
    </xf>
    <xf numFmtId="0" fontId="25" fillId="12" borderId="69" xfId="0" applyFont="1" applyFill="1" applyBorder="1" applyAlignment="1">
      <alignment horizontal="center" vertical="center"/>
    </xf>
    <xf numFmtId="0" fontId="25" fillId="12" borderId="73" xfId="0" applyFont="1" applyFill="1" applyBorder="1" applyAlignment="1">
      <alignment horizontal="center" vertical="center"/>
    </xf>
    <xf numFmtId="0" fontId="25" fillId="12" borderId="108" xfId="0" applyFont="1" applyFill="1" applyBorder="1" applyAlignment="1">
      <alignment horizontal="center" vertical="center"/>
    </xf>
    <xf numFmtId="3" fontId="15" fillId="3" borderId="62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42" fillId="0" borderId="0" xfId="0" applyFont="1"/>
    <xf numFmtId="0" fontId="15" fillId="9" borderId="78" xfId="0" applyFont="1" applyFill="1" applyBorder="1" applyAlignment="1">
      <alignment horizontal="center" vertical="center"/>
    </xf>
    <xf numFmtId="0" fontId="15" fillId="10" borderId="110" xfId="0" applyFont="1" applyFill="1" applyBorder="1" applyAlignment="1">
      <alignment horizontal="center" vertical="center"/>
    </xf>
    <xf numFmtId="0" fontId="15" fillId="0" borderId="107" xfId="0" applyFont="1" applyBorder="1" applyAlignment="1">
      <alignment horizontal="center" vertical="center"/>
    </xf>
    <xf numFmtId="0" fontId="15" fillId="9" borderId="107" xfId="0" applyFont="1" applyFill="1" applyBorder="1" applyAlignment="1">
      <alignment horizontal="center" vertical="center"/>
    </xf>
    <xf numFmtId="0" fontId="25" fillId="12" borderId="13" xfId="0" applyFont="1" applyFill="1" applyBorder="1" applyAlignment="1">
      <alignment horizontal="center" vertical="center"/>
    </xf>
    <xf numFmtId="0" fontId="42" fillId="0" borderId="45" xfId="0" applyFont="1" applyBorder="1"/>
    <xf numFmtId="3" fontId="43" fillId="11" borderId="22" xfId="0" applyNumberFormat="1" applyFont="1" applyFill="1" applyBorder="1" applyAlignment="1">
      <alignment horizontal="center" vertical="center"/>
    </xf>
    <xf numFmtId="3" fontId="48" fillId="12" borderId="62" xfId="0" applyNumberFormat="1" applyFont="1" applyFill="1" applyBorder="1" applyAlignment="1">
      <alignment horizontal="center" vertical="center"/>
    </xf>
    <xf numFmtId="3" fontId="43" fillId="12" borderId="62" xfId="0" applyNumberFormat="1" applyFont="1" applyFill="1" applyBorder="1" applyAlignment="1">
      <alignment horizontal="center" vertical="center"/>
    </xf>
    <xf numFmtId="0" fontId="48" fillId="12" borderId="62" xfId="0" applyFont="1" applyFill="1" applyBorder="1" applyAlignment="1">
      <alignment horizontal="center" vertical="center"/>
    </xf>
    <xf numFmtId="0" fontId="48" fillId="12" borderId="103" xfId="0" applyFont="1" applyFill="1" applyBorder="1" applyAlignment="1">
      <alignment horizontal="center" vertical="center"/>
    </xf>
    <xf numFmtId="0" fontId="49" fillId="0" borderId="109" xfId="0" applyFont="1" applyBorder="1" applyAlignment="1">
      <alignment horizontal="center"/>
    </xf>
    <xf numFmtId="3" fontId="43" fillId="13" borderId="109" xfId="0" applyNumberFormat="1" applyFont="1" applyFill="1" applyBorder="1" applyAlignment="1">
      <alignment horizontal="center" vertical="center"/>
    </xf>
    <xf numFmtId="0" fontId="48" fillId="13" borderId="109" xfId="0" applyFont="1" applyFill="1" applyBorder="1" applyAlignment="1">
      <alignment horizontal="center" vertical="center"/>
    </xf>
    <xf numFmtId="0" fontId="48" fillId="12" borderId="109" xfId="0" applyFont="1" applyFill="1" applyBorder="1" applyAlignment="1">
      <alignment horizontal="center" vertical="center"/>
    </xf>
    <xf numFmtId="0" fontId="49" fillId="0" borderId="109" xfId="0" applyFont="1" applyBorder="1"/>
    <xf numFmtId="0" fontId="13" fillId="4" borderId="5" xfId="0" applyFont="1" applyFill="1" applyBorder="1" applyAlignment="1">
      <alignment horizontal="center" vertical="center"/>
    </xf>
    <xf numFmtId="0" fontId="22" fillId="3" borderId="26" xfId="0" applyFont="1" applyFill="1" applyBorder="1" applyAlignment="1">
      <alignment horizontal="center" vertical="center"/>
    </xf>
    <xf numFmtId="0" fontId="8" fillId="0" borderId="38" xfId="0" applyFont="1" applyBorder="1"/>
    <xf numFmtId="3" fontId="15" fillId="3" borderId="26" xfId="0" applyNumberFormat="1" applyFont="1" applyFill="1" applyBorder="1" applyAlignment="1">
      <alignment horizontal="center" vertical="center"/>
    </xf>
    <xf numFmtId="3" fontId="15" fillId="9" borderId="26" xfId="0" applyNumberFormat="1" applyFont="1" applyFill="1" applyBorder="1" applyAlignment="1">
      <alignment horizontal="center" vertical="center"/>
    </xf>
    <xf numFmtId="3" fontId="22" fillId="3" borderId="26" xfId="0" applyNumberFormat="1" applyFont="1" applyFill="1" applyBorder="1" applyAlignment="1">
      <alignment horizontal="center" vertical="center"/>
    </xf>
    <xf numFmtId="0" fontId="23" fillId="3" borderId="26" xfId="0" applyFont="1" applyFill="1" applyBorder="1" applyAlignment="1">
      <alignment horizontal="center" vertical="center"/>
    </xf>
    <xf numFmtId="0" fontId="24" fillId="3" borderId="26" xfId="0" applyFont="1" applyFill="1" applyBorder="1" applyAlignment="1">
      <alignment horizontal="center" vertical="center"/>
    </xf>
    <xf numFmtId="0" fontId="15" fillId="7" borderId="18" xfId="0" applyFont="1" applyFill="1" applyBorder="1" applyAlignment="1">
      <alignment horizontal="center" vertical="center" wrapText="1"/>
    </xf>
    <xf numFmtId="0" fontId="8" fillId="0" borderId="30" xfId="0" applyFont="1" applyBorder="1"/>
    <xf numFmtId="0" fontId="15" fillId="7" borderId="19" xfId="0" applyFont="1" applyFill="1" applyBorder="1" applyAlignment="1">
      <alignment horizontal="center" vertical="center" wrapText="1"/>
    </xf>
    <xf numFmtId="0" fontId="8" fillId="0" borderId="31" xfId="0" applyFont="1" applyBorder="1"/>
    <xf numFmtId="0" fontId="21" fillId="0" borderId="26" xfId="0" applyFont="1" applyBorder="1" applyAlignment="1">
      <alignment horizontal="center" vertical="center" wrapText="1"/>
    </xf>
    <xf numFmtId="0" fontId="43" fillId="3" borderId="26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3" fontId="25" fillId="3" borderId="26" xfId="0" applyNumberFormat="1" applyFont="1" applyFill="1" applyBorder="1" applyAlignment="1">
      <alignment horizontal="center" vertical="center"/>
    </xf>
    <xf numFmtId="3" fontId="25" fillId="9" borderId="26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/>
    <xf numFmtId="0" fontId="8" fillId="0" borderId="4" xfId="0" applyFont="1" applyBorder="1"/>
    <xf numFmtId="0" fontId="10" fillId="0" borderId="2" xfId="0" applyFont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 wrapText="1"/>
    </xf>
    <xf numFmtId="0" fontId="8" fillId="0" borderId="13" xfId="0" applyFont="1" applyBorder="1"/>
    <xf numFmtId="0" fontId="18" fillId="7" borderId="26" xfId="0" applyFont="1" applyFill="1" applyBorder="1" applyAlignment="1">
      <alignment horizontal="center" vertical="center" wrapText="1"/>
    </xf>
    <xf numFmtId="0" fontId="18" fillId="7" borderId="18" xfId="0" applyFont="1" applyFill="1" applyBorder="1" applyAlignment="1">
      <alignment horizontal="center" vertical="center" wrapText="1"/>
    </xf>
    <xf numFmtId="0" fontId="18" fillId="7" borderId="20" xfId="0" applyFont="1" applyFill="1" applyBorder="1" applyAlignment="1">
      <alignment horizontal="center" vertical="center" wrapText="1"/>
    </xf>
    <xf numFmtId="0" fontId="8" fillId="0" borderId="32" xfId="0" applyFont="1" applyBorder="1"/>
    <xf numFmtId="0" fontId="15" fillId="6" borderId="10" xfId="0" applyFont="1" applyFill="1" applyBorder="1" applyAlignment="1">
      <alignment horizontal="center" vertical="center" wrapText="1"/>
    </xf>
    <xf numFmtId="0" fontId="8" fillId="0" borderId="21" xfId="0" applyFont="1" applyBorder="1"/>
    <xf numFmtId="0" fontId="8" fillId="0" borderId="29" xfId="0" applyFont="1" applyBorder="1"/>
    <xf numFmtId="0" fontId="14" fillId="5" borderId="7" xfId="0" applyFont="1" applyFill="1" applyBorder="1" applyAlignment="1">
      <alignment horizontal="center" vertical="center" wrapText="1"/>
    </xf>
    <xf numFmtId="0" fontId="8" fillId="0" borderId="8" xfId="0" applyFont="1" applyBorder="1"/>
    <xf numFmtId="0" fontId="8" fillId="0" borderId="9" xfId="0" applyFont="1" applyBorder="1"/>
    <xf numFmtId="0" fontId="15" fillId="7" borderId="2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/>
    </xf>
    <xf numFmtId="0" fontId="8" fillId="0" borderId="12" xfId="0" applyFont="1" applyBorder="1"/>
    <xf numFmtId="0" fontId="16" fillId="5" borderId="14" xfId="0" applyFont="1" applyFill="1" applyBorder="1" applyAlignment="1">
      <alignment horizontal="center" vertical="center"/>
    </xf>
    <xf numFmtId="0" fontId="8" fillId="0" borderId="15" xfId="0" applyFont="1" applyBorder="1"/>
    <xf numFmtId="0" fontId="8" fillId="0" borderId="16" xfId="0" applyFont="1" applyBorder="1"/>
    <xf numFmtId="0" fontId="14" fillId="5" borderId="14" xfId="0" applyFont="1" applyFill="1" applyBorder="1" applyAlignment="1">
      <alignment horizontal="center" vertical="center"/>
    </xf>
    <xf numFmtId="0" fontId="8" fillId="0" borderId="17" xfId="0" applyFont="1" applyBorder="1"/>
    <xf numFmtId="0" fontId="17" fillId="7" borderId="10" xfId="0" applyFont="1" applyFill="1" applyBorder="1" applyAlignment="1">
      <alignment horizontal="center" vertical="center" textRotation="90" wrapText="1"/>
    </xf>
    <xf numFmtId="0" fontId="15" fillId="7" borderId="10" xfId="0" applyFont="1" applyFill="1" applyBorder="1" applyAlignment="1">
      <alignment horizontal="center" vertical="center" wrapText="1"/>
    </xf>
    <xf numFmtId="0" fontId="43" fillId="3" borderId="26" xfId="0" applyFont="1" applyFill="1" applyBorder="1" applyAlignment="1">
      <alignment horizontal="center" vertical="center"/>
    </xf>
    <xf numFmtId="0" fontId="44" fillId="0" borderId="38" xfId="0" applyFont="1" applyBorder="1"/>
    <xf numFmtId="0" fontId="25" fillId="9" borderId="26" xfId="0" applyFont="1" applyFill="1" applyBorder="1" applyAlignment="1">
      <alignment horizontal="center" vertical="center" wrapText="1"/>
    </xf>
    <xf numFmtId="0" fontId="15" fillId="9" borderId="26" xfId="0" applyFont="1" applyFill="1" applyBorder="1" applyAlignment="1">
      <alignment horizontal="center" vertical="center" wrapText="1"/>
    </xf>
    <xf numFmtId="0" fontId="43" fillId="9" borderId="26" xfId="0" applyFont="1" applyFill="1" applyBorder="1" applyAlignment="1">
      <alignment horizontal="center" vertical="center" wrapText="1"/>
    </xf>
    <xf numFmtId="3" fontId="43" fillId="3" borderId="26" xfId="0" applyNumberFormat="1" applyFont="1" applyFill="1" applyBorder="1" applyAlignment="1">
      <alignment horizontal="center" vertical="center"/>
    </xf>
    <xf numFmtId="0" fontId="17" fillId="7" borderId="18" xfId="0" applyFont="1" applyFill="1" applyBorder="1" applyAlignment="1">
      <alignment horizontal="center" vertical="center" textRotation="90" wrapText="1"/>
    </xf>
    <xf numFmtId="0" fontId="8" fillId="0" borderId="56" xfId="0" applyFont="1" applyBorder="1"/>
    <xf numFmtId="0" fontId="8" fillId="0" borderId="57" xfId="0" applyFont="1" applyBorder="1"/>
    <xf numFmtId="0" fontId="8" fillId="0" borderId="58" xfId="0" applyFont="1" applyBorder="1"/>
    <xf numFmtId="0" fontId="18" fillId="7" borderId="55" xfId="0" applyFont="1" applyFill="1" applyBorder="1" applyAlignment="1">
      <alignment horizontal="center" vertical="center" wrapText="1"/>
    </xf>
    <xf numFmtId="0" fontId="8" fillId="0" borderId="64" xfId="0" applyFont="1" applyBorder="1"/>
    <xf numFmtId="0" fontId="13" fillId="4" borderId="43" xfId="0" applyFont="1" applyFill="1" applyBorder="1" applyAlignment="1">
      <alignment horizontal="center" vertical="center"/>
    </xf>
    <xf numFmtId="0" fontId="8" fillId="0" borderId="44" xfId="0" applyFont="1" applyBorder="1"/>
    <xf numFmtId="0" fontId="8" fillId="0" borderId="45" xfId="0" applyFont="1" applyBorder="1"/>
    <xf numFmtId="0" fontId="14" fillId="5" borderId="50" xfId="0" applyFont="1" applyFill="1" applyBorder="1" applyAlignment="1">
      <alignment horizontal="center" vertical="center" wrapText="1"/>
    </xf>
    <xf numFmtId="0" fontId="8" fillId="0" borderId="59" xfId="0" applyFont="1" applyBorder="1"/>
    <xf numFmtId="0" fontId="8" fillId="0" borderId="46" xfId="0" applyFont="1" applyBorder="1"/>
    <xf numFmtId="0" fontId="16" fillId="5" borderId="47" xfId="0" applyFont="1" applyFill="1" applyBorder="1" applyAlignment="1">
      <alignment horizontal="center" vertical="center" wrapText="1"/>
    </xf>
    <xf numFmtId="0" fontId="8" fillId="0" borderId="48" xfId="0" applyFont="1" applyBorder="1"/>
    <xf numFmtId="0" fontId="14" fillId="5" borderId="49" xfId="0" applyFont="1" applyFill="1" applyBorder="1" applyAlignment="1">
      <alignment horizontal="center" vertical="center" wrapText="1"/>
    </xf>
    <xf numFmtId="49" fontId="47" fillId="3" borderId="26" xfId="0" applyNumberFormat="1" applyFont="1" applyFill="1" applyBorder="1" applyAlignment="1">
      <alignment horizontal="center" vertical="center"/>
    </xf>
    <xf numFmtId="4" fontId="47" fillId="3" borderId="26" xfId="0" applyNumberFormat="1" applyFont="1" applyFill="1" applyBorder="1" applyAlignment="1">
      <alignment horizontal="center" vertical="center"/>
    </xf>
    <xf numFmtId="0" fontId="44" fillId="0" borderId="31" xfId="0" applyFont="1" applyBorder="1"/>
    <xf numFmtId="0" fontId="27" fillId="3" borderId="26" xfId="0" applyFont="1" applyFill="1" applyBorder="1" applyAlignment="1">
      <alignment horizontal="center" vertical="center"/>
    </xf>
    <xf numFmtId="0" fontId="30" fillId="7" borderId="10" xfId="0" applyFont="1" applyFill="1" applyBorder="1" applyAlignment="1">
      <alignment horizontal="center" vertical="center" textRotation="90" wrapText="1"/>
    </xf>
    <xf numFmtId="0" fontId="6" fillId="7" borderId="10" xfId="0" applyFont="1" applyFill="1" applyBorder="1" applyAlignment="1">
      <alignment horizontal="center" vertical="center" wrapText="1"/>
    </xf>
    <xf numFmtId="0" fontId="45" fillId="0" borderId="26" xfId="0" applyFont="1" applyBorder="1" applyAlignment="1">
      <alignment horizontal="center" vertical="center" wrapText="1"/>
    </xf>
    <xf numFmtId="0" fontId="46" fillId="3" borderId="26" xfId="0" applyFont="1" applyFill="1" applyBorder="1" applyAlignment="1">
      <alignment horizontal="center" vertical="center" wrapText="1"/>
    </xf>
    <xf numFmtId="0" fontId="46" fillId="3" borderId="26" xfId="0" applyFont="1" applyFill="1" applyBorder="1" applyAlignment="1">
      <alignment horizontal="center" vertical="center"/>
    </xf>
    <xf numFmtId="0" fontId="46" fillId="9" borderId="26" xfId="0" applyFont="1" applyFill="1" applyBorder="1" applyAlignment="1">
      <alignment horizontal="center" vertical="center" wrapText="1"/>
    </xf>
    <xf numFmtId="3" fontId="46" fillId="3" borderId="26" xfId="0" applyNumberFormat="1" applyFont="1" applyFill="1" applyBorder="1" applyAlignment="1">
      <alignment horizontal="center" vertical="center"/>
    </xf>
    <xf numFmtId="0" fontId="47" fillId="3" borderId="26" xfId="0" applyFont="1" applyFill="1" applyBorder="1" applyAlignment="1">
      <alignment horizontal="center" vertical="center"/>
    </xf>
    <xf numFmtId="3" fontId="27" fillId="3" borderId="26" xfId="0" applyNumberFormat="1" applyFont="1" applyFill="1" applyBorder="1" applyAlignment="1">
      <alignment horizontal="center" vertical="center"/>
    </xf>
    <xf numFmtId="0" fontId="29" fillId="5" borderId="14" xfId="0" applyFont="1" applyFill="1" applyBorder="1" applyAlignment="1">
      <alignment horizontal="center" vertical="center"/>
    </xf>
    <xf numFmtId="0" fontId="28" fillId="5" borderId="14" xfId="0" applyFont="1" applyFill="1" applyBorder="1" applyAlignment="1">
      <alignment horizontal="center" vertical="center"/>
    </xf>
    <xf numFmtId="0" fontId="28" fillId="5" borderId="11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31" fillId="7" borderId="26" xfId="0" applyFont="1" applyFill="1" applyBorder="1" applyAlignment="1">
      <alignment horizontal="center" vertical="center" wrapText="1"/>
    </xf>
    <xf numFmtId="0" fontId="31" fillId="7" borderId="18" xfId="0" applyFont="1" applyFill="1" applyBorder="1" applyAlignment="1">
      <alignment horizontal="center" vertical="center" wrapText="1"/>
    </xf>
    <xf numFmtId="0" fontId="31" fillId="7" borderId="20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28" fillId="5" borderId="7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28" fillId="5" borderId="11" xfId="0" applyFont="1" applyFill="1" applyBorder="1" applyAlignment="1">
      <alignment horizontal="center" vertical="center"/>
    </xf>
    <xf numFmtId="0" fontId="48" fillId="9" borderId="109" xfId="0" applyFont="1" applyFill="1" applyBorder="1" applyAlignment="1">
      <alignment horizontal="center" vertical="center" wrapText="1"/>
    </xf>
    <xf numFmtId="0" fontId="44" fillId="0" borderId="109" xfId="0" applyFont="1" applyBorder="1"/>
    <xf numFmtId="0" fontId="49" fillId="3" borderId="109" xfId="0" applyFont="1" applyFill="1" applyBorder="1" applyAlignment="1">
      <alignment horizontal="center" vertical="center" wrapText="1"/>
    </xf>
    <xf numFmtId="0" fontId="43" fillId="3" borderId="109" xfId="0" applyFont="1" applyFill="1" applyBorder="1" applyAlignment="1">
      <alignment horizontal="center" vertical="center" wrapText="1"/>
    </xf>
    <xf numFmtId="3" fontId="43" fillId="3" borderId="109" xfId="0" applyNumberFormat="1" applyFont="1" applyFill="1" applyBorder="1" applyAlignment="1">
      <alignment horizontal="center" vertical="center"/>
    </xf>
    <xf numFmtId="0" fontId="43" fillId="9" borderId="109" xfId="0" applyFont="1" applyFill="1" applyBorder="1" applyAlignment="1">
      <alignment horizontal="center" vertical="center" wrapText="1"/>
    </xf>
    <xf numFmtId="0" fontId="48" fillId="3" borderId="109" xfId="0" applyFont="1" applyFill="1" applyBorder="1" applyAlignment="1">
      <alignment horizontal="center" vertical="center"/>
    </xf>
    <xf numFmtId="165" fontId="15" fillId="9" borderId="26" xfId="0" applyNumberFormat="1" applyFont="1" applyFill="1" applyBorder="1" applyAlignment="1">
      <alignment horizontal="center" vertical="center" wrapText="1"/>
    </xf>
    <xf numFmtId="3" fontId="15" fillId="3" borderId="95" xfId="0" applyNumberFormat="1" applyFont="1" applyFill="1" applyBorder="1" applyAlignment="1">
      <alignment horizontal="center" vertical="center"/>
    </xf>
    <xf numFmtId="0" fontId="8" fillId="0" borderId="95" xfId="0" applyFont="1" applyBorder="1"/>
    <xf numFmtId="0" fontId="43" fillId="9" borderId="109" xfId="0" applyFont="1" applyFill="1" applyBorder="1" applyAlignment="1">
      <alignment horizontal="center" vertical="center" textRotation="90" wrapText="1"/>
    </xf>
    <xf numFmtId="165" fontId="43" fillId="9" borderId="109" xfId="0" applyNumberFormat="1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/>
    </xf>
    <xf numFmtId="0" fontId="36" fillId="7" borderId="26" xfId="0" applyFont="1" applyFill="1" applyBorder="1" applyAlignment="1">
      <alignment horizontal="center" vertical="center" wrapText="1"/>
    </xf>
    <xf numFmtId="0" fontId="36" fillId="7" borderId="94" xfId="0" applyFont="1" applyFill="1" applyBorder="1" applyAlignment="1">
      <alignment horizontal="center" vertical="center" wrapText="1"/>
    </xf>
    <xf numFmtId="166" fontId="15" fillId="9" borderId="26" xfId="0" applyNumberFormat="1" applyFont="1" applyFill="1" applyBorder="1" applyAlignment="1">
      <alignment horizontal="center" vertical="center" wrapText="1"/>
    </xf>
    <xf numFmtId="166" fontId="15" fillId="9" borderId="95" xfId="0" applyNumberFormat="1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right" vertical="center" wrapText="1"/>
    </xf>
    <xf numFmtId="0" fontId="18" fillId="7" borderId="19" xfId="0" applyFont="1" applyFill="1" applyBorder="1" applyAlignment="1">
      <alignment horizontal="center" vertical="center" wrapText="1"/>
    </xf>
    <xf numFmtId="0" fontId="51" fillId="0" borderId="109" xfId="0" applyFont="1" applyBorder="1" applyAlignment="1">
      <alignment horizontal="center" vertical="center" wrapText="1"/>
    </xf>
    <xf numFmtId="0" fontId="50" fillId="0" borderId="109" xfId="0" applyFont="1" applyBorder="1"/>
    <xf numFmtId="166" fontId="43" fillId="9" borderId="109" xfId="0" applyNumberFormat="1" applyFont="1" applyFill="1" applyBorder="1" applyAlignment="1">
      <alignment horizontal="center" vertical="center" wrapText="1"/>
    </xf>
    <xf numFmtId="0" fontId="15" fillId="6" borderId="104" xfId="0" applyFont="1" applyFill="1" applyBorder="1" applyAlignment="1">
      <alignment horizontal="center" vertical="center" wrapText="1"/>
    </xf>
    <xf numFmtId="0" fontId="8" fillId="0" borderId="105" xfId="0" applyFont="1" applyBorder="1"/>
    <xf numFmtId="0" fontId="8" fillId="0" borderId="91" xfId="0" applyFont="1" applyBorder="1"/>
    <xf numFmtId="0" fontId="37" fillId="0" borderId="0" xfId="0" applyFont="1" applyAlignment="1">
      <alignment vertical="center" wrapText="1"/>
    </xf>
    <xf numFmtId="0" fontId="0" fillId="0" borderId="0" xfId="0"/>
    <xf numFmtId="0" fontId="51" fillId="0" borderId="111" xfId="0" applyFont="1" applyBorder="1" applyAlignment="1">
      <alignment horizontal="center" vertical="center" wrapText="1"/>
    </xf>
    <xf numFmtId="0" fontId="51" fillId="0" borderId="1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0"/>
  <sheetViews>
    <sheetView showGridLines="0" topLeftCell="B21" workbookViewId="0">
      <selection activeCell="D18" sqref="D18:D19"/>
    </sheetView>
  </sheetViews>
  <sheetFormatPr baseColWidth="10" defaultColWidth="14.42578125" defaultRowHeight="15" customHeight="1"/>
  <cols>
    <col min="1" max="1" width="1.5703125" hidden="1" customWidth="1"/>
    <col min="2" max="2" width="4.7109375" customWidth="1"/>
    <col min="3" max="3" width="30" customWidth="1"/>
    <col min="4" max="4" width="17.7109375" customWidth="1"/>
    <col min="5" max="5" width="8.7109375" customWidth="1"/>
    <col min="6" max="6" width="13.5703125" customWidth="1"/>
    <col min="7" max="7" width="8.7109375" customWidth="1"/>
    <col min="8" max="8" width="11.85546875" customWidth="1"/>
    <col min="9" max="9" width="13.28515625" customWidth="1"/>
    <col min="10" max="10" width="17.7109375" customWidth="1"/>
    <col min="11" max="11" width="13.42578125" customWidth="1"/>
    <col min="12" max="12" width="12.85546875" customWidth="1"/>
    <col min="13" max="13" width="17.28515625" customWidth="1"/>
    <col min="14" max="14" width="12.28515625" customWidth="1"/>
    <col min="15" max="15" width="15.28515625" customWidth="1"/>
    <col min="16" max="16" width="24.85546875" customWidth="1"/>
    <col min="17" max="17" width="11.42578125" customWidth="1"/>
    <col min="18" max="18" width="12.7109375" customWidth="1"/>
    <col min="19" max="19" width="13.5703125" customWidth="1"/>
    <col min="20" max="20" width="13" customWidth="1"/>
    <col min="21" max="21" width="10.42578125" customWidth="1"/>
    <col min="22" max="23" width="11" customWidth="1"/>
    <col min="24" max="24" width="10.42578125" customWidth="1"/>
    <col min="25" max="25" width="14.28515625" customWidth="1"/>
    <col min="26" max="26" width="12" customWidth="1"/>
    <col min="27" max="28" width="11.42578125" customWidth="1"/>
  </cols>
  <sheetData>
    <row r="1" spans="1:28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A1" s="2"/>
      <c r="AB1" s="2"/>
    </row>
    <row r="2" spans="1:28" ht="18.75" customHeight="1">
      <c r="A2" s="1"/>
      <c r="B2" s="1"/>
      <c r="C2" s="4"/>
      <c r="D2" s="5"/>
      <c r="E2" s="5"/>
      <c r="F2" s="5"/>
      <c r="G2" s="5"/>
      <c r="H2" s="5"/>
      <c r="I2" s="1"/>
      <c r="J2" s="1"/>
      <c r="K2" s="5"/>
      <c r="L2" s="6" t="s">
        <v>0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23.25" customHeight="1">
      <c r="A3" s="1"/>
      <c r="B3" s="1"/>
      <c r="C3" s="4"/>
      <c r="D3" s="5"/>
      <c r="E3" s="5"/>
      <c r="F3" s="5"/>
      <c r="G3" s="5"/>
      <c r="H3" s="5"/>
      <c r="I3" s="1"/>
      <c r="J3" s="1"/>
      <c r="K3" s="5"/>
      <c r="L3" s="6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ht="18" customHeight="1">
      <c r="A4" s="1"/>
      <c r="B4" s="1"/>
      <c r="C4" s="7" t="s">
        <v>1</v>
      </c>
      <c r="D4" s="259" t="s">
        <v>2</v>
      </c>
      <c r="E4" s="260"/>
      <c r="F4" s="260"/>
      <c r="G4" s="260"/>
      <c r="H4" s="260"/>
      <c r="I4" s="260"/>
      <c r="J4" s="261"/>
      <c r="K4" s="8"/>
      <c r="L4" s="1"/>
      <c r="M4" s="1"/>
      <c r="N4" s="1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18" customHeight="1">
      <c r="A5" s="1"/>
      <c r="B5" s="1"/>
      <c r="C5" s="7" t="s">
        <v>3</v>
      </c>
      <c r="D5" s="259">
        <v>2023</v>
      </c>
      <c r="E5" s="260"/>
      <c r="F5" s="260"/>
      <c r="G5" s="260"/>
      <c r="H5" s="260"/>
      <c r="I5" s="260"/>
      <c r="J5" s="261"/>
      <c r="K5" s="8"/>
      <c r="L5" s="1"/>
      <c r="M5" s="1"/>
      <c r="N5" s="1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5.75" customHeight="1">
      <c r="A6" s="1"/>
      <c r="B6" s="1"/>
      <c r="C6" s="7" t="s">
        <v>4</v>
      </c>
      <c r="D6" s="259" t="s">
        <v>5</v>
      </c>
      <c r="E6" s="260"/>
      <c r="F6" s="260"/>
      <c r="G6" s="260"/>
      <c r="H6" s="260"/>
      <c r="I6" s="260"/>
      <c r="J6" s="261"/>
      <c r="K6" s="8"/>
      <c r="L6" s="1"/>
      <c r="M6" s="1"/>
      <c r="N6" s="1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29.25" customHeight="1">
      <c r="A7" s="1"/>
      <c r="B7" s="1"/>
      <c r="C7" s="7" t="s">
        <v>6</v>
      </c>
      <c r="D7" s="262" t="s">
        <v>7</v>
      </c>
      <c r="E7" s="260"/>
      <c r="F7" s="260"/>
      <c r="G7" s="260"/>
      <c r="H7" s="260"/>
      <c r="I7" s="260"/>
      <c r="J7" s="261"/>
      <c r="K7" s="8"/>
      <c r="L7" s="1"/>
      <c r="M7" s="1"/>
      <c r="N7" s="1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5.75" customHeight="1">
      <c r="A8" s="1"/>
      <c r="B8" s="1"/>
      <c r="C8" s="7" t="s">
        <v>8</v>
      </c>
      <c r="D8" s="259" t="s">
        <v>9</v>
      </c>
      <c r="E8" s="260"/>
      <c r="F8" s="260"/>
      <c r="G8" s="260"/>
      <c r="H8" s="260"/>
      <c r="I8" s="260"/>
      <c r="J8" s="261"/>
      <c r="K8" s="8"/>
      <c r="L8" s="1"/>
      <c r="M8" s="1"/>
      <c r="N8" s="1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12.75" customHeight="1">
      <c r="A9" s="1"/>
      <c r="B9" s="1"/>
      <c r="C9" s="9"/>
      <c r="D9" s="10"/>
      <c r="E9" s="10"/>
      <c r="F9" s="10"/>
      <c r="G9" s="10"/>
      <c r="H9" s="10"/>
      <c r="I9" s="10"/>
      <c r="J9" s="10"/>
      <c r="K9" s="11"/>
      <c r="L9" s="12"/>
      <c r="M9" s="12"/>
      <c r="N9" s="12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ht="18.75" customHeight="1">
      <c r="A10" s="1"/>
      <c r="B10" s="1"/>
      <c r="C10" s="13"/>
      <c r="D10" s="13"/>
      <c r="E10" s="13"/>
      <c r="F10" s="13"/>
      <c r="G10" s="13"/>
      <c r="H10" s="13"/>
      <c r="I10" s="13"/>
      <c r="J10" s="14"/>
      <c r="K10" s="242" t="s">
        <v>133</v>
      </c>
      <c r="L10" s="242"/>
      <c r="M10" s="242"/>
      <c r="N10" s="242"/>
      <c r="O10" s="242"/>
      <c r="P10" s="242"/>
      <c r="Q10" s="16"/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pans="1:28" ht="1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.5" customHeight="1">
      <c r="A12" s="1"/>
      <c r="B12" s="1"/>
      <c r="C12" s="1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34.5" customHeight="1">
      <c r="A13" s="1"/>
      <c r="B13" s="272" t="s">
        <v>11</v>
      </c>
      <c r="C13" s="273"/>
      <c r="D13" s="273"/>
      <c r="E13" s="273"/>
      <c r="F13" s="273"/>
      <c r="G13" s="273"/>
      <c r="H13" s="274"/>
      <c r="I13" s="269" t="s">
        <v>12</v>
      </c>
      <c r="J13" s="276" t="s">
        <v>13</v>
      </c>
      <c r="K13" s="277"/>
      <c r="L13" s="277"/>
      <c r="M13" s="264"/>
      <c r="N13" s="278" t="s">
        <v>14</v>
      </c>
      <c r="O13" s="279"/>
      <c r="P13" s="280"/>
      <c r="Q13" s="281" t="s">
        <v>15</v>
      </c>
      <c r="R13" s="279"/>
      <c r="S13" s="279"/>
      <c r="T13" s="279"/>
      <c r="U13" s="279"/>
      <c r="V13" s="279"/>
      <c r="W13" s="282"/>
      <c r="X13" s="263" t="s">
        <v>16</v>
      </c>
      <c r="Y13" s="264"/>
      <c r="Z13" s="1"/>
      <c r="AA13" s="1"/>
      <c r="AB13" s="1"/>
    </row>
    <row r="14" spans="1:28" ht="78.75" customHeight="1">
      <c r="A14" s="1"/>
      <c r="B14" s="283" t="s">
        <v>17</v>
      </c>
      <c r="C14" s="284" t="s">
        <v>18</v>
      </c>
      <c r="D14" s="250" t="s">
        <v>19</v>
      </c>
      <c r="E14" s="252" t="s">
        <v>20</v>
      </c>
      <c r="F14" s="252" t="s">
        <v>21</v>
      </c>
      <c r="G14" s="252" t="s">
        <v>22</v>
      </c>
      <c r="H14" s="275" t="s">
        <v>23</v>
      </c>
      <c r="I14" s="270"/>
      <c r="J14" s="266" t="s">
        <v>24</v>
      </c>
      <c r="K14" s="18" t="s">
        <v>25</v>
      </c>
      <c r="L14" s="18" t="s">
        <v>26</v>
      </c>
      <c r="M14" s="19" t="s">
        <v>27</v>
      </c>
      <c r="N14" s="20" t="s">
        <v>28</v>
      </c>
      <c r="O14" s="21" t="s">
        <v>29</v>
      </c>
      <c r="P14" s="22" t="s">
        <v>30</v>
      </c>
      <c r="Q14" s="20" t="s">
        <v>31</v>
      </c>
      <c r="R14" s="21" t="s">
        <v>32</v>
      </c>
      <c r="S14" s="265" t="s">
        <v>33</v>
      </c>
      <c r="T14" s="21" t="s">
        <v>34</v>
      </c>
      <c r="U14" s="21" t="s">
        <v>35</v>
      </c>
      <c r="V14" s="21" t="s">
        <v>36</v>
      </c>
      <c r="W14" s="23" t="s">
        <v>37</v>
      </c>
      <c r="X14" s="266" t="s">
        <v>38</v>
      </c>
      <c r="Y14" s="267" t="s">
        <v>39</v>
      </c>
      <c r="Z14" s="1"/>
      <c r="AA14" s="1"/>
      <c r="AB14" s="1"/>
    </row>
    <row r="15" spans="1:28" ht="16.5" customHeight="1">
      <c r="A15" s="24"/>
      <c r="B15" s="271"/>
      <c r="C15" s="271"/>
      <c r="D15" s="251"/>
      <c r="E15" s="253"/>
      <c r="F15" s="253"/>
      <c r="G15" s="253"/>
      <c r="H15" s="268"/>
      <c r="I15" s="271"/>
      <c r="J15" s="251"/>
      <c r="K15" s="25" t="s">
        <v>40</v>
      </c>
      <c r="L15" s="26" t="s">
        <v>41</v>
      </c>
      <c r="M15" s="27" t="s">
        <v>42</v>
      </c>
      <c r="N15" s="28" t="s">
        <v>43</v>
      </c>
      <c r="O15" s="25" t="s">
        <v>40</v>
      </c>
      <c r="P15" s="29" t="s">
        <v>44</v>
      </c>
      <c r="Q15" s="28" t="s">
        <v>45</v>
      </c>
      <c r="R15" s="30" t="s">
        <v>40</v>
      </c>
      <c r="S15" s="253"/>
      <c r="T15" s="25" t="s">
        <v>45</v>
      </c>
      <c r="U15" s="31" t="s">
        <v>46</v>
      </c>
      <c r="V15" s="31" t="s">
        <v>41</v>
      </c>
      <c r="W15" s="32" t="s">
        <v>47</v>
      </c>
      <c r="X15" s="251"/>
      <c r="Y15" s="268"/>
      <c r="Z15" s="1"/>
      <c r="AA15" s="1"/>
      <c r="AB15" s="1"/>
    </row>
    <row r="16" spans="1:28" ht="33" customHeight="1">
      <c r="A16" s="1"/>
      <c r="B16" s="254">
        <v>1</v>
      </c>
      <c r="C16" s="256" t="s">
        <v>48</v>
      </c>
      <c r="D16" s="246"/>
      <c r="E16" s="247" t="s">
        <v>49</v>
      </c>
      <c r="F16" s="248" t="s">
        <v>50</v>
      </c>
      <c r="G16" s="248">
        <v>1</v>
      </c>
      <c r="H16" s="249" t="s">
        <v>51</v>
      </c>
      <c r="I16" s="33" t="s">
        <v>52</v>
      </c>
      <c r="J16" s="34">
        <v>45241</v>
      </c>
      <c r="K16" s="34">
        <f>J16+12</f>
        <v>45253</v>
      </c>
      <c r="L16" s="34">
        <f>K16+3</f>
        <v>45256</v>
      </c>
      <c r="M16" s="34">
        <f>L16+30</f>
        <v>45286</v>
      </c>
      <c r="N16" s="34">
        <f>M16+15</f>
        <v>45301</v>
      </c>
      <c r="O16" s="34">
        <f>N16+12</f>
        <v>45313</v>
      </c>
      <c r="P16" s="34">
        <f>O16+15</f>
        <v>45328</v>
      </c>
      <c r="Q16" s="34">
        <f>P16+7</f>
        <v>45335</v>
      </c>
      <c r="R16" s="35">
        <f>Q16+12</f>
        <v>45347</v>
      </c>
      <c r="S16" s="258">
        <v>3500000000</v>
      </c>
      <c r="T16" s="35">
        <f>R16+7</f>
        <v>45354</v>
      </c>
      <c r="U16" s="35">
        <f>T16+10</f>
        <v>45364</v>
      </c>
      <c r="V16" s="35">
        <f t="shared" ref="V16:X16" si="0">U16+3</f>
        <v>45367</v>
      </c>
      <c r="W16" s="34">
        <f t="shared" si="0"/>
        <v>45370</v>
      </c>
      <c r="X16" s="34">
        <f t="shared" si="0"/>
        <v>45373</v>
      </c>
      <c r="Y16" s="35">
        <f>X16+90</f>
        <v>45463</v>
      </c>
      <c r="Z16" s="1"/>
      <c r="AA16" s="1"/>
      <c r="AB16" s="1"/>
    </row>
    <row r="17" spans="1:28" ht="33" customHeight="1">
      <c r="A17" s="1"/>
      <c r="B17" s="244"/>
      <c r="C17" s="244"/>
      <c r="D17" s="244"/>
      <c r="E17" s="244"/>
      <c r="F17" s="244"/>
      <c r="G17" s="244"/>
      <c r="H17" s="244"/>
      <c r="I17" s="36" t="s">
        <v>53</v>
      </c>
      <c r="J17" s="37"/>
      <c r="K17" s="37"/>
      <c r="L17" s="37"/>
      <c r="M17" s="37"/>
      <c r="N17" s="37"/>
      <c r="O17" s="37"/>
      <c r="P17" s="37"/>
      <c r="Q17" s="37"/>
      <c r="R17" s="37"/>
      <c r="S17" s="244"/>
      <c r="T17" s="37"/>
      <c r="U17" s="37"/>
      <c r="V17" s="37"/>
      <c r="W17" s="37"/>
      <c r="X17" s="37"/>
      <c r="Y17" s="37"/>
      <c r="Z17" s="1"/>
      <c r="AA17" s="1"/>
      <c r="AB17" s="1"/>
    </row>
    <row r="18" spans="1:28" ht="50.25" customHeight="1">
      <c r="A18" s="1"/>
      <c r="B18" s="254">
        <v>2</v>
      </c>
      <c r="C18" s="256" t="s">
        <v>54</v>
      </c>
      <c r="D18" s="245"/>
      <c r="E18" s="247" t="s">
        <v>49</v>
      </c>
      <c r="F18" s="248" t="s">
        <v>50</v>
      </c>
      <c r="G18" s="243">
        <v>2</v>
      </c>
      <c r="H18" s="243" t="s">
        <v>51</v>
      </c>
      <c r="I18" s="38" t="s">
        <v>52</v>
      </c>
      <c r="J18" s="34">
        <v>45271</v>
      </c>
      <c r="K18" s="34">
        <f>J18+12</f>
        <v>45283</v>
      </c>
      <c r="L18" s="34">
        <f>K18+3</f>
        <v>45286</v>
      </c>
      <c r="M18" s="34">
        <f>L18+30</f>
        <v>45316</v>
      </c>
      <c r="N18" s="34">
        <f>M18+15</f>
        <v>45331</v>
      </c>
      <c r="O18" s="34">
        <f>N18+12</f>
        <v>45343</v>
      </c>
      <c r="P18" s="34">
        <f>O18+15</f>
        <v>45358</v>
      </c>
      <c r="Q18" s="34">
        <f>P18+7</f>
        <v>45365</v>
      </c>
      <c r="R18" s="35">
        <f>Q18+12</f>
        <v>45377</v>
      </c>
      <c r="S18" s="257">
        <v>8431252000</v>
      </c>
      <c r="T18" s="35">
        <f>R18+7</f>
        <v>45384</v>
      </c>
      <c r="U18" s="35">
        <f>T18+10</f>
        <v>45394</v>
      </c>
      <c r="V18" s="35">
        <f t="shared" ref="V18:X18" si="1">U18+3</f>
        <v>45397</v>
      </c>
      <c r="W18" s="34">
        <f t="shared" si="1"/>
        <v>45400</v>
      </c>
      <c r="X18" s="34">
        <f t="shared" si="1"/>
        <v>45403</v>
      </c>
      <c r="Y18" s="35">
        <f>X18+90</f>
        <v>45493</v>
      </c>
      <c r="Z18" s="1"/>
      <c r="AA18" s="1"/>
      <c r="AB18" s="1"/>
    </row>
    <row r="19" spans="1:28" ht="42.75" customHeight="1">
      <c r="A19" s="1"/>
      <c r="B19" s="244"/>
      <c r="C19" s="244"/>
      <c r="D19" s="244"/>
      <c r="E19" s="244"/>
      <c r="F19" s="244"/>
      <c r="G19" s="244"/>
      <c r="H19" s="244"/>
      <c r="I19" s="36" t="s">
        <v>53</v>
      </c>
      <c r="J19" s="37"/>
      <c r="K19" s="37"/>
      <c r="L19" s="37"/>
      <c r="M19" s="37"/>
      <c r="N19" s="37"/>
      <c r="O19" s="37"/>
      <c r="P19" s="37"/>
      <c r="Q19" s="37"/>
      <c r="R19" s="37"/>
      <c r="S19" s="244"/>
      <c r="T19" s="37"/>
      <c r="U19" s="37"/>
      <c r="V19" s="37"/>
      <c r="W19" s="37"/>
      <c r="X19" s="37"/>
      <c r="Y19" s="37"/>
      <c r="Z19" s="1"/>
      <c r="AA19" s="1"/>
      <c r="AB19" s="1"/>
    </row>
    <row r="20" spans="1:28" ht="42.75" customHeight="1">
      <c r="A20" s="1"/>
      <c r="B20" s="39">
        <v>3</v>
      </c>
      <c r="C20" s="256" t="s">
        <v>55</v>
      </c>
      <c r="D20" s="245"/>
      <c r="E20" s="247" t="s">
        <v>49</v>
      </c>
      <c r="F20" s="248" t="s">
        <v>50</v>
      </c>
      <c r="G20" s="243">
        <v>3</v>
      </c>
      <c r="H20" s="243" t="s">
        <v>51</v>
      </c>
      <c r="I20" s="38" t="s">
        <v>52</v>
      </c>
      <c r="J20" s="34">
        <v>45275</v>
      </c>
      <c r="K20" s="34">
        <f>J20+12</f>
        <v>45287</v>
      </c>
      <c r="L20" s="34">
        <f>K20+3</f>
        <v>45290</v>
      </c>
      <c r="M20" s="34">
        <f>L20+30</f>
        <v>45320</v>
      </c>
      <c r="N20" s="34">
        <f>M20+15</f>
        <v>45335</v>
      </c>
      <c r="O20" s="34">
        <f>N20+12</f>
        <v>45347</v>
      </c>
      <c r="P20" s="34">
        <f>O20+15</f>
        <v>45362</v>
      </c>
      <c r="Q20" s="34">
        <f>P20+7</f>
        <v>45369</v>
      </c>
      <c r="R20" s="35">
        <f>Q20+12</f>
        <v>45381</v>
      </c>
      <c r="S20" s="257">
        <v>25000000000</v>
      </c>
      <c r="T20" s="35">
        <f>R20+7</f>
        <v>45388</v>
      </c>
      <c r="U20" s="35">
        <f>T20+10</f>
        <v>45398</v>
      </c>
      <c r="V20" s="35">
        <f t="shared" ref="V20:X20" si="2">U20+3</f>
        <v>45401</v>
      </c>
      <c r="W20" s="34">
        <f t="shared" si="2"/>
        <v>45404</v>
      </c>
      <c r="X20" s="34">
        <f t="shared" si="2"/>
        <v>45407</v>
      </c>
      <c r="Y20" s="35">
        <f>X20+90</f>
        <v>45497</v>
      </c>
      <c r="Z20" s="1"/>
      <c r="AA20" s="1"/>
      <c r="AB20" s="1"/>
    </row>
    <row r="21" spans="1:28" ht="42.75" customHeight="1">
      <c r="A21" s="1"/>
      <c r="B21" s="39"/>
      <c r="C21" s="244"/>
      <c r="D21" s="244"/>
      <c r="E21" s="244"/>
      <c r="F21" s="244"/>
      <c r="G21" s="244"/>
      <c r="H21" s="244"/>
      <c r="I21" s="36" t="s">
        <v>53</v>
      </c>
      <c r="J21" s="37"/>
      <c r="K21" s="37"/>
      <c r="L21" s="37"/>
      <c r="M21" s="37"/>
      <c r="N21" s="37"/>
      <c r="O21" s="37"/>
      <c r="P21" s="37"/>
      <c r="Q21" s="37"/>
      <c r="R21" s="37"/>
      <c r="S21" s="244"/>
      <c r="T21" s="37"/>
      <c r="U21" s="37"/>
      <c r="V21" s="37"/>
      <c r="W21" s="37"/>
      <c r="X21" s="37"/>
      <c r="Y21" s="37"/>
      <c r="Z21" s="1"/>
      <c r="AA21" s="1"/>
      <c r="AB21" s="1"/>
    </row>
    <row r="22" spans="1:28" ht="42.75" customHeight="1">
      <c r="A22" s="40"/>
      <c r="B22" s="254">
        <v>2</v>
      </c>
      <c r="C22" s="256" t="s">
        <v>56</v>
      </c>
      <c r="D22" s="245"/>
      <c r="E22" s="247" t="s">
        <v>49</v>
      </c>
      <c r="F22" s="248" t="s">
        <v>50</v>
      </c>
      <c r="G22" s="243">
        <v>4</v>
      </c>
      <c r="H22" s="243" t="s">
        <v>51</v>
      </c>
      <c r="I22" s="38" t="s">
        <v>52</v>
      </c>
      <c r="J22" s="34">
        <v>45276</v>
      </c>
      <c r="K22" s="34">
        <f>J22+12</f>
        <v>45288</v>
      </c>
      <c r="L22" s="34">
        <f>K22+3</f>
        <v>45291</v>
      </c>
      <c r="M22" s="34">
        <f>L22+30</f>
        <v>45321</v>
      </c>
      <c r="N22" s="34">
        <f>M22+15</f>
        <v>45336</v>
      </c>
      <c r="O22" s="34">
        <f>N22+12</f>
        <v>45348</v>
      </c>
      <c r="P22" s="34">
        <f>O22+15</f>
        <v>45363</v>
      </c>
      <c r="Q22" s="34">
        <f>P22+7</f>
        <v>45370</v>
      </c>
      <c r="R22" s="35">
        <f>Q22+12</f>
        <v>45382</v>
      </c>
      <c r="S22" s="257">
        <v>10000000000</v>
      </c>
      <c r="T22" s="35">
        <f>R22+7</f>
        <v>45389</v>
      </c>
      <c r="U22" s="35">
        <f>T22+10</f>
        <v>45399</v>
      </c>
      <c r="V22" s="35">
        <f t="shared" ref="V22:X22" si="3">U22+3</f>
        <v>45402</v>
      </c>
      <c r="W22" s="34">
        <f t="shared" si="3"/>
        <v>45405</v>
      </c>
      <c r="X22" s="34">
        <f t="shared" si="3"/>
        <v>45408</v>
      </c>
      <c r="Y22" s="35">
        <f>X22+90</f>
        <v>45498</v>
      </c>
      <c r="Z22" s="41"/>
      <c r="AA22" s="42"/>
      <c r="AB22" s="42"/>
    </row>
    <row r="23" spans="1:28" ht="42.75" customHeight="1">
      <c r="A23" s="40"/>
      <c r="B23" s="244"/>
      <c r="C23" s="244"/>
      <c r="D23" s="244"/>
      <c r="E23" s="244"/>
      <c r="F23" s="244"/>
      <c r="G23" s="244"/>
      <c r="H23" s="244"/>
      <c r="I23" s="36" t="s">
        <v>53</v>
      </c>
      <c r="J23" s="37"/>
      <c r="K23" s="37"/>
      <c r="L23" s="37"/>
      <c r="M23" s="37"/>
      <c r="N23" s="37"/>
      <c r="O23" s="37"/>
      <c r="P23" s="37"/>
      <c r="Q23" s="37"/>
      <c r="R23" s="37"/>
      <c r="S23" s="244"/>
      <c r="T23" s="37"/>
      <c r="U23" s="37"/>
      <c r="V23" s="37"/>
      <c r="W23" s="37"/>
      <c r="X23" s="37"/>
      <c r="Y23" s="37"/>
      <c r="Z23" s="41"/>
      <c r="AA23" s="42"/>
      <c r="AB23" s="42"/>
    </row>
    <row r="24" spans="1:28" ht="27.75" customHeight="1">
      <c r="A24" s="1"/>
      <c r="B24" s="254">
        <v>3</v>
      </c>
      <c r="C24" s="255" t="s">
        <v>134</v>
      </c>
      <c r="D24" s="245"/>
      <c r="E24" s="247" t="s">
        <v>49</v>
      </c>
      <c r="F24" s="248" t="s">
        <v>50</v>
      </c>
      <c r="G24" s="243">
        <v>5</v>
      </c>
      <c r="H24" s="243" t="s">
        <v>51</v>
      </c>
      <c r="I24" s="33" t="s">
        <v>52</v>
      </c>
      <c r="J24" s="34">
        <v>45282</v>
      </c>
      <c r="K24" s="34">
        <f>J24+12</f>
        <v>45294</v>
      </c>
      <c r="L24" s="34">
        <f>K24+3</f>
        <v>45297</v>
      </c>
      <c r="M24" s="34">
        <f>L24+30</f>
        <v>45327</v>
      </c>
      <c r="N24" s="34">
        <f>M24+15</f>
        <v>45342</v>
      </c>
      <c r="O24" s="34">
        <f>N24+12</f>
        <v>45354</v>
      </c>
      <c r="P24" s="34">
        <f>O24+15</f>
        <v>45369</v>
      </c>
      <c r="Q24" s="34">
        <f>P24+7</f>
        <v>45376</v>
      </c>
      <c r="R24" s="35">
        <f>Q24+12</f>
        <v>45388</v>
      </c>
      <c r="S24" s="257">
        <v>10537934000</v>
      </c>
      <c r="T24" s="35">
        <f>R24+7</f>
        <v>45395</v>
      </c>
      <c r="U24" s="35">
        <f>T24+10</f>
        <v>45405</v>
      </c>
      <c r="V24" s="35">
        <f t="shared" ref="V24:X24" si="4">U24+3</f>
        <v>45408</v>
      </c>
      <c r="W24" s="34">
        <f t="shared" si="4"/>
        <v>45411</v>
      </c>
      <c r="X24" s="34">
        <f t="shared" si="4"/>
        <v>45414</v>
      </c>
      <c r="Y24" s="35">
        <f>X24+480</f>
        <v>45894</v>
      </c>
      <c r="Z24" s="1"/>
      <c r="AA24" s="1"/>
      <c r="AB24" s="1"/>
    </row>
    <row r="25" spans="1:28" ht="30.75" customHeight="1">
      <c r="A25" s="1"/>
      <c r="B25" s="244"/>
      <c r="C25" s="244"/>
      <c r="D25" s="244"/>
      <c r="E25" s="244"/>
      <c r="F25" s="244"/>
      <c r="G25" s="244"/>
      <c r="H25" s="244"/>
      <c r="I25" s="36" t="s">
        <v>53</v>
      </c>
      <c r="J25" s="43"/>
      <c r="K25" s="44"/>
      <c r="L25" s="44"/>
      <c r="M25" s="44"/>
      <c r="N25" s="44"/>
      <c r="O25" s="44"/>
      <c r="P25" s="44"/>
      <c r="Q25" s="43"/>
      <c r="R25" s="43"/>
      <c r="S25" s="244"/>
      <c r="T25" s="44"/>
      <c r="U25" s="44"/>
      <c r="V25" s="44"/>
      <c r="W25" s="44"/>
      <c r="X25" s="44"/>
      <c r="Y25" s="44"/>
      <c r="Z25" s="1"/>
      <c r="AA25" s="1"/>
      <c r="AB25" s="1"/>
    </row>
    <row r="26" spans="1:28" ht="24" customHeight="1">
      <c r="A26" s="45"/>
      <c r="B26" s="46"/>
      <c r="C26" s="47" t="s">
        <v>57</v>
      </c>
      <c r="D26" s="232"/>
      <c r="E26" s="49"/>
      <c r="F26" s="50"/>
      <c r="G26" s="51"/>
      <c r="H26" s="52"/>
      <c r="I26" s="53"/>
      <c r="J26" s="54"/>
      <c r="K26" s="55"/>
      <c r="L26" s="56"/>
      <c r="M26" s="55"/>
      <c r="N26" s="57"/>
      <c r="O26" s="57"/>
      <c r="P26" s="55"/>
      <c r="Q26" s="54"/>
      <c r="R26" s="54"/>
      <c r="S26" s="48">
        <f>S16+S18+S20+S22+S24</f>
        <v>57469186000</v>
      </c>
      <c r="T26" s="55"/>
      <c r="U26" s="56"/>
      <c r="V26" s="57"/>
      <c r="W26" s="55"/>
      <c r="X26" s="55"/>
      <c r="Y26" s="55"/>
      <c r="Z26" s="1"/>
      <c r="AA26" s="1"/>
      <c r="AB26" s="1"/>
    </row>
    <row r="27" spans="1:28" ht="15.75" customHeight="1">
      <c r="A27" s="1"/>
      <c r="B27" s="2"/>
      <c r="C27" s="58"/>
      <c r="D27" s="59"/>
      <c r="E27" s="60"/>
      <c r="F27" s="59"/>
      <c r="G27" s="59"/>
      <c r="H27" s="59"/>
      <c r="I27" s="59"/>
      <c r="J27" s="61"/>
      <c r="K27" s="61"/>
      <c r="L27" s="61"/>
      <c r="M27" s="61"/>
      <c r="N27" s="61"/>
      <c r="O27" s="61"/>
      <c r="P27" s="61"/>
      <c r="Q27" s="59"/>
      <c r="R27" s="59"/>
      <c r="S27" s="61"/>
      <c r="T27" s="61"/>
      <c r="U27" s="61"/>
      <c r="V27" s="61"/>
      <c r="W27" s="61"/>
      <c r="X27" s="61"/>
      <c r="Y27" s="61"/>
      <c r="Z27" s="3"/>
      <c r="AA27" s="2"/>
      <c r="AB27" s="2"/>
    </row>
    <row r="28" spans="1: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</sheetData>
  <mergeCells count="62">
    <mergeCell ref="X13:Y13"/>
    <mergeCell ref="F14:F15"/>
    <mergeCell ref="G14:G15"/>
    <mergeCell ref="S14:S15"/>
    <mergeCell ref="X14:X15"/>
    <mergeCell ref="Y14:Y15"/>
    <mergeCell ref="I13:I15"/>
    <mergeCell ref="J14:J15"/>
    <mergeCell ref="B13:H13"/>
    <mergeCell ref="H14:H15"/>
    <mergeCell ref="J13:M13"/>
    <mergeCell ref="N13:P13"/>
    <mergeCell ref="Q13:W13"/>
    <mergeCell ref="B14:B15"/>
    <mergeCell ref="C14:C15"/>
    <mergeCell ref="D4:J4"/>
    <mergeCell ref="D5:J5"/>
    <mergeCell ref="D6:J6"/>
    <mergeCell ref="D7:J7"/>
    <mergeCell ref="D8:J8"/>
    <mergeCell ref="S22:S23"/>
    <mergeCell ref="S24:S25"/>
    <mergeCell ref="S20:S21"/>
    <mergeCell ref="S16:S17"/>
    <mergeCell ref="S18:S19"/>
    <mergeCell ref="B22:B23"/>
    <mergeCell ref="C22:C23"/>
    <mergeCell ref="D22:D23"/>
    <mergeCell ref="E22:E23"/>
    <mergeCell ref="F22:F23"/>
    <mergeCell ref="G20:G21"/>
    <mergeCell ref="H20:H21"/>
    <mergeCell ref="B16:B17"/>
    <mergeCell ref="C16:C17"/>
    <mergeCell ref="B18:B19"/>
    <mergeCell ref="C18:C19"/>
    <mergeCell ref="G18:G19"/>
    <mergeCell ref="H18:H19"/>
    <mergeCell ref="C20:C21"/>
    <mergeCell ref="E20:E21"/>
    <mergeCell ref="F20:F21"/>
    <mergeCell ref="B24:B25"/>
    <mergeCell ref="C24:C25"/>
    <mergeCell ref="D24:D25"/>
    <mergeCell ref="E24:E25"/>
    <mergeCell ref="F24:F25"/>
    <mergeCell ref="K10:P10"/>
    <mergeCell ref="G24:G25"/>
    <mergeCell ref="H24:H25"/>
    <mergeCell ref="D20:D21"/>
    <mergeCell ref="D16:D17"/>
    <mergeCell ref="D18:D19"/>
    <mergeCell ref="E16:E17"/>
    <mergeCell ref="F16:F17"/>
    <mergeCell ref="G16:G17"/>
    <mergeCell ref="H16:H17"/>
    <mergeCell ref="E18:E19"/>
    <mergeCell ref="F18:F19"/>
    <mergeCell ref="G22:G23"/>
    <mergeCell ref="H22:H23"/>
    <mergeCell ref="D14:D15"/>
    <mergeCell ref="E14:E15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A13" workbookViewId="0">
      <selection activeCell="C22" sqref="C22"/>
    </sheetView>
  </sheetViews>
  <sheetFormatPr baseColWidth="10" defaultColWidth="14.42578125" defaultRowHeight="15" customHeight="1"/>
  <cols>
    <col min="1" max="1" width="3.85546875" customWidth="1"/>
    <col min="2" max="2" width="26.42578125" customWidth="1"/>
    <col min="3" max="3" width="14.7109375" customWidth="1"/>
    <col min="4" max="4" width="10" customWidth="1"/>
    <col min="5" max="5" width="15" customWidth="1"/>
    <col min="6" max="6" width="8.85546875" customWidth="1"/>
    <col min="7" max="7" width="10.7109375" customWidth="1"/>
    <col min="8" max="8" width="15.5703125" customWidth="1"/>
    <col min="9" max="9" width="17.5703125" customWidth="1"/>
    <col min="10" max="10" width="13.42578125" customWidth="1"/>
    <col min="11" max="11" width="18.5703125" customWidth="1"/>
    <col min="12" max="12" width="10" customWidth="1"/>
    <col min="13" max="13" width="13" customWidth="1"/>
    <col min="14" max="14" width="14.140625" customWidth="1"/>
    <col min="15" max="15" width="12" customWidth="1"/>
    <col min="16" max="16" width="13" customWidth="1"/>
    <col min="17" max="17" width="12.5703125" customWidth="1"/>
    <col min="18" max="18" width="12.85546875" customWidth="1"/>
    <col min="19" max="19" width="13" customWidth="1"/>
    <col min="20" max="20" width="18.85546875" customWidth="1"/>
    <col min="21" max="21" width="12.85546875" customWidth="1"/>
    <col min="22" max="26" width="10" customWidth="1"/>
  </cols>
  <sheetData>
    <row r="1" spans="1:26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 customHeight="1">
      <c r="A2" s="1"/>
      <c r="B2" s="4"/>
      <c r="C2" s="5"/>
      <c r="D2" s="5"/>
      <c r="E2" s="5"/>
      <c r="F2" s="5"/>
      <c r="G2" s="5"/>
      <c r="H2" s="1"/>
      <c r="I2" s="1"/>
      <c r="J2" s="5"/>
      <c r="K2" s="6" t="s">
        <v>0</v>
      </c>
      <c r="L2" s="5"/>
      <c r="M2" s="5"/>
      <c r="N2" s="5"/>
      <c r="O2" s="5"/>
      <c r="P2" s="5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>
      <c r="A3" s="1"/>
      <c r="B3" s="4"/>
      <c r="C3" s="5"/>
      <c r="D3" s="5"/>
      <c r="E3" s="5"/>
      <c r="F3" s="5"/>
      <c r="G3" s="5"/>
      <c r="H3" s="1"/>
      <c r="I3" s="1"/>
      <c r="J3" s="5"/>
      <c r="K3" s="6"/>
      <c r="L3" s="5"/>
      <c r="M3" s="5"/>
      <c r="N3" s="5"/>
      <c r="O3" s="5"/>
      <c r="P3" s="5"/>
      <c r="Q3" s="1"/>
      <c r="R3" s="1"/>
      <c r="S3" s="1"/>
      <c r="T3" s="1"/>
      <c r="U3" s="1"/>
      <c r="V3" s="1"/>
      <c r="W3" s="1"/>
    </row>
    <row r="4" spans="1:26" ht="22.5" customHeight="1">
      <c r="A4" s="1"/>
      <c r="B4" s="7" t="s">
        <v>1</v>
      </c>
      <c r="C4" s="259" t="s">
        <v>2</v>
      </c>
      <c r="D4" s="260"/>
      <c r="E4" s="260"/>
      <c r="F4" s="260"/>
      <c r="G4" s="260"/>
      <c r="H4" s="260"/>
      <c r="I4" s="261"/>
      <c r="J4" s="8"/>
      <c r="K4" s="1"/>
      <c r="L4" s="1"/>
      <c r="M4" s="1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6" ht="17.25" customHeight="1">
      <c r="A5" s="1"/>
      <c r="B5" s="7" t="s">
        <v>3</v>
      </c>
      <c r="C5" s="259">
        <v>2023</v>
      </c>
      <c r="D5" s="260"/>
      <c r="E5" s="260"/>
      <c r="F5" s="260"/>
      <c r="G5" s="260"/>
      <c r="H5" s="260"/>
      <c r="I5" s="261"/>
      <c r="J5" s="8"/>
      <c r="K5" s="1"/>
      <c r="L5" s="1"/>
      <c r="M5" s="1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6" ht="18">
      <c r="A6" s="1"/>
      <c r="B6" s="7" t="s">
        <v>4</v>
      </c>
      <c r="C6" s="259" t="s">
        <v>5</v>
      </c>
      <c r="D6" s="260"/>
      <c r="E6" s="260"/>
      <c r="F6" s="260"/>
      <c r="G6" s="260"/>
      <c r="H6" s="260"/>
      <c r="I6" s="261"/>
      <c r="J6" s="8"/>
      <c r="K6" s="1"/>
      <c r="L6" s="1"/>
      <c r="M6" s="1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6" ht="29.25" customHeight="1">
      <c r="A7" s="1"/>
      <c r="B7" s="7" t="s">
        <v>6</v>
      </c>
      <c r="C7" s="262" t="s">
        <v>7</v>
      </c>
      <c r="D7" s="260"/>
      <c r="E7" s="260"/>
      <c r="F7" s="260"/>
      <c r="G7" s="260"/>
      <c r="H7" s="260"/>
      <c r="I7" s="261"/>
      <c r="J7" s="8"/>
      <c r="K7" s="1"/>
      <c r="L7" s="1"/>
      <c r="M7" s="1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6" ht="22.5" customHeight="1">
      <c r="A8" s="1"/>
      <c r="B8" s="7" t="s">
        <v>8</v>
      </c>
      <c r="C8" s="259" t="s">
        <v>9</v>
      </c>
      <c r="D8" s="260"/>
      <c r="E8" s="260"/>
      <c r="F8" s="260"/>
      <c r="G8" s="260"/>
      <c r="H8" s="260"/>
      <c r="I8" s="261"/>
      <c r="J8" s="8"/>
      <c r="K8" s="1"/>
      <c r="L8" s="1"/>
      <c r="M8" s="1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6" ht="15.75" customHeight="1">
      <c r="A9" s="12"/>
      <c r="B9" s="9"/>
      <c r="C9" s="9"/>
      <c r="D9" s="9"/>
      <c r="E9" s="9"/>
      <c r="F9" s="9"/>
      <c r="G9" s="9"/>
      <c r="H9" s="9"/>
      <c r="I9" s="9"/>
      <c r="J9" s="11"/>
      <c r="K9" s="12"/>
      <c r="L9" s="12"/>
      <c r="M9" s="12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1:26" ht="17.25" customHeight="1">
      <c r="A10" s="13"/>
      <c r="B10" s="13"/>
      <c r="C10" s="13"/>
      <c r="D10" s="13"/>
      <c r="E10" s="13"/>
      <c r="F10" s="13"/>
      <c r="G10" s="13"/>
      <c r="H10" s="13"/>
      <c r="I10" s="14"/>
      <c r="J10" s="297" t="s">
        <v>58</v>
      </c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9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8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6" ht="12.75" hidden="1" customHeight="1">
      <c r="A12" s="1"/>
      <c r="B12" s="1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6" ht="37.5" customHeight="1">
      <c r="A13" s="263" t="s">
        <v>11</v>
      </c>
      <c r="B13" s="277"/>
      <c r="C13" s="277"/>
      <c r="D13" s="277"/>
      <c r="E13" s="277"/>
      <c r="F13" s="277"/>
      <c r="G13" s="264"/>
      <c r="H13" s="269" t="s">
        <v>12</v>
      </c>
      <c r="I13" s="263" t="s">
        <v>59</v>
      </c>
      <c r="J13" s="277"/>
      <c r="K13" s="277"/>
      <c r="L13" s="302"/>
      <c r="M13" s="303" t="s">
        <v>14</v>
      </c>
      <c r="N13" s="273"/>
      <c r="O13" s="304"/>
      <c r="P13" s="305" t="s">
        <v>15</v>
      </c>
      <c r="Q13" s="277"/>
      <c r="R13" s="277"/>
      <c r="S13" s="277"/>
      <c r="T13" s="277"/>
      <c r="U13" s="302"/>
      <c r="V13" s="300" t="s">
        <v>60</v>
      </c>
      <c r="W13" s="264"/>
    </row>
    <row r="14" spans="1:26" ht="60" customHeight="1">
      <c r="A14" s="291" t="s">
        <v>17</v>
      </c>
      <c r="B14" s="252" t="s">
        <v>18</v>
      </c>
      <c r="C14" s="252" t="s">
        <v>19</v>
      </c>
      <c r="D14" s="252" t="s">
        <v>20</v>
      </c>
      <c r="E14" s="252" t="s">
        <v>21</v>
      </c>
      <c r="F14" s="252" t="s">
        <v>22</v>
      </c>
      <c r="G14" s="275" t="s">
        <v>23</v>
      </c>
      <c r="H14" s="270"/>
      <c r="I14" s="266" t="s">
        <v>61</v>
      </c>
      <c r="J14" s="62" t="s">
        <v>62</v>
      </c>
      <c r="K14" s="63" t="s">
        <v>63</v>
      </c>
      <c r="L14" s="64" t="s">
        <v>64</v>
      </c>
      <c r="M14" s="65" t="s">
        <v>65</v>
      </c>
      <c r="N14" s="21" t="s">
        <v>66</v>
      </c>
      <c r="O14" s="21" t="s">
        <v>30</v>
      </c>
      <c r="P14" s="66" t="s">
        <v>67</v>
      </c>
      <c r="Q14" s="64" t="s">
        <v>68</v>
      </c>
      <c r="R14" s="295" t="s">
        <v>69</v>
      </c>
      <c r="S14" s="64" t="s">
        <v>70</v>
      </c>
      <c r="T14" s="64" t="s">
        <v>71</v>
      </c>
      <c r="U14" s="64" t="s">
        <v>37</v>
      </c>
      <c r="V14" s="295" t="s">
        <v>38</v>
      </c>
      <c r="W14" s="267" t="s">
        <v>39</v>
      </c>
    </row>
    <row r="15" spans="1:26" ht="16.5" customHeight="1">
      <c r="A15" s="292"/>
      <c r="B15" s="293"/>
      <c r="C15" s="293"/>
      <c r="D15" s="293"/>
      <c r="E15" s="293"/>
      <c r="F15" s="293"/>
      <c r="G15" s="294"/>
      <c r="H15" s="301"/>
      <c r="I15" s="292"/>
      <c r="J15" s="67" t="s">
        <v>72</v>
      </c>
      <c r="K15" s="67" t="s">
        <v>41</v>
      </c>
      <c r="L15" s="67" t="s">
        <v>43</v>
      </c>
      <c r="M15" s="68" t="s">
        <v>73</v>
      </c>
      <c r="N15" s="68" t="s">
        <v>72</v>
      </c>
      <c r="O15" s="69" t="s">
        <v>41</v>
      </c>
      <c r="P15" s="67" t="s">
        <v>72</v>
      </c>
      <c r="Q15" s="70" t="s">
        <v>72</v>
      </c>
      <c r="R15" s="296"/>
      <c r="S15" s="71" t="s">
        <v>41</v>
      </c>
      <c r="T15" s="70" t="s">
        <v>41</v>
      </c>
      <c r="U15" s="72" t="s">
        <v>74</v>
      </c>
      <c r="V15" s="296"/>
      <c r="W15" s="294"/>
    </row>
    <row r="16" spans="1:26">
      <c r="A16" s="254">
        <v>1</v>
      </c>
      <c r="B16" s="288" t="s">
        <v>75</v>
      </c>
      <c r="C16" s="289"/>
      <c r="D16" s="290" t="s">
        <v>77</v>
      </c>
      <c r="E16" s="285" t="s">
        <v>50</v>
      </c>
      <c r="F16" s="285">
        <v>1</v>
      </c>
      <c r="G16" s="285" t="s">
        <v>78</v>
      </c>
      <c r="H16" s="73" t="s">
        <v>52</v>
      </c>
      <c r="I16" s="74">
        <v>45209</v>
      </c>
      <c r="J16" s="75">
        <f>I16+5</f>
        <v>45214</v>
      </c>
      <c r="K16" s="75">
        <f>J16+3</f>
        <v>45217</v>
      </c>
      <c r="L16" s="75">
        <f>K16+15</f>
        <v>45232</v>
      </c>
      <c r="M16" s="75">
        <f t="shared" ref="M16:N16" si="0">L16+5</f>
        <v>45237</v>
      </c>
      <c r="N16" s="75">
        <f t="shared" si="0"/>
        <v>45242</v>
      </c>
      <c r="O16" s="75">
        <f>N16+3</f>
        <v>45245</v>
      </c>
      <c r="P16" s="75">
        <f t="shared" ref="P16:Q16" si="1">O16+5</f>
        <v>45250</v>
      </c>
      <c r="Q16" s="75">
        <f t="shared" si="1"/>
        <v>45255</v>
      </c>
      <c r="R16" s="287" t="s">
        <v>76</v>
      </c>
      <c r="S16" s="76">
        <f>Q16+3</f>
        <v>45258</v>
      </c>
      <c r="T16" s="76">
        <f t="shared" ref="T16:U16" si="2">S16+3</f>
        <v>45261</v>
      </c>
      <c r="U16" s="76">
        <f t="shared" si="2"/>
        <v>45264</v>
      </c>
      <c r="V16" s="75">
        <f>U16+2</f>
        <v>45266</v>
      </c>
      <c r="W16" s="77">
        <f>V16+30</f>
        <v>45296</v>
      </c>
    </row>
    <row r="17" spans="1:23" ht="24" customHeight="1">
      <c r="A17" s="244"/>
      <c r="B17" s="244"/>
      <c r="C17" s="286"/>
      <c r="D17" s="286"/>
      <c r="E17" s="286"/>
      <c r="F17" s="286"/>
      <c r="G17" s="286"/>
      <c r="H17" s="78" t="s">
        <v>53</v>
      </c>
      <c r="I17" s="79"/>
      <c r="J17" s="80"/>
      <c r="K17" s="80"/>
      <c r="L17" s="80"/>
      <c r="M17" s="80"/>
      <c r="N17" s="80"/>
      <c r="O17" s="80"/>
      <c r="P17" s="80"/>
      <c r="Q17" s="80"/>
      <c r="R17" s="244"/>
      <c r="S17" s="37"/>
      <c r="T17" s="37"/>
      <c r="U17" s="37"/>
      <c r="V17" s="80"/>
      <c r="W17" s="81"/>
    </row>
    <row r="18" spans="1:23" ht="13.5" customHeight="1">
      <c r="A18" s="254">
        <v>2</v>
      </c>
      <c r="B18" s="288" t="s">
        <v>79</v>
      </c>
      <c r="C18" s="289"/>
      <c r="D18" s="290" t="s">
        <v>77</v>
      </c>
      <c r="E18" s="285" t="s">
        <v>50</v>
      </c>
      <c r="F18" s="285">
        <v>2</v>
      </c>
      <c r="G18" s="285" t="s">
        <v>78</v>
      </c>
      <c r="H18" s="82" t="s">
        <v>52</v>
      </c>
      <c r="I18" s="74">
        <v>45209</v>
      </c>
      <c r="J18" s="75">
        <f>I18+5</f>
        <v>45214</v>
      </c>
      <c r="K18" s="75">
        <f>J18+3</f>
        <v>45217</v>
      </c>
      <c r="L18" s="75">
        <f>K18+15</f>
        <v>45232</v>
      </c>
      <c r="M18" s="75">
        <f t="shared" ref="M18:N18" si="3">L18+5</f>
        <v>45237</v>
      </c>
      <c r="N18" s="75">
        <f t="shared" si="3"/>
        <v>45242</v>
      </c>
      <c r="O18" s="75">
        <f>N18+3</f>
        <v>45245</v>
      </c>
      <c r="P18" s="75">
        <f t="shared" ref="P18:Q18" si="4">O18+5</f>
        <v>45250</v>
      </c>
      <c r="Q18" s="75">
        <f t="shared" si="4"/>
        <v>45255</v>
      </c>
      <c r="R18" s="287" t="s">
        <v>80</v>
      </c>
      <c r="S18" s="76">
        <f>Q18+3</f>
        <v>45258</v>
      </c>
      <c r="T18" s="76">
        <f t="shared" ref="T18:U18" si="5">S18+3</f>
        <v>45261</v>
      </c>
      <c r="U18" s="76">
        <f t="shared" si="5"/>
        <v>45264</v>
      </c>
      <c r="V18" s="75">
        <f>U18+2</f>
        <v>45266</v>
      </c>
      <c r="W18" s="77">
        <f>V18+30</f>
        <v>45296</v>
      </c>
    </row>
    <row r="19" spans="1:23" ht="45" customHeight="1">
      <c r="A19" s="244"/>
      <c r="B19" s="244"/>
      <c r="C19" s="286"/>
      <c r="D19" s="286"/>
      <c r="E19" s="286"/>
      <c r="F19" s="286"/>
      <c r="G19" s="286"/>
      <c r="H19" s="83" t="s">
        <v>53</v>
      </c>
      <c r="I19" s="79"/>
      <c r="J19" s="80"/>
      <c r="K19" s="80"/>
      <c r="L19" s="80"/>
      <c r="M19" s="80"/>
      <c r="N19" s="80"/>
      <c r="O19" s="80"/>
      <c r="P19" s="80"/>
      <c r="Q19" s="80"/>
      <c r="R19" s="244"/>
      <c r="S19" s="37"/>
      <c r="T19" s="37"/>
      <c r="U19" s="37"/>
      <c r="V19" s="80"/>
      <c r="W19" s="81"/>
    </row>
    <row r="20" spans="1:23" ht="13.5" customHeight="1">
      <c r="A20" s="254">
        <v>3</v>
      </c>
      <c r="B20" s="288" t="s">
        <v>81</v>
      </c>
      <c r="C20" s="289"/>
      <c r="D20" s="290" t="s">
        <v>77</v>
      </c>
      <c r="E20" s="285" t="s">
        <v>50</v>
      </c>
      <c r="F20" s="285">
        <v>3</v>
      </c>
      <c r="G20" s="285" t="s">
        <v>78</v>
      </c>
      <c r="H20" s="82" t="s">
        <v>52</v>
      </c>
      <c r="I20" s="74">
        <v>44995</v>
      </c>
      <c r="J20" s="75">
        <f>I20+5</f>
        <v>45000</v>
      </c>
      <c r="K20" s="75">
        <f>J20+3</f>
        <v>45003</v>
      </c>
      <c r="L20" s="75">
        <f>K20+15</f>
        <v>45018</v>
      </c>
      <c r="M20" s="75">
        <f t="shared" ref="M20:N20" si="6">L20+5</f>
        <v>45023</v>
      </c>
      <c r="N20" s="75">
        <f t="shared" si="6"/>
        <v>45028</v>
      </c>
      <c r="O20" s="75">
        <f>N20+3</f>
        <v>45031</v>
      </c>
      <c r="P20" s="75">
        <f t="shared" ref="P20:Q20" si="7">O20+5</f>
        <v>45036</v>
      </c>
      <c r="Q20" s="75">
        <f t="shared" si="7"/>
        <v>45041</v>
      </c>
      <c r="R20" s="287" t="s">
        <v>82</v>
      </c>
      <c r="S20" s="76">
        <f>Q20+3</f>
        <v>45044</v>
      </c>
      <c r="T20" s="76">
        <f t="shared" ref="T20:U20" si="8">S20+3</f>
        <v>45047</v>
      </c>
      <c r="U20" s="76">
        <f t="shared" si="8"/>
        <v>45050</v>
      </c>
      <c r="V20" s="75">
        <f>U20+2</f>
        <v>45052</v>
      </c>
      <c r="W20" s="77">
        <f>V20+30</f>
        <v>45082</v>
      </c>
    </row>
    <row r="21" spans="1:23" ht="41.25" customHeight="1">
      <c r="A21" s="244"/>
      <c r="B21" s="244"/>
      <c r="C21" s="286"/>
      <c r="D21" s="286"/>
      <c r="E21" s="286"/>
      <c r="F21" s="286"/>
      <c r="G21" s="286"/>
      <c r="H21" s="83" t="s">
        <v>53</v>
      </c>
      <c r="I21" s="79"/>
      <c r="J21" s="80"/>
      <c r="K21" s="80"/>
      <c r="L21" s="80"/>
      <c r="M21" s="80"/>
      <c r="N21" s="80"/>
      <c r="O21" s="80"/>
      <c r="P21" s="80"/>
      <c r="Q21" s="80"/>
      <c r="R21" s="244"/>
      <c r="S21" s="76"/>
      <c r="T21" s="76"/>
      <c r="U21" s="76"/>
      <c r="V21" s="75"/>
      <c r="W21" s="77"/>
    </row>
    <row r="22" spans="1:23" ht="22.5" customHeight="1">
      <c r="A22" s="84"/>
      <c r="B22" s="85" t="s">
        <v>83</v>
      </c>
      <c r="C22" s="86"/>
      <c r="D22" s="87"/>
      <c r="E22" s="88"/>
      <c r="F22" s="89"/>
      <c r="G22" s="90"/>
      <c r="H22" s="91"/>
      <c r="I22" s="92"/>
      <c r="J22" s="92"/>
      <c r="K22" s="93"/>
      <c r="L22" s="93"/>
      <c r="M22" s="92"/>
      <c r="N22" s="92"/>
      <c r="O22" s="93"/>
      <c r="P22" s="92"/>
      <c r="Q22" s="93"/>
      <c r="R22" s="94">
        <v>444100000</v>
      </c>
      <c r="S22" s="95"/>
      <c r="T22" s="95"/>
      <c r="U22" s="95"/>
      <c r="V22" s="92"/>
      <c r="W22" s="96"/>
    </row>
    <row r="23" spans="1:23" ht="15.75" customHeight="1">
      <c r="O23" s="97"/>
    </row>
    <row r="24" spans="1:23" ht="15.75" customHeight="1"/>
    <row r="25" spans="1:23" ht="15.75" customHeight="1"/>
    <row r="26" spans="1:23" ht="15.75" customHeight="1"/>
    <row r="27" spans="1:23" ht="15.75" customHeight="1"/>
    <row r="28" spans="1:23" ht="15.75" customHeight="1"/>
    <row r="29" spans="1:23" ht="15.75" customHeight="1"/>
    <row r="30" spans="1:23" ht="15.75" customHeight="1"/>
    <row r="31" spans="1:23" ht="15.75" customHeight="1"/>
    <row r="32" spans="1:2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7">
    <mergeCell ref="V14:V15"/>
    <mergeCell ref="W14:W15"/>
    <mergeCell ref="C4:I4"/>
    <mergeCell ref="C5:I5"/>
    <mergeCell ref="C6:I6"/>
    <mergeCell ref="C7:I7"/>
    <mergeCell ref="C8:I8"/>
    <mergeCell ref="J10:W10"/>
    <mergeCell ref="V13:W13"/>
    <mergeCell ref="H13:H15"/>
    <mergeCell ref="I14:I15"/>
    <mergeCell ref="A13:G13"/>
    <mergeCell ref="I13:L13"/>
    <mergeCell ref="M13:O13"/>
    <mergeCell ref="P13:U13"/>
    <mergeCell ref="R14:R15"/>
    <mergeCell ref="F16:F17"/>
    <mergeCell ref="G16:G17"/>
    <mergeCell ref="R16:R17"/>
    <mergeCell ref="A14:A15"/>
    <mergeCell ref="B14:B15"/>
    <mergeCell ref="C14:C15"/>
    <mergeCell ref="D14:D15"/>
    <mergeCell ref="E14:E15"/>
    <mergeCell ref="F14:F15"/>
    <mergeCell ref="G14:G15"/>
    <mergeCell ref="A16:A17"/>
    <mergeCell ref="B16:B17"/>
    <mergeCell ref="C16:C17"/>
    <mergeCell ref="D16:D17"/>
    <mergeCell ref="E16:E17"/>
    <mergeCell ref="A18:A19"/>
    <mergeCell ref="A20:A21"/>
    <mergeCell ref="B20:B21"/>
    <mergeCell ref="C20:C21"/>
    <mergeCell ref="D20:D21"/>
    <mergeCell ref="B18:B19"/>
    <mergeCell ref="C18:C19"/>
    <mergeCell ref="D18:D19"/>
    <mergeCell ref="E18:E19"/>
    <mergeCell ref="F18:F19"/>
    <mergeCell ref="R18:R19"/>
    <mergeCell ref="R20:R21"/>
    <mergeCell ref="E20:E21"/>
    <mergeCell ref="F20:F21"/>
    <mergeCell ref="G20:G21"/>
    <mergeCell ref="G18:G19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000"/>
  <sheetViews>
    <sheetView topLeftCell="A15" workbookViewId="0">
      <selection activeCell="C16" sqref="C16:C17"/>
    </sheetView>
  </sheetViews>
  <sheetFormatPr baseColWidth="10" defaultColWidth="14.42578125" defaultRowHeight="15" customHeight="1"/>
  <cols>
    <col min="1" max="1" width="3.7109375" customWidth="1"/>
    <col min="2" max="2" width="26" customWidth="1"/>
    <col min="3" max="3" width="13.7109375" customWidth="1"/>
    <col min="4" max="4" width="10" customWidth="1"/>
    <col min="5" max="5" width="14" customWidth="1"/>
    <col min="6" max="6" width="10" customWidth="1"/>
    <col min="7" max="7" width="12.5703125" customWidth="1"/>
    <col min="8" max="8" width="14.140625" customWidth="1"/>
    <col min="9" max="9" width="14.7109375" customWidth="1"/>
    <col min="10" max="10" width="13.5703125" customWidth="1"/>
    <col min="11" max="11" width="10" customWidth="1"/>
    <col min="12" max="12" width="18" customWidth="1"/>
    <col min="13" max="13" width="14.28515625" customWidth="1"/>
    <col min="14" max="14" width="13.85546875" customWidth="1"/>
    <col min="15" max="15" width="24.5703125" customWidth="1"/>
    <col min="16" max="16" width="10" customWidth="1"/>
    <col min="17" max="17" width="11.28515625" customWidth="1"/>
    <col min="18" max="18" width="14.28515625" customWidth="1"/>
    <col min="19" max="19" width="12" customWidth="1"/>
    <col min="20" max="20" width="14.140625" customWidth="1"/>
    <col min="21" max="21" width="18.28515625" customWidth="1"/>
    <col min="22" max="22" width="14.5703125" customWidth="1"/>
    <col min="23" max="26" width="10" customWidth="1"/>
  </cols>
  <sheetData>
    <row r="1" spans="1:2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3.25" customHeight="1">
      <c r="A2" s="2"/>
      <c r="B2" s="4"/>
      <c r="C2" s="5"/>
      <c r="D2" s="5"/>
      <c r="E2" s="5"/>
      <c r="F2" s="5"/>
      <c r="G2" s="5"/>
      <c r="H2" s="1"/>
      <c r="I2" s="1"/>
      <c r="J2" s="5"/>
      <c r="K2" s="6" t="s">
        <v>0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23.25" customHeight="1">
      <c r="A3" s="2"/>
      <c r="B3" s="4"/>
      <c r="C3" s="5"/>
      <c r="D3" s="5"/>
      <c r="E3" s="5"/>
      <c r="F3" s="5"/>
      <c r="G3" s="5"/>
      <c r="H3" s="1"/>
      <c r="I3" s="1"/>
      <c r="J3" s="5"/>
      <c r="K3" s="6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23.25" customHeight="1">
      <c r="A4" s="2"/>
      <c r="B4" s="7" t="s">
        <v>1</v>
      </c>
      <c r="C4" s="259" t="s">
        <v>2</v>
      </c>
      <c r="D4" s="260"/>
      <c r="E4" s="260"/>
      <c r="F4" s="260"/>
      <c r="G4" s="260"/>
      <c r="H4" s="260"/>
      <c r="I4" s="261"/>
      <c r="J4" s="8"/>
      <c r="K4" s="1"/>
      <c r="L4" s="1"/>
      <c r="M4" s="1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15.75" customHeight="1">
      <c r="A5" s="2"/>
      <c r="B5" s="7" t="s">
        <v>3</v>
      </c>
      <c r="C5" s="259">
        <v>2023</v>
      </c>
      <c r="D5" s="260"/>
      <c r="E5" s="260"/>
      <c r="F5" s="260"/>
      <c r="G5" s="260"/>
      <c r="H5" s="260"/>
      <c r="I5" s="261"/>
      <c r="J5" s="8"/>
      <c r="K5" s="1"/>
      <c r="L5" s="1"/>
      <c r="M5" s="1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5.75" customHeight="1">
      <c r="A6" s="2"/>
      <c r="B6" s="7" t="s">
        <v>4</v>
      </c>
      <c r="C6" s="259" t="s">
        <v>5</v>
      </c>
      <c r="D6" s="260"/>
      <c r="E6" s="260"/>
      <c r="F6" s="260"/>
      <c r="G6" s="260"/>
      <c r="H6" s="260"/>
      <c r="I6" s="261"/>
      <c r="J6" s="8"/>
      <c r="K6" s="1"/>
      <c r="L6" s="1"/>
      <c r="M6" s="1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28.5" customHeight="1">
      <c r="A7" s="2"/>
      <c r="B7" s="7" t="s">
        <v>6</v>
      </c>
      <c r="C7" s="262" t="s">
        <v>7</v>
      </c>
      <c r="D7" s="260"/>
      <c r="E7" s="260"/>
      <c r="F7" s="260"/>
      <c r="G7" s="260"/>
      <c r="H7" s="260"/>
      <c r="I7" s="261"/>
      <c r="J7" s="8"/>
      <c r="K7" s="1"/>
      <c r="L7" s="1"/>
      <c r="M7" s="1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9.5" customHeight="1">
      <c r="A8" s="2"/>
      <c r="B8" s="7" t="s">
        <v>8</v>
      </c>
      <c r="C8" s="259" t="s">
        <v>9</v>
      </c>
      <c r="D8" s="260"/>
      <c r="E8" s="260"/>
      <c r="F8" s="260"/>
      <c r="G8" s="260"/>
      <c r="H8" s="260"/>
      <c r="I8" s="261"/>
      <c r="J8" s="8"/>
      <c r="K8" s="1"/>
      <c r="L8" s="1"/>
      <c r="M8" s="1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5.75" customHeight="1">
      <c r="A9" s="2"/>
      <c r="B9" s="9"/>
      <c r="C9" s="10"/>
      <c r="D9" s="10"/>
      <c r="E9" s="10"/>
      <c r="F9" s="10"/>
      <c r="G9" s="10"/>
      <c r="H9" s="10"/>
      <c r="I9" s="10"/>
      <c r="J9" s="11"/>
      <c r="K9" s="12"/>
      <c r="L9" s="12"/>
      <c r="M9" s="12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ht="23.25" customHeight="1">
      <c r="A10" s="2"/>
      <c r="B10" s="13"/>
      <c r="C10" s="13"/>
      <c r="D10" s="13"/>
      <c r="E10" s="13"/>
      <c r="F10" s="13"/>
      <c r="G10" s="13"/>
      <c r="H10" s="13"/>
      <c r="I10" s="14"/>
      <c r="J10" s="15" t="s">
        <v>10</v>
      </c>
      <c r="K10" s="15"/>
      <c r="L10" s="15"/>
      <c r="M10" s="15"/>
      <c r="N10" s="15"/>
      <c r="O10" s="15"/>
      <c r="P10" s="16"/>
      <c r="Q10" s="14"/>
      <c r="R10" s="13"/>
      <c r="S10" s="13"/>
      <c r="T10" s="13"/>
      <c r="U10" s="13"/>
      <c r="V10" s="13"/>
      <c r="W10" s="13"/>
      <c r="X10" s="13"/>
    </row>
    <row r="11" spans="1:24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8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2"/>
      <c r="B12" s="1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8.75" customHeight="1">
      <c r="A13" s="328" t="s">
        <v>11</v>
      </c>
      <c r="B13" s="273"/>
      <c r="C13" s="273"/>
      <c r="D13" s="273"/>
      <c r="E13" s="273"/>
      <c r="F13" s="273"/>
      <c r="G13" s="274"/>
      <c r="H13" s="327" t="s">
        <v>12</v>
      </c>
      <c r="I13" s="330" t="s">
        <v>13</v>
      </c>
      <c r="J13" s="277"/>
      <c r="K13" s="277"/>
      <c r="L13" s="264"/>
      <c r="M13" s="319" t="s">
        <v>14</v>
      </c>
      <c r="N13" s="279"/>
      <c r="O13" s="280"/>
      <c r="P13" s="320" t="s">
        <v>15</v>
      </c>
      <c r="Q13" s="279"/>
      <c r="R13" s="279"/>
      <c r="S13" s="279"/>
      <c r="T13" s="279"/>
      <c r="U13" s="279"/>
      <c r="V13" s="282"/>
      <c r="W13" s="321" t="s">
        <v>16</v>
      </c>
      <c r="X13" s="264"/>
    </row>
    <row r="14" spans="1:24" ht="78.75" customHeight="1">
      <c r="A14" s="310" t="s">
        <v>17</v>
      </c>
      <c r="B14" s="311" t="s">
        <v>18</v>
      </c>
      <c r="C14" s="322" t="s">
        <v>19</v>
      </c>
      <c r="D14" s="323" t="s">
        <v>20</v>
      </c>
      <c r="E14" s="323" t="s">
        <v>21</v>
      </c>
      <c r="F14" s="323" t="s">
        <v>22</v>
      </c>
      <c r="G14" s="329" t="s">
        <v>23</v>
      </c>
      <c r="H14" s="270"/>
      <c r="I14" s="325" t="s">
        <v>24</v>
      </c>
      <c r="J14" s="98" t="s">
        <v>25</v>
      </c>
      <c r="K14" s="98" t="s">
        <v>26</v>
      </c>
      <c r="L14" s="99" t="s">
        <v>27</v>
      </c>
      <c r="M14" s="100" t="s">
        <v>28</v>
      </c>
      <c r="N14" s="101" t="s">
        <v>29</v>
      </c>
      <c r="O14" s="102" t="s">
        <v>30</v>
      </c>
      <c r="P14" s="100" t="s">
        <v>31</v>
      </c>
      <c r="Q14" s="101" t="s">
        <v>32</v>
      </c>
      <c r="R14" s="324" t="s">
        <v>33</v>
      </c>
      <c r="S14" s="101" t="s">
        <v>34</v>
      </c>
      <c r="T14" s="101" t="s">
        <v>35</v>
      </c>
      <c r="U14" s="101" t="s">
        <v>36</v>
      </c>
      <c r="V14" s="103" t="s">
        <v>37</v>
      </c>
      <c r="W14" s="325" t="s">
        <v>38</v>
      </c>
      <c r="X14" s="326" t="s">
        <v>39</v>
      </c>
    </row>
    <row r="15" spans="1:24" ht="16.5" customHeight="1">
      <c r="A15" s="301"/>
      <c r="B15" s="301"/>
      <c r="C15" s="292"/>
      <c r="D15" s="253"/>
      <c r="E15" s="293"/>
      <c r="F15" s="293"/>
      <c r="G15" s="294"/>
      <c r="H15" s="301"/>
      <c r="I15" s="292"/>
      <c r="J15" s="104" t="s">
        <v>40</v>
      </c>
      <c r="K15" s="105" t="s">
        <v>41</v>
      </c>
      <c r="L15" s="106" t="s">
        <v>42</v>
      </c>
      <c r="M15" s="107" t="s">
        <v>43</v>
      </c>
      <c r="N15" s="104" t="s">
        <v>40</v>
      </c>
      <c r="O15" s="108" t="s">
        <v>44</v>
      </c>
      <c r="P15" s="107" t="s">
        <v>45</v>
      </c>
      <c r="Q15" s="109" t="s">
        <v>40</v>
      </c>
      <c r="R15" s="293"/>
      <c r="S15" s="104" t="s">
        <v>45</v>
      </c>
      <c r="T15" s="110" t="s">
        <v>46</v>
      </c>
      <c r="U15" s="110" t="s">
        <v>41</v>
      </c>
      <c r="V15" s="111" t="s">
        <v>47</v>
      </c>
      <c r="W15" s="292"/>
      <c r="X15" s="294"/>
    </row>
    <row r="16" spans="1:24" ht="16.5" customHeight="1">
      <c r="A16" s="312">
        <v>1</v>
      </c>
      <c r="B16" s="313" t="s">
        <v>84</v>
      </c>
      <c r="C16" s="316"/>
      <c r="D16" s="316" t="s">
        <v>49</v>
      </c>
      <c r="E16" s="317" t="s">
        <v>50</v>
      </c>
      <c r="F16" s="306" t="s">
        <v>86</v>
      </c>
      <c r="G16" s="317" t="s">
        <v>51</v>
      </c>
      <c r="H16" s="112" t="s">
        <v>52</v>
      </c>
      <c r="I16" s="113">
        <v>45286</v>
      </c>
      <c r="J16" s="114">
        <f>I16+12</f>
        <v>45298</v>
      </c>
      <c r="K16" s="114">
        <f>J16+3</f>
        <v>45301</v>
      </c>
      <c r="L16" s="115">
        <f>K16+30</f>
        <v>45331</v>
      </c>
      <c r="M16" s="113">
        <f>L16+15</f>
        <v>45346</v>
      </c>
      <c r="N16" s="114">
        <f>M16+12</f>
        <v>45358</v>
      </c>
      <c r="O16" s="115">
        <f>N16+15</f>
        <v>45373</v>
      </c>
      <c r="P16" s="113">
        <f>O16+7</f>
        <v>45380</v>
      </c>
      <c r="Q16" s="116">
        <f>P16+12</f>
        <v>45392</v>
      </c>
      <c r="R16" s="318" t="s">
        <v>85</v>
      </c>
      <c r="S16" s="116">
        <f>Q16+7</f>
        <v>45399</v>
      </c>
      <c r="T16" s="116">
        <f>S16+10</f>
        <v>45409</v>
      </c>
      <c r="U16" s="116">
        <f t="shared" ref="U16:W16" si="0">T16+3</f>
        <v>45412</v>
      </c>
      <c r="V16" s="115">
        <f t="shared" si="0"/>
        <v>45415</v>
      </c>
      <c r="W16" s="117">
        <f t="shared" si="0"/>
        <v>45418</v>
      </c>
      <c r="X16" s="118">
        <f>W16+90</f>
        <v>45508</v>
      </c>
    </row>
    <row r="17" spans="1:24" ht="39" customHeight="1">
      <c r="A17" s="286"/>
      <c r="B17" s="286"/>
      <c r="C17" s="286"/>
      <c r="D17" s="286"/>
      <c r="E17" s="286"/>
      <c r="F17" s="286"/>
      <c r="G17" s="286"/>
      <c r="H17" s="119" t="s">
        <v>53</v>
      </c>
      <c r="I17" s="120"/>
      <c r="J17" s="121"/>
      <c r="K17" s="121"/>
      <c r="L17" s="122"/>
      <c r="M17" s="120"/>
      <c r="N17" s="121"/>
      <c r="O17" s="122"/>
      <c r="P17" s="120"/>
      <c r="Q17" s="121"/>
      <c r="R17" s="244"/>
      <c r="S17" s="121"/>
      <c r="T17" s="121"/>
      <c r="U17" s="121"/>
      <c r="V17" s="122"/>
      <c r="W17" s="123"/>
      <c r="X17" s="124"/>
    </row>
    <row r="18" spans="1:24" ht="40.5" customHeight="1">
      <c r="A18" s="312">
        <v>2</v>
      </c>
      <c r="B18" s="313" t="s">
        <v>87</v>
      </c>
      <c r="C18" s="314"/>
      <c r="D18" s="316" t="s">
        <v>49</v>
      </c>
      <c r="E18" s="317" t="s">
        <v>50</v>
      </c>
      <c r="F18" s="306" t="s">
        <v>89</v>
      </c>
      <c r="G18" s="317" t="s">
        <v>51</v>
      </c>
      <c r="H18" s="125" t="s">
        <v>52</v>
      </c>
      <c r="I18" s="113">
        <v>45275</v>
      </c>
      <c r="J18" s="114">
        <f>I18+12</f>
        <v>45287</v>
      </c>
      <c r="K18" s="114">
        <f>J18+3</f>
        <v>45290</v>
      </c>
      <c r="L18" s="115">
        <f>K18+30</f>
        <v>45320</v>
      </c>
      <c r="M18" s="113">
        <f>L18+15</f>
        <v>45335</v>
      </c>
      <c r="N18" s="114">
        <f>M18+12</f>
        <v>45347</v>
      </c>
      <c r="O18" s="115">
        <f>N18+15</f>
        <v>45362</v>
      </c>
      <c r="P18" s="113">
        <f>O18+7</f>
        <v>45369</v>
      </c>
      <c r="Q18" s="126">
        <f>P18+12</f>
        <v>45381</v>
      </c>
      <c r="R18" s="309" t="s">
        <v>88</v>
      </c>
      <c r="S18" s="126">
        <f>Q18+7</f>
        <v>45388</v>
      </c>
      <c r="T18" s="116">
        <f>S18+10</f>
        <v>45398</v>
      </c>
      <c r="U18" s="116">
        <f t="shared" ref="U18:W18" si="1">T18+3</f>
        <v>45401</v>
      </c>
      <c r="V18" s="115">
        <f t="shared" si="1"/>
        <v>45404</v>
      </c>
      <c r="W18" s="117">
        <f t="shared" si="1"/>
        <v>45407</v>
      </c>
      <c r="X18" s="118">
        <f>W18+90</f>
        <v>45497</v>
      </c>
    </row>
    <row r="19" spans="1:24" ht="44.25" customHeight="1">
      <c r="A19" s="286"/>
      <c r="B19" s="286"/>
      <c r="C19" s="286"/>
      <c r="D19" s="286"/>
      <c r="E19" s="286"/>
      <c r="F19" s="286"/>
      <c r="G19" s="286"/>
      <c r="H19" s="127" t="s">
        <v>53</v>
      </c>
      <c r="I19" s="120"/>
      <c r="J19" s="121"/>
      <c r="K19" s="121"/>
      <c r="L19" s="122"/>
      <c r="M19" s="120"/>
      <c r="N19" s="121"/>
      <c r="O19" s="122"/>
      <c r="P19" s="120"/>
      <c r="Q19" s="128"/>
      <c r="R19" s="244"/>
      <c r="S19" s="128"/>
      <c r="T19" s="121"/>
      <c r="U19" s="121"/>
      <c r="V19" s="122"/>
      <c r="W19" s="123"/>
      <c r="X19" s="124"/>
    </row>
    <row r="20" spans="1:24" ht="16.5" customHeight="1">
      <c r="A20" s="312">
        <v>3</v>
      </c>
      <c r="B20" s="315" t="s">
        <v>90</v>
      </c>
      <c r="C20" s="314"/>
      <c r="D20" s="316" t="s">
        <v>49</v>
      </c>
      <c r="E20" s="317" t="s">
        <v>50</v>
      </c>
      <c r="F20" s="306" t="s">
        <v>92</v>
      </c>
      <c r="G20" s="307" t="s">
        <v>51</v>
      </c>
      <c r="H20" s="125" t="s">
        <v>52</v>
      </c>
      <c r="I20" s="113">
        <v>45287</v>
      </c>
      <c r="J20" s="114">
        <f>I20+12</f>
        <v>45299</v>
      </c>
      <c r="K20" s="114">
        <f>J20+3</f>
        <v>45302</v>
      </c>
      <c r="L20" s="115">
        <f>K20+30</f>
        <v>45332</v>
      </c>
      <c r="M20" s="113">
        <f>L20+15</f>
        <v>45347</v>
      </c>
      <c r="N20" s="114">
        <f>M20+12</f>
        <v>45359</v>
      </c>
      <c r="O20" s="115">
        <f>N20+15</f>
        <v>45374</v>
      </c>
      <c r="P20" s="113">
        <f>O20+7</f>
        <v>45381</v>
      </c>
      <c r="Q20" s="126">
        <f>P20+12</f>
        <v>45393</v>
      </c>
      <c r="R20" s="309" t="s">
        <v>91</v>
      </c>
      <c r="S20" s="126">
        <f>Q20+7</f>
        <v>45400</v>
      </c>
      <c r="T20" s="116">
        <f>S20+10</f>
        <v>45410</v>
      </c>
      <c r="U20" s="116">
        <f t="shared" ref="U20:W20" si="2">T20+3</f>
        <v>45413</v>
      </c>
      <c r="V20" s="115">
        <f t="shared" si="2"/>
        <v>45416</v>
      </c>
      <c r="W20" s="117">
        <f t="shared" si="2"/>
        <v>45419</v>
      </c>
      <c r="X20" s="118">
        <f>W20+90</f>
        <v>45509</v>
      </c>
    </row>
    <row r="21" spans="1:24" ht="39.75" customHeight="1">
      <c r="A21" s="286"/>
      <c r="B21" s="286"/>
      <c r="C21" s="286"/>
      <c r="D21" s="286"/>
      <c r="E21" s="286"/>
      <c r="F21" s="286"/>
      <c r="G21" s="308"/>
      <c r="H21" s="129" t="s">
        <v>53</v>
      </c>
      <c r="I21" s="130"/>
      <c r="J21" s="131"/>
      <c r="K21" s="131"/>
      <c r="L21" s="132"/>
      <c r="M21" s="130"/>
      <c r="N21" s="131"/>
      <c r="O21" s="132"/>
      <c r="P21" s="130"/>
      <c r="Q21" s="133"/>
      <c r="R21" s="244"/>
      <c r="S21" s="133"/>
      <c r="T21" s="131"/>
      <c r="U21" s="131"/>
      <c r="V21" s="132"/>
      <c r="W21" s="134"/>
      <c r="X21" s="135"/>
    </row>
    <row r="22" spans="1:24" ht="16.5" customHeight="1">
      <c r="A22" s="136"/>
      <c r="B22" s="137" t="s">
        <v>57</v>
      </c>
      <c r="C22" s="138"/>
      <c r="D22" s="139"/>
      <c r="E22" s="140"/>
      <c r="F22" s="141"/>
      <c r="G22" s="140"/>
      <c r="H22" s="142"/>
      <c r="I22" s="143"/>
      <c r="J22" s="144"/>
      <c r="K22" s="145"/>
      <c r="L22" s="144"/>
      <c r="M22" s="146"/>
      <c r="N22" s="146"/>
      <c r="O22" s="144"/>
      <c r="P22" s="143"/>
      <c r="Q22" s="143"/>
      <c r="R22" s="147">
        <v>75250000000</v>
      </c>
      <c r="S22" s="144"/>
      <c r="T22" s="145"/>
      <c r="U22" s="146"/>
      <c r="V22" s="144"/>
      <c r="W22" s="144"/>
      <c r="X22" s="144"/>
    </row>
    <row r="23" spans="1:24" ht="15.75" customHeight="1">
      <c r="A23" s="2"/>
    </row>
    <row r="24" spans="1:24" ht="15.75" customHeight="1">
      <c r="A24" s="2"/>
      <c r="S24" s="148" t="s">
        <v>93</v>
      </c>
    </row>
    <row r="25" spans="1:24" ht="15.75" customHeight="1">
      <c r="A25" s="2"/>
    </row>
    <row r="26" spans="1:24" ht="15.75" customHeight="1">
      <c r="A26" s="2"/>
    </row>
    <row r="27" spans="1:24" ht="15.75" customHeight="1">
      <c r="A27" s="2"/>
    </row>
    <row r="28" spans="1:24" ht="15.75" customHeight="1">
      <c r="A28" s="2"/>
    </row>
    <row r="29" spans="1:24" ht="15.75" customHeight="1">
      <c r="A29" s="2"/>
    </row>
    <row r="30" spans="1:24" ht="15.75" customHeight="1">
      <c r="A30" s="2"/>
    </row>
    <row r="31" spans="1:24" ht="15.75" customHeight="1">
      <c r="A31" s="2"/>
    </row>
    <row r="32" spans="1:24" ht="15.75" customHeight="1">
      <c r="A32" s="2"/>
    </row>
    <row r="33" spans="1:1" ht="15.75" customHeight="1">
      <c r="A33" s="2"/>
    </row>
    <row r="34" spans="1:1" ht="15.75" customHeight="1">
      <c r="A34" s="2"/>
    </row>
    <row r="35" spans="1:1" ht="15.75" customHeight="1">
      <c r="A35" s="2"/>
    </row>
    <row r="36" spans="1:1" ht="15.75" customHeight="1">
      <c r="A36" s="2"/>
    </row>
    <row r="37" spans="1:1" ht="15.75" customHeight="1">
      <c r="A37" s="2"/>
    </row>
    <row r="38" spans="1:1" ht="15.75" customHeight="1">
      <c r="A38" s="2"/>
    </row>
    <row r="39" spans="1:1" ht="15.75" customHeight="1">
      <c r="A39" s="2"/>
    </row>
    <row r="40" spans="1:1" ht="15.75" customHeight="1">
      <c r="A40" s="2"/>
    </row>
    <row r="41" spans="1:1" ht="15.75" customHeight="1">
      <c r="A41" s="2"/>
    </row>
    <row r="42" spans="1:1" ht="15.75" customHeight="1">
      <c r="A42" s="2"/>
    </row>
    <row r="43" spans="1:1" ht="15.75" customHeight="1">
      <c r="A43" s="2"/>
    </row>
    <row r="44" spans="1:1" ht="15.75" customHeight="1">
      <c r="A44" s="2"/>
    </row>
    <row r="45" spans="1:1" ht="15.75" customHeight="1">
      <c r="A45" s="2"/>
    </row>
    <row r="46" spans="1:1" ht="15.75" customHeight="1">
      <c r="A46" s="2"/>
    </row>
    <row r="47" spans="1:1" ht="15.75" customHeight="1">
      <c r="A47" s="2"/>
    </row>
    <row r="48" spans="1:1" ht="15.75" customHeight="1">
      <c r="A48" s="2"/>
    </row>
    <row r="49" spans="1:1" ht="15.75" customHeight="1">
      <c r="A49" s="2"/>
    </row>
    <row r="50" spans="1:1" ht="15.75" customHeight="1">
      <c r="A50" s="2"/>
    </row>
    <row r="51" spans="1:1" ht="15.75" customHeight="1">
      <c r="A51" s="2"/>
    </row>
    <row r="52" spans="1:1" ht="15.75" customHeight="1">
      <c r="A52" s="2"/>
    </row>
    <row r="53" spans="1:1" ht="15.75" customHeight="1">
      <c r="A53" s="2"/>
    </row>
    <row r="54" spans="1:1" ht="15.75" customHeight="1">
      <c r="A54" s="2"/>
    </row>
    <row r="55" spans="1:1" ht="15.75" customHeight="1">
      <c r="A55" s="2"/>
    </row>
    <row r="56" spans="1:1" ht="15.75" customHeight="1">
      <c r="A56" s="2"/>
    </row>
    <row r="57" spans="1:1" ht="15.75" customHeight="1">
      <c r="A57" s="2"/>
    </row>
    <row r="58" spans="1:1" ht="15.75" customHeight="1">
      <c r="A58" s="2"/>
    </row>
    <row r="59" spans="1:1" ht="15.75" customHeight="1">
      <c r="A59" s="2"/>
    </row>
    <row r="60" spans="1:1" ht="15.75" customHeight="1">
      <c r="A60" s="2"/>
    </row>
    <row r="61" spans="1:1" ht="15.75" customHeight="1">
      <c r="A61" s="2"/>
    </row>
    <row r="62" spans="1:1" ht="15.75" customHeight="1">
      <c r="A62" s="2"/>
    </row>
    <row r="63" spans="1:1" ht="15.75" customHeight="1">
      <c r="A63" s="2"/>
    </row>
    <row r="64" spans="1:1" ht="15.75" customHeight="1">
      <c r="A64" s="2"/>
    </row>
    <row r="65" spans="1:1" ht="15.75" customHeight="1">
      <c r="A65" s="2"/>
    </row>
    <row r="66" spans="1:1" ht="15.75" customHeight="1">
      <c r="A66" s="2"/>
    </row>
    <row r="67" spans="1:1" ht="15.75" customHeight="1">
      <c r="A67" s="2"/>
    </row>
    <row r="68" spans="1:1" ht="15.75" customHeight="1">
      <c r="A68" s="2"/>
    </row>
    <row r="69" spans="1:1" ht="15.75" customHeight="1">
      <c r="A69" s="2"/>
    </row>
    <row r="70" spans="1:1" ht="15.75" customHeight="1">
      <c r="A70" s="2"/>
    </row>
    <row r="71" spans="1:1" ht="15.75" customHeight="1">
      <c r="A71" s="2"/>
    </row>
    <row r="72" spans="1:1" ht="15.75" customHeight="1">
      <c r="A72" s="2"/>
    </row>
    <row r="73" spans="1:1" ht="15.75" customHeight="1">
      <c r="A73" s="2"/>
    </row>
    <row r="74" spans="1:1" ht="15.75" customHeight="1">
      <c r="A74" s="2"/>
    </row>
    <row r="75" spans="1:1" ht="15.75" customHeight="1">
      <c r="A75" s="2"/>
    </row>
    <row r="76" spans="1:1" ht="15.75" customHeight="1">
      <c r="A76" s="2"/>
    </row>
    <row r="77" spans="1:1" ht="15.75" customHeight="1">
      <c r="A77" s="2"/>
    </row>
    <row r="78" spans="1:1" ht="15.75" customHeight="1">
      <c r="A78" s="2"/>
    </row>
    <row r="79" spans="1:1" ht="15.75" customHeight="1">
      <c r="A79" s="2"/>
    </row>
    <row r="80" spans="1:1" ht="15.75" customHeight="1">
      <c r="A80" s="2"/>
    </row>
    <row r="81" spans="1:1" ht="15.75" customHeight="1">
      <c r="A81" s="2"/>
    </row>
    <row r="82" spans="1:1" ht="15.75" customHeight="1">
      <c r="A82" s="2"/>
    </row>
    <row r="83" spans="1:1" ht="15.75" customHeight="1">
      <c r="A83" s="2"/>
    </row>
    <row r="84" spans="1:1" ht="15.75" customHeight="1">
      <c r="A84" s="2"/>
    </row>
    <row r="85" spans="1:1" ht="15.75" customHeight="1">
      <c r="A85" s="2"/>
    </row>
    <row r="86" spans="1:1" ht="15.75" customHeight="1">
      <c r="A86" s="2"/>
    </row>
    <row r="87" spans="1:1" ht="15.75" customHeight="1">
      <c r="A87" s="2"/>
    </row>
    <row r="88" spans="1:1" ht="15.75" customHeight="1">
      <c r="A88" s="2"/>
    </row>
    <row r="89" spans="1:1" ht="15.75" customHeight="1">
      <c r="A89" s="2"/>
    </row>
    <row r="90" spans="1:1" ht="15.75" customHeight="1">
      <c r="A90" s="2"/>
    </row>
    <row r="91" spans="1:1" ht="15.75" customHeight="1">
      <c r="A91" s="2"/>
    </row>
    <row r="92" spans="1:1" ht="15.75" customHeight="1">
      <c r="A92" s="2"/>
    </row>
    <row r="93" spans="1:1" ht="15.75" customHeight="1">
      <c r="A93" s="2"/>
    </row>
    <row r="94" spans="1:1" ht="15.75" customHeight="1">
      <c r="A94" s="2"/>
    </row>
    <row r="95" spans="1:1" ht="15.75" customHeight="1">
      <c r="A95" s="2"/>
    </row>
    <row r="96" spans="1:1" ht="15.75" customHeight="1">
      <c r="A96" s="2"/>
    </row>
    <row r="97" spans="1:1" ht="15.75" customHeight="1">
      <c r="A97" s="2"/>
    </row>
    <row r="98" spans="1:1" ht="15.75" customHeight="1">
      <c r="A98" s="2"/>
    </row>
    <row r="99" spans="1:1" ht="15.75" customHeight="1">
      <c r="A99" s="2"/>
    </row>
    <row r="100" spans="1:1" ht="15.75" customHeight="1">
      <c r="A100" s="2"/>
    </row>
    <row r="101" spans="1:1" ht="15.75" customHeight="1">
      <c r="A101" s="2"/>
    </row>
    <row r="102" spans="1:1" ht="15.75" customHeight="1">
      <c r="A102" s="2"/>
    </row>
    <row r="103" spans="1:1" ht="15.75" customHeight="1">
      <c r="A103" s="2"/>
    </row>
    <row r="104" spans="1:1" ht="15.75" customHeight="1">
      <c r="A104" s="2"/>
    </row>
    <row r="105" spans="1:1" ht="15.75" customHeight="1">
      <c r="A105" s="2"/>
    </row>
    <row r="106" spans="1:1" ht="15.75" customHeight="1">
      <c r="A106" s="2"/>
    </row>
    <row r="107" spans="1:1" ht="15.75" customHeight="1">
      <c r="A107" s="2"/>
    </row>
    <row r="108" spans="1:1" ht="15.75" customHeight="1">
      <c r="A108" s="2"/>
    </row>
    <row r="109" spans="1:1" ht="15.75" customHeight="1">
      <c r="A109" s="2"/>
    </row>
    <row r="110" spans="1:1" ht="15.75" customHeight="1">
      <c r="A110" s="2"/>
    </row>
    <row r="111" spans="1:1" ht="15.75" customHeight="1">
      <c r="A111" s="2"/>
    </row>
    <row r="112" spans="1:1" ht="15.75" customHeight="1">
      <c r="A112" s="2"/>
    </row>
    <row r="113" spans="1:1" ht="15.75" customHeight="1">
      <c r="A113" s="2"/>
    </row>
    <row r="114" spans="1:1" ht="15.75" customHeight="1">
      <c r="A114" s="2"/>
    </row>
    <row r="115" spans="1:1" ht="15.75" customHeight="1">
      <c r="A115" s="2"/>
    </row>
    <row r="116" spans="1:1" ht="15.75" customHeight="1">
      <c r="A116" s="2"/>
    </row>
    <row r="117" spans="1:1" ht="15.75" customHeight="1">
      <c r="A117" s="2"/>
    </row>
    <row r="118" spans="1:1" ht="15.75" customHeight="1">
      <c r="A118" s="2"/>
    </row>
    <row r="119" spans="1:1" ht="15.75" customHeight="1">
      <c r="A119" s="2"/>
    </row>
    <row r="120" spans="1:1" ht="15.75" customHeight="1">
      <c r="A120" s="2"/>
    </row>
    <row r="121" spans="1:1" ht="15.75" customHeight="1">
      <c r="A121" s="2"/>
    </row>
    <row r="122" spans="1:1" ht="15.75" customHeight="1">
      <c r="A122" s="2"/>
    </row>
    <row r="123" spans="1:1" ht="15.75" customHeight="1">
      <c r="A123" s="2"/>
    </row>
    <row r="124" spans="1:1" ht="15.75" customHeight="1">
      <c r="A124" s="2"/>
    </row>
    <row r="125" spans="1:1" ht="15.75" customHeight="1">
      <c r="A125" s="2"/>
    </row>
    <row r="126" spans="1:1" ht="15.75" customHeight="1">
      <c r="A126" s="2"/>
    </row>
    <row r="127" spans="1:1" ht="15.75" customHeight="1">
      <c r="A127" s="2"/>
    </row>
    <row r="128" spans="1:1" ht="15.75" customHeight="1">
      <c r="A128" s="2"/>
    </row>
    <row r="129" spans="1:1" ht="15.75" customHeight="1">
      <c r="A129" s="2"/>
    </row>
    <row r="130" spans="1:1" ht="15.75" customHeight="1">
      <c r="A130" s="2"/>
    </row>
    <row r="131" spans="1:1" ht="15.75" customHeight="1">
      <c r="A131" s="2"/>
    </row>
    <row r="132" spans="1:1" ht="15.75" customHeight="1">
      <c r="A132" s="2"/>
    </row>
    <row r="133" spans="1:1" ht="15.75" customHeight="1">
      <c r="A133" s="2"/>
    </row>
    <row r="134" spans="1:1" ht="15.75" customHeight="1">
      <c r="A134" s="2"/>
    </row>
    <row r="135" spans="1:1" ht="15.75" customHeight="1">
      <c r="A135" s="2"/>
    </row>
    <row r="136" spans="1:1" ht="15.75" customHeight="1">
      <c r="A136" s="2"/>
    </row>
    <row r="137" spans="1:1" ht="15.75" customHeight="1">
      <c r="A137" s="2"/>
    </row>
    <row r="138" spans="1:1" ht="15.75" customHeight="1">
      <c r="A138" s="2"/>
    </row>
    <row r="139" spans="1:1" ht="15.75" customHeight="1">
      <c r="A139" s="2"/>
    </row>
    <row r="140" spans="1:1" ht="15.75" customHeight="1">
      <c r="A140" s="2"/>
    </row>
    <row r="141" spans="1:1" ht="15.75" customHeight="1">
      <c r="A141" s="2"/>
    </row>
    <row r="142" spans="1:1" ht="15.75" customHeight="1">
      <c r="A142" s="2"/>
    </row>
    <row r="143" spans="1:1" ht="15.75" customHeight="1">
      <c r="A143" s="2"/>
    </row>
    <row r="144" spans="1:1" ht="15.75" customHeight="1">
      <c r="A144" s="2"/>
    </row>
    <row r="145" spans="1:1" ht="15.75" customHeight="1">
      <c r="A145" s="2"/>
    </row>
    <row r="146" spans="1:1" ht="15.75" customHeight="1">
      <c r="A146" s="2"/>
    </row>
    <row r="147" spans="1:1" ht="15.75" customHeight="1">
      <c r="A147" s="2"/>
    </row>
    <row r="148" spans="1:1" ht="15.75" customHeight="1">
      <c r="A148" s="2"/>
    </row>
    <row r="149" spans="1:1" ht="15.75" customHeight="1">
      <c r="A149" s="2"/>
    </row>
    <row r="150" spans="1:1" ht="15.75" customHeight="1">
      <c r="A150" s="2"/>
    </row>
    <row r="151" spans="1:1" ht="15.75" customHeight="1">
      <c r="A151" s="2"/>
    </row>
    <row r="152" spans="1:1" ht="15.75" customHeight="1">
      <c r="A152" s="2"/>
    </row>
    <row r="153" spans="1:1" ht="15.75" customHeight="1">
      <c r="A153" s="2"/>
    </row>
    <row r="154" spans="1:1" ht="15.75" customHeight="1">
      <c r="A154" s="2"/>
    </row>
    <row r="155" spans="1:1" ht="15.75" customHeight="1">
      <c r="A155" s="2"/>
    </row>
    <row r="156" spans="1:1" ht="15.75" customHeight="1">
      <c r="A156" s="2"/>
    </row>
    <row r="157" spans="1:1" ht="15.75" customHeight="1">
      <c r="A157" s="2"/>
    </row>
    <row r="158" spans="1:1" ht="15.75" customHeight="1">
      <c r="A158" s="2"/>
    </row>
    <row r="159" spans="1:1" ht="15.75" customHeight="1">
      <c r="A159" s="2"/>
    </row>
    <row r="160" spans="1:1" ht="15.75" customHeight="1">
      <c r="A160" s="2"/>
    </row>
    <row r="161" spans="1:1" ht="15.75" customHeight="1">
      <c r="A161" s="2"/>
    </row>
    <row r="162" spans="1:1" ht="15.75" customHeight="1">
      <c r="A162" s="2"/>
    </row>
    <row r="163" spans="1:1" ht="15.75" customHeight="1">
      <c r="A163" s="2"/>
    </row>
    <row r="164" spans="1:1" ht="15.75" customHeight="1">
      <c r="A164" s="2"/>
    </row>
    <row r="165" spans="1:1" ht="15.75" customHeight="1">
      <c r="A165" s="2"/>
    </row>
    <row r="166" spans="1:1" ht="15.75" customHeight="1">
      <c r="A166" s="2"/>
    </row>
    <row r="167" spans="1:1" ht="15.75" customHeight="1">
      <c r="A167" s="2"/>
    </row>
    <row r="168" spans="1:1" ht="15.75" customHeight="1">
      <c r="A168" s="2"/>
    </row>
    <row r="169" spans="1:1" ht="15.75" customHeight="1">
      <c r="A169" s="2"/>
    </row>
    <row r="170" spans="1:1" ht="15.75" customHeight="1">
      <c r="A170" s="2"/>
    </row>
    <row r="171" spans="1:1" ht="15.75" customHeight="1">
      <c r="A171" s="2"/>
    </row>
    <row r="172" spans="1:1" ht="15.75" customHeight="1">
      <c r="A172" s="2"/>
    </row>
    <row r="173" spans="1:1" ht="15.75" customHeight="1">
      <c r="A173" s="2"/>
    </row>
    <row r="174" spans="1:1" ht="15.75" customHeight="1">
      <c r="A174" s="2"/>
    </row>
    <row r="175" spans="1:1" ht="15.75" customHeight="1">
      <c r="A175" s="2"/>
    </row>
    <row r="176" spans="1:1" ht="15.75" customHeight="1">
      <c r="A176" s="2"/>
    </row>
    <row r="177" spans="1:1" ht="15.75" customHeight="1">
      <c r="A177" s="2"/>
    </row>
    <row r="178" spans="1:1" ht="15.75" customHeight="1">
      <c r="A178" s="2"/>
    </row>
    <row r="179" spans="1:1" ht="15.75" customHeight="1">
      <c r="A179" s="2"/>
    </row>
    <row r="180" spans="1:1" ht="15.75" customHeight="1">
      <c r="A180" s="2"/>
    </row>
    <row r="181" spans="1:1" ht="15.75" customHeight="1">
      <c r="A181" s="2"/>
    </row>
    <row r="182" spans="1:1" ht="15.75" customHeight="1">
      <c r="A182" s="2"/>
    </row>
    <row r="183" spans="1:1" ht="15.75" customHeight="1">
      <c r="A183" s="2"/>
    </row>
    <row r="184" spans="1:1" ht="15.75" customHeight="1">
      <c r="A184" s="2"/>
    </row>
    <row r="185" spans="1:1" ht="15.75" customHeight="1">
      <c r="A185" s="2"/>
    </row>
    <row r="186" spans="1:1" ht="15.75" customHeight="1">
      <c r="A186" s="2"/>
    </row>
    <row r="187" spans="1:1" ht="15.75" customHeight="1">
      <c r="A187" s="2"/>
    </row>
    <row r="188" spans="1:1" ht="15.75" customHeight="1">
      <c r="A188" s="2"/>
    </row>
    <row r="189" spans="1:1" ht="15.75" customHeight="1">
      <c r="A189" s="2"/>
    </row>
    <row r="190" spans="1:1" ht="15.75" customHeight="1">
      <c r="A190" s="2"/>
    </row>
    <row r="191" spans="1:1" ht="15.75" customHeight="1">
      <c r="A191" s="2"/>
    </row>
    <row r="192" spans="1:1" ht="15.75" customHeight="1">
      <c r="A192" s="2"/>
    </row>
    <row r="193" spans="1:1" ht="15.75" customHeight="1">
      <c r="A193" s="2"/>
    </row>
    <row r="194" spans="1:1" ht="15.75" customHeight="1">
      <c r="A194" s="2"/>
    </row>
    <row r="195" spans="1:1" ht="15.75" customHeight="1">
      <c r="A195" s="2"/>
    </row>
    <row r="196" spans="1:1" ht="15.75" customHeight="1">
      <c r="A196" s="2"/>
    </row>
    <row r="197" spans="1:1" ht="15.75" customHeight="1">
      <c r="A197" s="2"/>
    </row>
    <row r="198" spans="1:1" ht="15.75" customHeight="1">
      <c r="A198" s="2"/>
    </row>
    <row r="199" spans="1:1" ht="15.75" customHeight="1">
      <c r="A199" s="2"/>
    </row>
    <row r="200" spans="1:1" ht="15.75" customHeight="1">
      <c r="A200" s="2"/>
    </row>
    <row r="201" spans="1:1" ht="15.75" customHeight="1">
      <c r="A201" s="2"/>
    </row>
    <row r="202" spans="1:1" ht="15.75" customHeight="1">
      <c r="A202" s="2"/>
    </row>
    <row r="203" spans="1:1" ht="15.75" customHeight="1">
      <c r="A203" s="2"/>
    </row>
    <row r="204" spans="1:1" ht="15.75" customHeight="1">
      <c r="A204" s="2"/>
    </row>
    <row r="205" spans="1:1" ht="15.75" customHeight="1">
      <c r="A205" s="2"/>
    </row>
    <row r="206" spans="1:1" ht="15.75" customHeight="1">
      <c r="A206" s="2"/>
    </row>
    <row r="207" spans="1:1" ht="15.75" customHeight="1">
      <c r="A207" s="2"/>
    </row>
    <row r="208" spans="1:1" ht="15.75" customHeight="1">
      <c r="A208" s="2"/>
    </row>
    <row r="209" spans="1:1" ht="15.75" customHeight="1">
      <c r="A209" s="2"/>
    </row>
    <row r="210" spans="1:1" ht="15.75" customHeight="1">
      <c r="A210" s="2"/>
    </row>
    <row r="211" spans="1:1" ht="15.75" customHeight="1">
      <c r="A211" s="2"/>
    </row>
    <row r="212" spans="1:1" ht="15.75" customHeight="1">
      <c r="A212" s="2"/>
    </row>
    <row r="213" spans="1:1" ht="15.75" customHeight="1">
      <c r="A213" s="2"/>
    </row>
    <row r="214" spans="1:1" ht="15.75" customHeight="1">
      <c r="A214" s="2"/>
    </row>
    <row r="215" spans="1:1" ht="15.75" customHeight="1">
      <c r="A215" s="2"/>
    </row>
    <row r="216" spans="1:1" ht="15.75" customHeight="1">
      <c r="A216" s="2"/>
    </row>
    <row r="217" spans="1:1" ht="15.75" customHeight="1">
      <c r="A217" s="2"/>
    </row>
    <row r="218" spans="1:1" ht="15.75" customHeight="1">
      <c r="A218" s="2"/>
    </row>
    <row r="219" spans="1:1" ht="15.75" customHeight="1">
      <c r="A219" s="2"/>
    </row>
    <row r="220" spans="1:1" ht="15.75" customHeight="1">
      <c r="A220" s="2"/>
    </row>
    <row r="221" spans="1:1" ht="15.75" customHeight="1">
      <c r="A221" s="2"/>
    </row>
    <row r="222" spans="1:1" ht="15.75" customHeight="1">
      <c r="A222" s="2"/>
    </row>
    <row r="223" spans="1:1" ht="15.75" customHeight="1">
      <c r="A223" s="2"/>
    </row>
    <row r="224" spans="1:1" ht="15.75" customHeight="1">
      <c r="A224" s="2"/>
    </row>
    <row r="225" spans="1:1" ht="15.75" customHeight="1">
      <c r="A225" s="2"/>
    </row>
    <row r="226" spans="1:1" ht="15.75" customHeight="1">
      <c r="A226" s="2"/>
    </row>
    <row r="227" spans="1:1" ht="15.75" customHeight="1">
      <c r="A227" s="2"/>
    </row>
    <row r="228" spans="1:1" ht="15.75" customHeight="1">
      <c r="A228" s="2"/>
    </row>
    <row r="229" spans="1:1" ht="15.75" customHeight="1">
      <c r="A229" s="2"/>
    </row>
    <row r="230" spans="1:1" ht="15.75" customHeight="1">
      <c r="A230" s="2"/>
    </row>
    <row r="231" spans="1:1" ht="15.75" customHeight="1">
      <c r="A231" s="2"/>
    </row>
    <row r="232" spans="1:1" ht="15.75" customHeight="1">
      <c r="A232" s="2"/>
    </row>
    <row r="233" spans="1:1" ht="15.75" customHeight="1">
      <c r="A233" s="2"/>
    </row>
    <row r="234" spans="1:1" ht="15.75" customHeight="1">
      <c r="A234" s="2"/>
    </row>
    <row r="235" spans="1:1" ht="15.75" customHeight="1">
      <c r="A235" s="2"/>
    </row>
    <row r="236" spans="1:1" ht="15.75" customHeight="1">
      <c r="A236" s="2"/>
    </row>
    <row r="237" spans="1:1" ht="15.75" customHeight="1">
      <c r="A237" s="2"/>
    </row>
    <row r="238" spans="1:1" ht="15.75" customHeight="1">
      <c r="A238" s="2"/>
    </row>
    <row r="239" spans="1:1" ht="15.75" customHeight="1">
      <c r="A239" s="2"/>
    </row>
    <row r="240" spans="1:1" ht="15.75" customHeight="1">
      <c r="A240" s="2"/>
    </row>
    <row r="241" spans="1:1" ht="15.75" customHeight="1">
      <c r="A241" s="2"/>
    </row>
    <row r="242" spans="1:1" ht="15.75" customHeight="1">
      <c r="A242" s="2"/>
    </row>
    <row r="243" spans="1:1" ht="15.75" customHeight="1">
      <c r="A243" s="2"/>
    </row>
    <row r="244" spans="1:1" ht="15.75" customHeight="1">
      <c r="A244" s="2"/>
    </row>
    <row r="245" spans="1:1" ht="15.75" customHeight="1">
      <c r="A245" s="2"/>
    </row>
    <row r="246" spans="1:1" ht="15.75" customHeight="1">
      <c r="A246" s="2"/>
    </row>
    <row r="247" spans="1:1" ht="15.75" customHeight="1">
      <c r="A247" s="2"/>
    </row>
    <row r="248" spans="1:1" ht="15.75" customHeight="1">
      <c r="A248" s="2"/>
    </row>
    <row r="249" spans="1:1" ht="15.75" customHeight="1">
      <c r="A249" s="2"/>
    </row>
    <row r="250" spans="1:1" ht="15.75" customHeight="1">
      <c r="A250" s="2"/>
    </row>
    <row r="251" spans="1:1" ht="15.75" customHeight="1">
      <c r="A251" s="2"/>
    </row>
    <row r="252" spans="1:1" ht="15.75" customHeight="1">
      <c r="A252" s="2"/>
    </row>
    <row r="253" spans="1:1" ht="15.75" customHeight="1">
      <c r="A253" s="2"/>
    </row>
    <row r="254" spans="1:1" ht="15.75" customHeight="1">
      <c r="A254" s="2"/>
    </row>
    <row r="255" spans="1:1" ht="15.75" customHeight="1">
      <c r="A255" s="2"/>
    </row>
    <row r="256" spans="1:1" ht="15.75" customHeight="1">
      <c r="A256" s="2"/>
    </row>
    <row r="257" spans="1:1" ht="15.75" customHeight="1">
      <c r="A257" s="2"/>
    </row>
    <row r="258" spans="1:1" ht="15.75" customHeight="1">
      <c r="A258" s="2"/>
    </row>
    <row r="259" spans="1:1" ht="15.75" customHeight="1">
      <c r="A259" s="2"/>
    </row>
    <row r="260" spans="1:1" ht="15.75" customHeight="1">
      <c r="A260" s="2"/>
    </row>
    <row r="261" spans="1:1" ht="15.75" customHeight="1">
      <c r="A261" s="2"/>
    </row>
    <row r="262" spans="1:1" ht="15.75" customHeight="1">
      <c r="A262" s="2"/>
    </row>
    <row r="263" spans="1:1" ht="15.75" customHeight="1">
      <c r="A263" s="2"/>
    </row>
    <row r="264" spans="1:1" ht="15.75" customHeight="1">
      <c r="A264" s="2"/>
    </row>
    <row r="265" spans="1:1" ht="15.75" customHeight="1">
      <c r="A265" s="2"/>
    </row>
    <row r="266" spans="1:1" ht="15.75" customHeight="1">
      <c r="A266" s="2"/>
    </row>
    <row r="267" spans="1:1" ht="15.75" customHeight="1">
      <c r="A267" s="2"/>
    </row>
    <row r="268" spans="1:1" ht="15.75" customHeight="1">
      <c r="A268" s="2"/>
    </row>
    <row r="269" spans="1:1" ht="15.75" customHeight="1">
      <c r="A269" s="2"/>
    </row>
    <row r="270" spans="1:1" ht="15.75" customHeight="1">
      <c r="A270" s="2"/>
    </row>
    <row r="271" spans="1:1" ht="15.75" customHeight="1">
      <c r="A271" s="2"/>
    </row>
    <row r="272" spans="1:1" ht="15.75" customHeight="1">
      <c r="A272" s="2"/>
    </row>
    <row r="273" spans="1:1" ht="15.75" customHeight="1">
      <c r="A273" s="2"/>
    </row>
    <row r="274" spans="1:1" ht="15.75" customHeight="1">
      <c r="A274" s="2"/>
    </row>
    <row r="275" spans="1:1" ht="15.75" customHeight="1">
      <c r="A275" s="2"/>
    </row>
    <row r="276" spans="1:1" ht="15.75" customHeight="1">
      <c r="A276" s="2"/>
    </row>
    <row r="277" spans="1:1" ht="15.75" customHeight="1">
      <c r="A277" s="2"/>
    </row>
    <row r="278" spans="1:1" ht="15.75" customHeight="1">
      <c r="A278" s="2"/>
    </row>
    <row r="279" spans="1:1" ht="15.75" customHeight="1">
      <c r="A279" s="2"/>
    </row>
    <row r="280" spans="1:1" ht="15.75" customHeight="1">
      <c r="A280" s="2"/>
    </row>
    <row r="281" spans="1:1" ht="15.75" customHeight="1">
      <c r="A281" s="2"/>
    </row>
    <row r="282" spans="1:1" ht="15.75" customHeight="1">
      <c r="A282" s="2"/>
    </row>
    <row r="283" spans="1:1" ht="15.75" customHeight="1">
      <c r="A283" s="2"/>
    </row>
    <row r="284" spans="1:1" ht="15.75" customHeight="1">
      <c r="A284" s="2"/>
    </row>
    <row r="285" spans="1:1" ht="15.75" customHeight="1">
      <c r="A285" s="2"/>
    </row>
    <row r="286" spans="1:1" ht="15.75" customHeight="1">
      <c r="A286" s="2"/>
    </row>
    <row r="287" spans="1:1" ht="15.75" customHeight="1">
      <c r="A287" s="2"/>
    </row>
    <row r="288" spans="1:1" ht="15.75" customHeight="1">
      <c r="A288" s="2"/>
    </row>
    <row r="289" spans="1:1" ht="15.75" customHeight="1">
      <c r="A289" s="2"/>
    </row>
    <row r="290" spans="1:1" ht="15.75" customHeight="1">
      <c r="A290" s="2"/>
    </row>
    <row r="291" spans="1:1" ht="15.75" customHeight="1">
      <c r="A291" s="2"/>
    </row>
    <row r="292" spans="1:1" ht="15.75" customHeight="1">
      <c r="A292" s="2"/>
    </row>
    <row r="293" spans="1:1" ht="15.75" customHeight="1">
      <c r="A293" s="2"/>
    </row>
    <row r="294" spans="1:1" ht="15.75" customHeight="1">
      <c r="A294" s="2"/>
    </row>
    <row r="295" spans="1:1" ht="15.75" customHeight="1">
      <c r="A295" s="2"/>
    </row>
    <row r="296" spans="1:1" ht="15.75" customHeight="1">
      <c r="A296" s="2"/>
    </row>
    <row r="297" spans="1:1" ht="15.75" customHeight="1">
      <c r="A297" s="2"/>
    </row>
    <row r="298" spans="1:1" ht="15.75" customHeight="1">
      <c r="A298" s="2"/>
    </row>
    <row r="299" spans="1:1" ht="15.75" customHeight="1">
      <c r="A299" s="2"/>
    </row>
    <row r="300" spans="1:1" ht="15.75" customHeight="1">
      <c r="A300" s="2"/>
    </row>
    <row r="301" spans="1:1" ht="15.75" customHeight="1">
      <c r="A301" s="2"/>
    </row>
    <row r="302" spans="1:1" ht="15.75" customHeight="1">
      <c r="A302" s="2"/>
    </row>
    <row r="303" spans="1:1" ht="15.75" customHeight="1">
      <c r="A303" s="2"/>
    </row>
    <row r="304" spans="1:1" ht="15.75" customHeight="1">
      <c r="A304" s="2"/>
    </row>
    <row r="305" spans="1:1" ht="15.75" customHeight="1">
      <c r="A305" s="2"/>
    </row>
    <row r="306" spans="1:1" ht="15.75" customHeight="1">
      <c r="A306" s="2"/>
    </row>
    <row r="307" spans="1:1" ht="15.75" customHeight="1">
      <c r="A307" s="2"/>
    </row>
    <row r="308" spans="1:1" ht="15.75" customHeight="1">
      <c r="A308" s="2"/>
    </row>
    <row r="309" spans="1:1" ht="15.75" customHeight="1">
      <c r="A309" s="2"/>
    </row>
    <row r="310" spans="1:1" ht="15.75" customHeight="1">
      <c r="A310" s="2"/>
    </row>
    <row r="311" spans="1:1" ht="15.75" customHeight="1">
      <c r="A311" s="2"/>
    </row>
    <row r="312" spans="1:1" ht="15.75" customHeight="1">
      <c r="A312" s="2"/>
    </row>
    <row r="313" spans="1:1" ht="15.75" customHeight="1">
      <c r="A313" s="2"/>
    </row>
    <row r="314" spans="1:1" ht="15.75" customHeight="1">
      <c r="A314" s="2"/>
    </row>
    <row r="315" spans="1:1" ht="15.75" customHeight="1">
      <c r="A315" s="2"/>
    </row>
    <row r="316" spans="1:1" ht="15.75" customHeight="1">
      <c r="A316" s="2"/>
    </row>
    <row r="317" spans="1:1" ht="15.75" customHeight="1">
      <c r="A317" s="2"/>
    </row>
    <row r="318" spans="1:1" ht="15.75" customHeight="1">
      <c r="A318" s="2"/>
    </row>
    <row r="319" spans="1:1" ht="15.75" customHeight="1">
      <c r="A319" s="2"/>
    </row>
    <row r="320" spans="1:1" ht="15.75" customHeight="1">
      <c r="A320" s="2"/>
    </row>
    <row r="321" spans="1:1" ht="15.75" customHeight="1">
      <c r="A321" s="2"/>
    </row>
    <row r="322" spans="1:1" ht="15.75" customHeight="1">
      <c r="A322" s="2"/>
    </row>
    <row r="323" spans="1:1" ht="15.75" customHeight="1">
      <c r="A323" s="2"/>
    </row>
    <row r="324" spans="1:1" ht="15.75" customHeight="1">
      <c r="A324" s="2"/>
    </row>
    <row r="325" spans="1:1" ht="15.75" customHeight="1">
      <c r="A325" s="2"/>
    </row>
    <row r="326" spans="1:1" ht="15.75" customHeight="1">
      <c r="A326" s="2"/>
    </row>
    <row r="327" spans="1:1" ht="15.75" customHeight="1">
      <c r="A327" s="2"/>
    </row>
    <row r="328" spans="1:1" ht="15.75" customHeight="1">
      <c r="A328" s="2"/>
    </row>
    <row r="329" spans="1:1" ht="15.75" customHeight="1">
      <c r="A329" s="2"/>
    </row>
    <row r="330" spans="1:1" ht="15.75" customHeight="1">
      <c r="A330" s="2"/>
    </row>
    <row r="331" spans="1:1" ht="15.75" customHeight="1">
      <c r="A331" s="2"/>
    </row>
    <row r="332" spans="1:1" ht="15.75" customHeight="1">
      <c r="A332" s="2"/>
    </row>
    <row r="333" spans="1:1" ht="15.75" customHeight="1">
      <c r="A333" s="2"/>
    </row>
    <row r="334" spans="1:1" ht="15.75" customHeight="1">
      <c r="A334" s="2"/>
    </row>
    <row r="335" spans="1:1" ht="15.75" customHeight="1">
      <c r="A335" s="2"/>
    </row>
    <row r="336" spans="1:1" ht="15.75" customHeight="1">
      <c r="A336" s="2"/>
    </row>
    <row r="337" spans="1:1" ht="15.75" customHeight="1">
      <c r="A337" s="2"/>
    </row>
    <row r="338" spans="1:1" ht="15.75" customHeight="1">
      <c r="A338" s="2"/>
    </row>
    <row r="339" spans="1:1" ht="15.75" customHeight="1">
      <c r="A339" s="2"/>
    </row>
    <row r="340" spans="1:1" ht="15.75" customHeight="1">
      <c r="A340" s="2"/>
    </row>
    <row r="341" spans="1:1" ht="15.75" customHeight="1">
      <c r="A341" s="2"/>
    </row>
    <row r="342" spans="1:1" ht="15.75" customHeight="1">
      <c r="A342" s="2"/>
    </row>
    <row r="343" spans="1:1" ht="15.75" customHeight="1">
      <c r="A343" s="2"/>
    </row>
    <row r="344" spans="1:1" ht="15.75" customHeight="1">
      <c r="A344" s="2"/>
    </row>
    <row r="345" spans="1:1" ht="15.75" customHeight="1">
      <c r="A345" s="2"/>
    </row>
    <row r="346" spans="1:1" ht="15.75" customHeight="1">
      <c r="A346" s="2"/>
    </row>
    <row r="347" spans="1:1" ht="15.75" customHeight="1">
      <c r="A347" s="2"/>
    </row>
    <row r="348" spans="1:1" ht="15.75" customHeight="1">
      <c r="A348" s="2"/>
    </row>
    <row r="349" spans="1:1" ht="15.75" customHeight="1">
      <c r="A349" s="2"/>
    </row>
    <row r="350" spans="1:1" ht="15.75" customHeight="1">
      <c r="A350" s="2"/>
    </row>
    <row r="351" spans="1:1" ht="15.75" customHeight="1">
      <c r="A351" s="2"/>
    </row>
    <row r="352" spans="1:1" ht="15.75" customHeight="1">
      <c r="A352" s="2"/>
    </row>
    <row r="353" spans="1:1" ht="15.75" customHeight="1">
      <c r="A353" s="2"/>
    </row>
    <row r="354" spans="1:1" ht="15.75" customHeight="1">
      <c r="A354" s="2"/>
    </row>
    <row r="355" spans="1:1" ht="15.75" customHeight="1">
      <c r="A355" s="2"/>
    </row>
    <row r="356" spans="1:1" ht="15.75" customHeight="1">
      <c r="A356" s="2"/>
    </row>
    <row r="357" spans="1:1" ht="15.75" customHeight="1">
      <c r="A357" s="2"/>
    </row>
    <row r="358" spans="1:1" ht="15.75" customHeight="1">
      <c r="A358" s="2"/>
    </row>
    <row r="359" spans="1:1" ht="15.75" customHeight="1">
      <c r="A359" s="2"/>
    </row>
    <row r="360" spans="1:1" ht="15.75" customHeight="1">
      <c r="A360" s="2"/>
    </row>
    <row r="361" spans="1:1" ht="15.75" customHeight="1">
      <c r="A361" s="2"/>
    </row>
    <row r="362" spans="1:1" ht="15.75" customHeight="1">
      <c r="A362" s="2"/>
    </row>
    <row r="363" spans="1:1" ht="15.75" customHeight="1">
      <c r="A363" s="2"/>
    </row>
    <row r="364" spans="1:1" ht="15.75" customHeight="1">
      <c r="A364" s="2"/>
    </row>
    <row r="365" spans="1:1" ht="15.75" customHeight="1">
      <c r="A365" s="2"/>
    </row>
    <row r="366" spans="1:1" ht="15.75" customHeight="1">
      <c r="A366" s="2"/>
    </row>
    <row r="367" spans="1:1" ht="15.75" customHeight="1">
      <c r="A367" s="2"/>
    </row>
    <row r="368" spans="1:1" ht="15.75" customHeight="1">
      <c r="A368" s="2"/>
    </row>
    <row r="369" spans="1:1" ht="15.75" customHeight="1">
      <c r="A369" s="2"/>
    </row>
    <row r="370" spans="1:1" ht="15.75" customHeight="1">
      <c r="A370" s="2"/>
    </row>
    <row r="371" spans="1:1" ht="15.75" customHeight="1">
      <c r="A371" s="2"/>
    </row>
    <row r="372" spans="1:1" ht="15.75" customHeight="1">
      <c r="A372" s="2"/>
    </row>
    <row r="373" spans="1:1" ht="15.75" customHeight="1">
      <c r="A373" s="2"/>
    </row>
    <row r="374" spans="1:1" ht="15.75" customHeight="1">
      <c r="A374" s="2"/>
    </row>
    <row r="375" spans="1:1" ht="15.75" customHeight="1">
      <c r="A375" s="2"/>
    </row>
    <row r="376" spans="1:1" ht="15.75" customHeight="1">
      <c r="A376" s="2"/>
    </row>
    <row r="377" spans="1:1" ht="15.75" customHeight="1">
      <c r="A377" s="2"/>
    </row>
    <row r="378" spans="1:1" ht="15.75" customHeight="1">
      <c r="A378" s="2"/>
    </row>
    <row r="379" spans="1:1" ht="15.75" customHeight="1">
      <c r="A379" s="2"/>
    </row>
    <row r="380" spans="1:1" ht="15.75" customHeight="1">
      <c r="A380" s="2"/>
    </row>
    <row r="381" spans="1:1" ht="15.75" customHeight="1">
      <c r="A381" s="2"/>
    </row>
    <row r="382" spans="1:1" ht="15.75" customHeight="1">
      <c r="A382" s="2"/>
    </row>
    <row r="383" spans="1:1" ht="15.75" customHeight="1">
      <c r="A383" s="2"/>
    </row>
    <row r="384" spans="1:1" ht="15.75" customHeight="1">
      <c r="A384" s="2"/>
    </row>
    <row r="385" spans="1:1" ht="15.75" customHeight="1">
      <c r="A385" s="2"/>
    </row>
    <row r="386" spans="1:1" ht="15.75" customHeight="1">
      <c r="A386" s="2"/>
    </row>
    <row r="387" spans="1:1" ht="15.75" customHeight="1">
      <c r="A387" s="2"/>
    </row>
    <row r="388" spans="1:1" ht="15.75" customHeight="1">
      <c r="A388" s="2"/>
    </row>
    <row r="389" spans="1:1" ht="15.75" customHeight="1">
      <c r="A389" s="2"/>
    </row>
    <row r="390" spans="1:1" ht="15.75" customHeight="1">
      <c r="A390" s="2"/>
    </row>
    <row r="391" spans="1:1" ht="15.75" customHeight="1">
      <c r="A391" s="2"/>
    </row>
    <row r="392" spans="1:1" ht="15.75" customHeight="1">
      <c r="A392" s="2"/>
    </row>
    <row r="393" spans="1:1" ht="15.75" customHeight="1">
      <c r="A393" s="2"/>
    </row>
    <row r="394" spans="1:1" ht="15.75" customHeight="1">
      <c r="A394" s="2"/>
    </row>
    <row r="395" spans="1:1" ht="15.75" customHeight="1">
      <c r="A395" s="2"/>
    </row>
    <row r="396" spans="1:1" ht="15.75" customHeight="1">
      <c r="A396" s="2"/>
    </row>
    <row r="397" spans="1:1" ht="15.75" customHeight="1">
      <c r="A397" s="2"/>
    </row>
    <row r="398" spans="1:1" ht="15.75" customHeight="1">
      <c r="A398" s="2"/>
    </row>
    <row r="399" spans="1:1" ht="15.75" customHeight="1">
      <c r="A399" s="2"/>
    </row>
    <row r="400" spans="1:1" ht="15.75" customHeight="1">
      <c r="A400" s="2"/>
    </row>
    <row r="401" spans="1:1" ht="15.75" customHeight="1">
      <c r="A401" s="2"/>
    </row>
    <row r="402" spans="1:1" ht="15.75" customHeight="1">
      <c r="A402" s="2"/>
    </row>
    <row r="403" spans="1:1" ht="15.75" customHeight="1">
      <c r="A403" s="2"/>
    </row>
    <row r="404" spans="1:1" ht="15.75" customHeight="1">
      <c r="A404" s="2"/>
    </row>
    <row r="405" spans="1:1" ht="15.75" customHeight="1">
      <c r="A405" s="2"/>
    </row>
    <row r="406" spans="1:1" ht="15.75" customHeight="1">
      <c r="A406" s="2"/>
    </row>
    <row r="407" spans="1:1" ht="15.75" customHeight="1">
      <c r="A407" s="2"/>
    </row>
    <row r="408" spans="1:1" ht="15.75" customHeight="1">
      <c r="A408" s="2"/>
    </row>
    <row r="409" spans="1:1" ht="15.75" customHeight="1">
      <c r="A409" s="2"/>
    </row>
    <row r="410" spans="1:1" ht="15.75" customHeight="1">
      <c r="A410" s="2"/>
    </row>
    <row r="411" spans="1:1" ht="15.75" customHeight="1">
      <c r="A411" s="2"/>
    </row>
    <row r="412" spans="1:1" ht="15.75" customHeight="1">
      <c r="A412" s="2"/>
    </row>
    <row r="413" spans="1:1" ht="15.75" customHeight="1">
      <c r="A413" s="2"/>
    </row>
    <row r="414" spans="1:1" ht="15.75" customHeight="1">
      <c r="A414" s="2"/>
    </row>
    <row r="415" spans="1:1" ht="15.75" customHeight="1">
      <c r="A415" s="2"/>
    </row>
    <row r="416" spans="1:1" ht="15.75" customHeight="1">
      <c r="A416" s="2"/>
    </row>
    <row r="417" spans="1:1" ht="15.75" customHeight="1">
      <c r="A417" s="2"/>
    </row>
    <row r="418" spans="1:1" ht="15.75" customHeight="1">
      <c r="A418" s="2"/>
    </row>
    <row r="419" spans="1:1" ht="15.75" customHeight="1">
      <c r="A419" s="2"/>
    </row>
    <row r="420" spans="1:1" ht="15.75" customHeight="1">
      <c r="A420" s="2"/>
    </row>
    <row r="421" spans="1:1" ht="15.75" customHeight="1">
      <c r="A421" s="2"/>
    </row>
    <row r="422" spans="1:1" ht="15.75" customHeight="1">
      <c r="A422" s="2"/>
    </row>
    <row r="423" spans="1:1" ht="15.75" customHeight="1">
      <c r="A423" s="2"/>
    </row>
    <row r="424" spans="1:1" ht="15.75" customHeight="1">
      <c r="A424" s="2"/>
    </row>
    <row r="425" spans="1:1" ht="15.75" customHeight="1">
      <c r="A425" s="2"/>
    </row>
    <row r="426" spans="1:1" ht="15.75" customHeight="1">
      <c r="A426" s="2"/>
    </row>
    <row r="427" spans="1:1" ht="15.75" customHeight="1">
      <c r="A427" s="2"/>
    </row>
    <row r="428" spans="1:1" ht="15.75" customHeight="1">
      <c r="A428" s="2"/>
    </row>
    <row r="429" spans="1:1" ht="15.75" customHeight="1">
      <c r="A429" s="2"/>
    </row>
    <row r="430" spans="1:1" ht="15.75" customHeight="1">
      <c r="A430" s="2"/>
    </row>
    <row r="431" spans="1:1" ht="15.75" customHeight="1">
      <c r="A431" s="2"/>
    </row>
    <row r="432" spans="1:1" ht="15.75" customHeight="1">
      <c r="A432" s="2"/>
    </row>
    <row r="433" spans="1:1" ht="15.75" customHeight="1">
      <c r="A433" s="2"/>
    </row>
    <row r="434" spans="1:1" ht="15.75" customHeight="1">
      <c r="A434" s="2"/>
    </row>
    <row r="435" spans="1:1" ht="15.75" customHeight="1">
      <c r="A435" s="2"/>
    </row>
    <row r="436" spans="1:1" ht="15.75" customHeight="1">
      <c r="A436" s="2"/>
    </row>
    <row r="437" spans="1:1" ht="15.75" customHeight="1">
      <c r="A437" s="2"/>
    </row>
    <row r="438" spans="1:1" ht="15.75" customHeight="1">
      <c r="A438" s="2"/>
    </row>
    <row r="439" spans="1:1" ht="15.75" customHeight="1">
      <c r="A439" s="2"/>
    </row>
    <row r="440" spans="1:1" ht="15.75" customHeight="1">
      <c r="A440" s="2"/>
    </row>
    <row r="441" spans="1:1" ht="15.75" customHeight="1">
      <c r="A441" s="2"/>
    </row>
    <row r="442" spans="1:1" ht="15.75" customHeight="1">
      <c r="A442" s="2"/>
    </row>
    <row r="443" spans="1:1" ht="15.75" customHeight="1">
      <c r="A443" s="2"/>
    </row>
    <row r="444" spans="1:1" ht="15.75" customHeight="1">
      <c r="A444" s="2"/>
    </row>
    <row r="445" spans="1:1" ht="15.75" customHeight="1">
      <c r="A445" s="2"/>
    </row>
    <row r="446" spans="1:1" ht="15.75" customHeight="1">
      <c r="A446" s="2"/>
    </row>
    <row r="447" spans="1:1" ht="15.75" customHeight="1">
      <c r="A447" s="2"/>
    </row>
    <row r="448" spans="1:1" ht="15.75" customHeight="1">
      <c r="A448" s="2"/>
    </row>
    <row r="449" spans="1:1" ht="15.75" customHeight="1">
      <c r="A449" s="2"/>
    </row>
    <row r="450" spans="1:1" ht="15.75" customHeight="1">
      <c r="A450" s="2"/>
    </row>
    <row r="451" spans="1:1" ht="15.75" customHeight="1">
      <c r="A451" s="2"/>
    </row>
    <row r="452" spans="1:1" ht="15.75" customHeight="1">
      <c r="A452" s="2"/>
    </row>
    <row r="453" spans="1:1" ht="15.75" customHeight="1">
      <c r="A453" s="2"/>
    </row>
    <row r="454" spans="1:1" ht="15.75" customHeight="1">
      <c r="A454" s="2"/>
    </row>
    <row r="455" spans="1:1" ht="15.75" customHeight="1">
      <c r="A455" s="2"/>
    </row>
    <row r="456" spans="1:1" ht="15.75" customHeight="1">
      <c r="A456" s="2"/>
    </row>
    <row r="457" spans="1:1" ht="15.75" customHeight="1">
      <c r="A457" s="2"/>
    </row>
    <row r="458" spans="1:1" ht="15.75" customHeight="1">
      <c r="A458" s="2"/>
    </row>
    <row r="459" spans="1:1" ht="15.75" customHeight="1">
      <c r="A459" s="2"/>
    </row>
    <row r="460" spans="1:1" ht="15.75" customHeight="1">
      <c r="A460" s="2"/>
    </row>
    <row r="461" spans="1:1" ht="15.75" customHeight="1">
      <c r="A461" s="2"/>
    </row>
    <row r="462" spans="1:1" ht="15.75" customHeight="1">
      <c r="A462" s="2"/>
    </row>
    <row r="463" spans="1:1" ht="15.75" customHeight="1">
      <c r="A463" s="2"/>
    </row>
    <row r="464" spans="1:1" ht="15.75" customHeight="1">
      <c r="A464" s="2"/>
    </row>
    <row r="465" spans="1:1" ht="15.75" customHeight="1">
      <c r="A465" s="2"/>
    </row>
    <row r="466" spans="1:1" ht="15.75" customHeight="1">
      <c r="A466" s="2"/>
    </row>
    <row r="467" spans="1:1" ht="15.75" customHeight="1">
      <c r="A467" s="2"/>
    </row>
    <row r="468" spans="1:1" ht="15.75" customHeight="1">
      <c r="A468" s="2"/>
    </row>
    <row r="469" spans="1:1" ht="15.75" customHeight="1">
      <c r="A469" s="2"/>
    </row>
    <row r="470" spans="1:1" ht="15.75" customHeight="1">
      <c r="A470" s="2"/>
    </row>
    <row r="471" spans="1:1" ht="15.75" customHeight="1">
      <c r="A471" s="2"/>
    </row>
    <row r="472" spans="1:1" ht="15.75" customHeight="1">
      <c r="A472" s="2"/>
    </row>
    <row r="473" spans="1:1" ht="15.75" customHeight="1">
      <c r="A473" s="2"/>
    </row>
    <row r="474" spans="1:1" ht="15.75" customHeight="1">
      <c r="A474" s="2"/>
    </row>
    <row r="475" spans="1:1" ht="15.75" customHeight="1">
      <c r="A475" s="2"/>
    </row>
    <row r="476" spans="1:1" ht="15.75" customHeight="1">
      <c r="A476" s="2"/>
    </row>
    <row r="477" spans="1:1" ht="15.75" customHeight="1">
      <c r="A477" s="2"/>
    </row>
    <row r="478" spans="1:1" ht="15.75" customHeight="1">
      <c r="A478" s="2"/>
    </row>
    <row r="479" spans="1:1" ht="15.75" customHeight="1">
      <c r="A479" s="2"/>
    </row>
    <row r="480" spans="1:1" ht="15.75" customHeight="1">
      <c r="A480" s="2"/>
    </row>
    <row r="481" spans="1:1" ht="15.75" customHeight="1">
      <c r="A481" s="2"/>
    </row>
    <row r="482" spans="1:1" ht="15.75" customHeight="1">
      <c r="A482" s="2"/>
    </row>
    <row r="483" spans="1:1" ht="15.75" customHeight="1">
      <c r="A483" s="2"/>
    </row>
    <row r="484" spans="1:1" ht="15.75" customHeight="1">
      <c r="A484" s="2"/>
    </row>
    <row r="485" spans="1:1" ht="15.75" customHeight="1">
      <c r="A485" s="2"/>
    </row>
    <row r="486" spans="1:1" ht="15.75" customHeight="1">
      <c r="A486" s="2"/>
    </row>
    <row r="487" spans="1:1" ht="15.75" customHeight="1">
      <c r="A487" s="2"/>
    </row>
    <row r="488" spans="1:1" ht="15.75" customHeight="1">
      <c r="A488" s="2"/>
    </row>
    <row r="489" spans="1:1" ht="15.75" customHeight="1">
      <c r="A489" s="2"/>
    </row>
    <row r="490" spans="1:1" ht="15.75" customHeight="1">
      <c r="A490" s="2"/>
    </row>
    <row r="491" spans="1:1" ht="15.75" customHeight="1">
      <c r="A491" s="2"/>
    </row>
    <row r="492" spans="1:1" ht="15.75" customHeight="1">
      <c r="A492" s="2"/>
    </row>
    <row r="493" spans="1:1" ht="15.75" customHeight="1">
      <c r="A493" s="2"/>
    </row>
    <row r="494" spans="1:1" ht="15.75" customHeight="1">
      <c r="A494" s="2"/>
    </row>
    <row r="495" spans="1:1" ht="15.75" customHeight="1">
      <c r="A495" s="2"/>
    </row>
    <row r="496" spans="1:1" ht="15.75" customHeight="1">
      <c r="A496" s="2"/>
    </row>
    <row r="497" spans="1:1" ht="15.75" customHeight="1">
      <c r="A497" s="2"/>
    </row>
    <row r="498" spans="1:1" ht="15.75" customHeight="1">
      <c r="A498" s="2"/>
    </row>
    <row r="499" spans="1:1" ht="15.75" customHeight="1">
      <c r="A499" s="2"/>
    </row>
    <row r="500" spans="1:1" ht="15.75" customHeight="1">
      <c r="A500" s="2"/>
    </row>
    <row r="501" spans="1:1" ht="15.75" customHeight="1">
      <c r="A501" s="2"/>
    </row>
    <row r="502" spans="1:1" ht="15.75" customHeight="1">
      <c r="A502" s="2"/>
    </row>
    <row r="503" spans="1:1" ht="15.75" customHeight="1">
      <c r="A503" s="2"/>
    </row>
    <row r="504" spans="1:1" ht="15.75" customHeight="1">
      <c r="A504" s="2"/>
    </row>
    <row r="505" spans="1:1" ht="15.75" customHeight="1">
      <c r="A505" s="2"/>
    </row>
    <row r="506" spans="1:1" ht="15.75" customHeight="1">
      <c r="A506" s="2"/>
    </row>
    <row r="507" spans="1:1" ht="15.75" customHeight="1">
      <c r="A507" s="2"/>
    </row>
    <row r="508" spans="1:1" ht="15.75" customHeight="1">
      <c r="A508" s="2"/>
    </row>
    <row r="509" spans="1:1" ht="15.75" customHeight="1">
      <c r="A509" s="2"/>
    </row>
    <row r="510" spans="1:1" ht="15.75" customHeight="1">
      <c r="A510" s="2"/>
    </row>
    <row r="511" spans="1:1" ht="15.75" customHeight="1">
      <c r="A511" s="2"/>
    </row>
    <row r="512" spans="1:1" ht="15.75" customHeight="1">
      <c r="A512" s="2"/>
    </row>
    <row r="513" spans="1:1" ht="15.75" customHeight="1">
      <c r="A513" s="2"/>
    </row>
    <row r="514" spans="1:1" ht="15.75" customHeight="1">
      <c r="A514" s="2"/>
    </row>
    <row r="515" spans="1:1" ht="15.75" customHeight="1">
      <c r="A515" s="2"/>
    </row>
    <row r="516" spans="1:1" ht="15.75" customHeight="1">
      <c r="A516" s="2"/>
    </row>
    <row r="517" spans="1:1" ht="15.75" customHeight="1">
      <c r="A517" s="2"/>
    </row>
    <row r="518" spans="1:1" ht="15.75" customHeight="1">
      <c r="A518" s="2"/>
    </row>
    <row r="519" spans="1:1" ht="15.75" customHeight="1">
      <c r="A519" s="2"/>
    </row>
    <row r="520" spans="1:1" ht="15.75" customHeight="1">
      <c r="A520" s="2"/>
    </row>
    <row r="521" spans="1:1" ht="15.75" customHeight="1">
      <c r="A521" s="2"/>
    </row>
    <row r="522" spans="1:1" ht="15.75" customHeight="1">
      <c r="A522" s="2"/>
    </row>
    <row r="523" spans="1:1" ht="15.75" customHeight="1">
      <c r="A523" s="2"/>
    </row>
    <row r="524" spans="1:1" ht="15.75" customHeight="1">
      <c r="A524" s="2"/>
    </row>
    <row r="525" spans="1:1" ht="15.75" customHeight="1">
      <c r="A525" s="2"/>
    </row>
    <row r="526" spans="1:1" ht="15.75" customHeight="1">
      <c r="A526" s="2"/>
    </row>
    <row r="527" spans="1:1" ht="15.75" customHeight="1">
      <c r="A527" s="2"/>
    </row>
    <row r="528" spans="1:1" ht="15.75" customHeight="1">
      <c r="A528" s="2"/>
    </row>
    <row r="529" spans="1:1" ht="15.75" customHeight="1">
      <c r="A529" s="2"/>
    </row>
    <row r="530" spans="1:1" ht="15.75" customHeight="1">
      <c r="A530" s="2"/>
    </row>
    <row r="531" spans="1:1" ht="15.75" customHeight="1">
      <c r="A531" s="2"/>
    </row>
    <row r="532" spans="1:1" ht="15.75" customHeight="1">
      <c r="A532" s="2"/>
    </row>
    <row r="533" spans="1:1" ht="15.75" customHeight="1">
      <c r="A533" s="2"/>
    </row>
    <row r="534" spans="1:1" ht="15.75" customHeight="1">
      <c r="A534" s="2"/>
    </row>
    <row r="535" spans="1:1" ht="15.75" customHeight="1">
      <c r="A535" s="2"/>
    </row>
    <row r="536" spans="1:1" ht="15.75" customHeight="1">
      <c r="A536" s="2"/>
    </row>
    <row r="537" spans="1:1" ht="15.75" customHeight="1">
      <c r="A537" s="2"/>
    </row>
    <row r="538" spans="1:1" ht="15.75" customHeight="1">
      <c r="A538" s="2"/>
    </row>
    <row r="539" spans="1:1" ht="15.75" customHeight="1">
      <c r="A539" s="2"/>
    </row>
    <row r="540" spans="1:1" ht="15.75" customHeight="1">
      <c r="A540" s="2"/>
    </row>
    <row r="541" spans="1:1" ht="15.75" customHeight="1">
      <c r="A541" s="2"/>
    </row>
    <row r="542" spans="1:1" ht="15.75" customHeight="1">
      <c r="A542" s="2"/>
    </row>
    <row r="543" spans="1:1" ht="15.75" customHeight="1">
      <c r="A543" s="2"/>
    </row>
    <row r="544" spans="1:1" ht="15.75" customHeight="1">
      <c r="A544" s="2"/>
    </row>
    <row r="545" spans="1:1" ht="15.75" customHeight="1">
      <c r="A545" s="2"/>
    </row>
    <row r="546" spans="1:1" ht="15.75" customHeight="1">
      <c r="A546" s="2"/>
    </row>
    <row r="547" spans="1:1" ht="15.75" customHeight="1">
      <c r="A547" s="2"/>
    </row>
    <row r="548" spans="1:1" ht="15.75" customHeight="1">
      <c r="A548" s="2"/>
    </row>
    <row r="549" spans="1:1" ht="15.75" customHeight="1">
      <c r="A549" s="2"/>
    </row>
    <row r="550" spans="1:1" ht="15.75" customHeight="1">
      <c r="A550" s="2"/>
    </row>
    <row r="551" spans="1:1" ht="15.75" customHeight="1">
      <c r="A551" s="2"/>
    </row>
    <row r="552" spans="1:1" ht="15.75" customHeight="1">
      <c r="A552" s="2"/>
    </row>
    <row r="553" spans="1:1" ht="15.75" customHeight="1">
      <c r="A553" s="2"/>
    </row>
    <row r="554" spans="1:1" ht="15.75" customHeight="1">
      <c r="A554" s="2"/>
    </row>
    <row r="555" spans="1:1" ht="15.75" customHeight="1">
      <c r="A555" s="2"/>
    </row>
    <row r="556" spans="1:1" ht="15.75" customHeight="1">
      <c r="A556" s="2"/>
    </row>
    <row r="557" spans="1:1" ht="15.75" customHeight="1">
      <c r="A557" s="2"/>
    </row>
    <row r="558" spans="1:1" ht="15.75" customHeight="1">
      <c r="A558" s="2"/>
    </row>
    <row r="559" spans="1:1" ht="15.75" customHeight="1">
      <c r="A559" s="2"/>
    </row>
    <row r="560" spans="1:1" ht="15.75" customHeight="1">
      <c r="A560" s="2"/>
    </row>
    <row r="561" spans="1:1" ht="15.75" customHeight="1">
      <c r="A561" s="2"/>
    </row>
    <row r="562" spans="1:1" ht="15.75" customHeight="1">
      <c r="A562" s="2"/>
    </row>
    <row r="563" spans="1:1" ht="15.75" customHeight="1">
      <c r="A563" s="2"/>
    </row>
    <row r="564" spans="1:1" ht="15.75" customHeight="1">
      <c r="A564" s="2"/>
    </row>
    <row r="565" spans="1:1" ht="15.75" customHeight="1">
      <c r="A565" s="2"/>
    </row>
    <row r="566" spans="1:1" ht="15.75" customHeight="1">
      <c r="A566" s="2"/>
    </row>
    <row r="567" spans="1:1" ht="15.75" customHeight="1">
      <c r="A567" s="2"/>
    </row>
    <row r="568" spans="1:1" ht="15.75" customHeight="1">
      <c r="A568" s="2"/>
    </row>
    <row r="569" spans="1:1" ht="15.75" customHeight="1">
      <c r="A569" s="2"/>
    </row>
    <row r="570" spans="1:1" ht="15.75" customHeight="1">
      <c r="A570" s="2"/>
    </row>
    <row r="571" spans="1:1" ht="15.75" customHeight="1">
      <c r="A571" s="2"/>
    </row>
    <row r="572" spans="1:1" ht="15.75" customHeight="1">
      <c r="A572" s="2"/>
    </row>
    <row r="573" spans="1:1" ht="15.75" customHeight="1">
      <c r="A573" s="2"/>
    </row>
    <row r="574" spans="1:1" ht="15.75" customHeight="1">
      <c r="A574" s="2"/>
    </row>
    <row r="575" spans="1:1" ht="15.75" customHeight="1">
      <c r="A575" s="2"/>
    </row>
    <row r="576" spans="1:1" ht="15.75" customHeight="1">
      <c r="A576" s="2"/>
    </row>
    <row r="577" spans="1:1" ht="15.75" customHeight="1">
      <c r="A577" s="2"/>
    </row>
    <row r="578" spans="1:1" ht="15.75" customHeight="1">
      <c r="A578" s="2"/>
    </row>
    <row r="579" spans="1:1" ht="15.75" customHeight="1">
      <c r="A579" s="2"/>
    </row>
    <row r="580" spans="1:1" ht="15.75" customHeight="1">
      <c r="A580" s="2"/>
    </row>
    <row r="581" spans="1:1" ht="15.75" customHeight="1">
      <c r="A581" s="2"/>
    </row>
    <row r="582" spans="1:1" ht="15.75" customHeight="1">
      <c r="A582" s="2"/>
    </row>
    <row r="583" spans="1:1" ht="15.75" customHeight="1">
      <c r="A583" s="2"/>
    </row>
    <row r="584" spans="1:1" ht="15.75" customHeight="1">
      <c r="A584" s="2"/>
    </row>
    <row r="585" spans="1:1" ht="15.75" customHeight="1">
      <c r="A585" s="2"/>
    </row>
    <row r="586" spans="1:1" ht="15.75" customHeight="1">
      <c r="A586" s="2"/>
    </row>
    <row r="587" spans="1:1" ht="15.75" customHeight="1">
      <c r="A587" s="2"/>
    </row>
    <row r="588" spans="1:1" ht="15.75" customHeight="1">
      <c r="A588" s="2"/>
    </row>
    <row r="589" spans="1:1" ht="15.75" customHeight="1">
      <c r="A589" s="2"/>
    </row>
    <row r="590" spans="1:1" ht="15.75" customHeight="1">
      <c r="A590" s="2"/>
    </row>
    <row r="591" spans="1:1" ht="15.75" customHeight="1">
      <c r="A591" s="2"/>
    </row>
    <row r="592" spans="1:1" ht="15.75" customHeight="1">
      <c r="A592" s="2"/>
    </row>
    <row r="593" spans="1:1" ht="15.75" customHeight="1">
      <c r="A593" s="2"/>
    </row>
    <row r="594" spans="1:1" ht="15.75" customHeight="1">
      <c r="A594" s="2"/>
    </row>
    <row r="595" spans="1:1" ht="15.75" customHeight="1">
      <c r="A595" s="2"/>
    </row>
    <row r="596" spans="1:1" ht="15.75" customHeight="1">
      <c r="A596" s="2"/>
    </row>
    <row r="597" spans="1:1" ht="15.75" customHeight="1">
      <c r="A597" s="2"/>
    </row>
    <row r="598" spans="1:1" ht="15.75" customHeight="1">
      <c r="A598" s="2"/>
    </row>
    <row r="599" spans="1:1" ht="15.75" customHeight="1">
      <c r="A599" s="2"/>
    </row>
    <row r="600" spans="1:1" ht="15.75" customHeight="1">
      <c r="A600" s="2"/>
    </row>
    <row r="601" spans="1:1" ht="15.75" customHeight="1">
      <c r="A601" s="2"/>
    </row>
    <row r="602" spans="1:1" ht="15.75" customHeight="1">
      <c r="A602" s="2"/>
    </row>
    <row r="603" spans="1:1" ht="15.75" customHeight="1">
      <c r="A603" s="2"/>
    </row>
    <row r="604" spans="1:1" ht="15.75" customHeight="1">
      <c r="A604" s="2"/>
    </row>
    <row r="605" spans="1:1" ht="15.75" customHeight="1">
      <c r="A605" s="2"/>
    </row>
    <row r="606" spans="1:1" ht="15.75" customHeight="1">
      <c r="A606" s="2"/>
    </row>
    <row r="607" spans="1:1" ht="15.75" customHeight="1">
      <c r="A607" s="2"/>
    </row>
    <row r="608" spans="1:1" ht="15.75" customHeight="1">
      <c r="A608" s="2"/>
    </row>
    <row r="609" spans="1:1" ht="15.75" customHeight="1">
      <c r="A609" s="2"/>
    </row>
    <row r="610" spans="1:1" ht="15.75" customHeight="1">
      <c r="A610" s="2"/>
    </row>
    <row r="611" spans="1:1" ht="15.75" customHeight="1">
      <c r="A611" s="2"/>
    </row>
    <row r="612" spans="1:1" ht="15.75" customHeight="1">
      <c r="A612" s="2"/>
    </row>
    <row r="613" spans="1:1" ht="15.75" customHeight="1">
      <c r="A613" s="2"/>
    </row>
    <row r="614" spans="1:1" ht="15.75" customHeight="1">
      <c r="A614" s="2"/>
    </row>
    <row r="615" spans="1:1" ht="15.75" customHeight="1">
      <c r="A615" s="2"/>
    </row>
    <row r="616" spans="1:1" ht="15.75" customHeight="1">
      <c r="A616" s="2"/>
    </row>
    <row r="617" spans="1:1" ht="15.75" customHeight="1">
      <c r="A617" s="2"/>
    </row>
    <row r="618" spans="1:1" ht="15.75" customHeight="1">
      <c r="A618" s="2"/>
    </row>
    <row r="619" spans="1:1" ht="15.75" customHeight="1">
      <c r="A619" s="2"/>
    </row>
    <row r="620" spans="1:1" ht="15.75" customHeight="1">
      <c r="A620" s="2"/>
    </row>
    <row r="621" spans="1:1" ht="15.75" customHeight="1">
      <c r="A621" s="2"/>
    </row>
    <row r="622" spans="1:1" ht="15.75" customHeight="1">
      <c r="A622" s="2"/>
    </row>
    <row r="623" spans="1:1" ht="15.75" customHeight="1">
      <c r="A623" s="2"/>
    </row>
    <row r="624" spans="1:1" ht="15.75" customHeight="1">
      <c r="A624" s="2"/>
    </row>
    <row r="625" spans="1:1" ht="15.75" customHeight="1">
      <c r="A625" s="2"/>
    </row>
    <row r="626" spans="1:1" ht="15.75" customHeight="1">
      <c r="A626" s="2"/>
    </row>
    <row r="627" spans="1:1" ht="15.75" customHeight="1">
      <c r="A627" s="2"/>
    </row>
    <row r="628" spans="1:1" ht="15.75" customHeight="1">
      <c r="A628" s="2"/>
    </row>
    <row r="629" spans="1:1" ht="15.75" customHeight="1">
      <c r="A629" s="2"/>
    </row>
    <row r="630" spans="1:1" ht="15.75" customHeight="1">
      <c r="A630" s="2"/>
    </row>
    <row r="631" spans="1:1" ht="15.75" customHeight="1">
      <c r="A631" s="2"/>
    </row>
    <row r="632" spans="1:1" ht="15.75" customHeight="1">
      <c r="A632" s="2"/>
    </row>
    <row r="633" spans="1:1" ht="15.75" customHeight="1">
      <c r="A633" s="2"/>
    </row>
    <row r="634" spans="1:1" ht="15.75" customHeight="1">
      <c r="A634" s="2"/>
    </row>
    <row r="635" spans="1:1" ht="15.75" customHeight="1">
      <c r="A635" s="2"/>
    </row>
    <row r="636" spans="1:1" ht="15.75" customHeight="1">
      <c r="A636" s="2"/>
    </row>
    <row r="637" spans="1:1" ht="15.75" customHeight="1">
      <c r="A637" s="2"/>
    </row>
    <row r="638" spans="1:1" ht="15.75" customHeight="1">
      <c r="A638" s="2"/>
    </row>
    <row r="639" spans="1:1" ht="15.75" customHeight="1">
      <c r="A639" s="2"/>
    </row>
    <row r="640" spans="1:1" ht="15.75" customHeight="1">
      <c r="A640" s="2"/>
    </row>
    <row r="641" spans="1:1" ht="15.75" customHeight="1">
      <c r="A641" s="2"/>
    </row>
    <row r="642" spans="1:1" ht="15.75" customHeight="1">
      <c r="A642" s="2"/>
    </row>
    <row r="643" spans="1:1" ht="15.75" customHeight="1">
      <c r="A643" s="2"/>
    </row>
    <row r="644" spans="1:1" ht="15.75" customHeight="1">
      <c r="A644" s="2"/>
    </row>
    <row r="645" spans="1:1" ht="15.75" customHeight="1">
      <c r="A645" s="2"/>
    </row>
    <row r="646" spans="1:1" ht="15.75" customHeight="1">
      <c r="A646" s="2"/>
    </row>
    <row r="647" spans="1:1" ht="15.75" customHeight="1">
      <c r="A647" s="2"/>
    </row>
    <row r="648" spans="1:1" ht="15.75" customHeight="1">
      <c r="A648" s="2"/>
    </row>
    <row r="649" spans="1:1" ht="15.75" customHeight="1">
      <c r="A649" s="2"/>
    </row>
    <row r="650" spans="1:1" ht="15.75" customHeight="1">
      <c r="A650" s="2"/>
    </row>
    <row r="651" spans="1:1" ht="15.75" customHeight="1">
      <c r="A651" s="2"/>
    </row>
    <row r="652" spans="1:1" ht="15.75" customHeight="1">
      <c r="A652" s="2"/>
    </row>
    <row r="653" spans="1:1" ht="15.75" customHeight="1">
      <c r="A653" s="2"/>
    </row>
    <row r="654" spans="1:1" ht="15.75" customHeight="1">
      <c r="A654" s="2"/>
    </row>
    <row r="655" spans="1:1" ht="15.75" customHeight="1">
      <c r="A655" s="2"/>
    </row>
    <row r="656" spans="1:1" ht="15.75" customHeight="1">
      <c r="A656" s="2"/>
    </row>
    <row r="657" spans="1:1" ht="15.75" customHeight="1">
      <c r="A657" s="2"/>
    </row>
    <row r="658" spans="1:1" ht="15.75" customHeight="1">
      <c r="A658" s="2"/>
    </row>
    <row r="659" spans="1:1" ht="15.75" customHeight="1">
      <c r="A659" s="2"/>
    </row>
    <row r="660" spans="1:1" ht="15.75" customHeight="1">
      <c r="A660" s="2"/>
    </row>
    <row r="661" spans="1:1" ht="15.75" customHeight="1">
      <c r="A661" s="2"/>
    </row>
    <row r="662" spans="1:1" ht="15.75" customHeight="1">
      <c r="A662" s="2"/>
    </row>
    <row r="663" spans="1:1" ht="15.75" customHeight="1">
      <c r="A663" s="2"/>
    </row>
    <row r="664" spans="1:1" ht="15.75" customHeight="1">
      <c r="A664" s="2"/>
    </row>
    <row r="665" spans="1:1" ht="15.75" customHeight="1">
      <c r="A665" s="2"/>
    </row>
    <row r="666" spans="1:1" ht="15.75" customHeight="1">
      <c r="A666" s="2"/>
    </row>
    <row r="667" spans="1:1" ht="15.75" customHeight="1">
      <c r="A667" s="2"/>
    </row>
    <row r="668" spans="1:1" ht="15.75" customHeight="1">
      <c r="A668" s="2"/>
    </row>
    <row r="669" spans="1:1" ht="15.75" customHeight="1">
      <c r="A669" s="2"/>
    </row>
    <row r="670" spans="1:1" ht="15.75" customHeight="1">
      <c r="A670" s="2"/>
    </row>
    <row r="671" spans="1:1" ht="15.75" customHeight="1">
      <c r="A671" s="2"/>
    </row>
    <row r="672" spans="1:1" ht="15.75" customHeight="1">
      <c r="A672" s="2"/>
    </row>
    <row r="673" spans="1:1" ht="15.75" customHeight="1">
      <c r="A673" s="2"/>
    </row>
    <row r="674" spans="1:1" ht="15.75" customHeight="1">
      <c r="A674" s="2"/>
    </row>
    <row r="675" spans="1:1" ht="15.75" customHeight="1">
      <c r="A675" s="2"/>
    </row>
    <row r="676" spans="1:1" ht="15.75" customHeight="1">
      <c r="A676" s="2"/>
    </row>
    <row r="677" spans="1:1" ht="15.75" customHeight="1">
      <c r="A677" s="2"/>
    </row>
    <row r="678" spans="1:1" ht="15.75" customHeight="1">
      <c r="A678" s="2"/>
    </row>
    <row r="679" spans="1:1" ht="15.75" customHeight="1">
      <c r="A679" s="2"/>
    </row>
    <row r="680" spans="1:1" ht="15.75" customHeight="1">
      <c r="A680" s="2"/>
    </row>
    <row r="681" spans="1:1" ht="15.75" customHeight="1">
      <c r="A681" s="2"/>
    </row>
    <row r="682" spans="1:1" ht="15.75" customHeight="1">
      <c r="A682" s="2"/>
    </row>
    <row r="683" spans="1:1" ht="15.75" customHeight="1">
      <c r="A683" s="2"/>
    </row>
    <row r="684" spans="1:1" ht="15.75" customHeight="1">
      <c r="A684" s="2"/>
    </row>
    <row r="685" spans="1:1" ht="15.75" customHeight="1">
      <c r="A685" s="2"/>
    </row>
    <row r="686" spans="1:1" ht="15.75" customHeight="1">
      <c r="A686" s="2"/>
    </row>
    <row r="687" spans="1:1" ht="15.75" customHeight="1">
      <c r="A687" s="2"/>
    </row>
    <row r="688" spans="1:1" ht="15.75" customHeight="1">
      <c r="A688" s="2"/>
    </row>
    <row r="689" spans="1:1" ht="15.75" customHeight="1">
      <c r="A689" s="2"/>
    </row>
    <row r="690" spans="1:1" ht="15.75" customHeight="1">
      <c r="A690" s="2"/>
    </row>
    <row r="691" spans="1:1" ht="15.75" customHeight="1">
      <c r="A691" s="2"/>
    </row>
    <row r="692" spans="1:1" ht="15.75" customHeight="1">
      <c r="A692" s="2"/>
    </row>
    <row r="693" spans="1:1" ht="15.75" customHeight="1">
      <c r="A693" s="2"/>
    </row>
    <row r="694" spans="1:1" ht="15.75" customHeight="1">
      <c r="A694" s="2"/>
    </row>
    <row r="695" spans="1:1" ht="15.75" customHeight="1">
      <c r="A695" s="2"/>
    </row>
    <row r="696" spans="1:1" ht="15.75" customHeight="1">
      <c r="A696" s="2"/>
    </row>
    <row r="697" spans="1:1" ht="15.75" customHeight="1">
      <c r="A697" s="2"/>
    </row>
    <row r="698" spans="1:1" ht="15.75" customHeight="1">
      <c r="A698" s="2"/>
    </row>
    <row r="699" spans="1:1" ht="15.75" customHeight="1">
      <c r="A699" s="2"/>
    </row>
    <row r="700" spans="1:1" ht="15.75" customHeight="1">
      <c r="A700" s="2"/>
    </row>
    <row r="701" spans="1:1" ht="15.75" customHeight="1">
      <c r="A701" s="2"/>
    </row>
    <row r="702" spans="1:1" ht="15.75" customHeight="1">
      <c r="A702" s="2"/>
    </row>
    <row r="703" spans="1:1" ht="15.75" customHeight="1">
      <c r="A703" s="2"/>
    </row>
    <row r="704" spans="1:1" ht="15.75" customHeight="1">
      <c r="A704" s="2"/>
    </row>
    <row r="705" spans="1:1" ht="15.75" customHeight="1">
      <c r="A705" s="2"/>
    </row>
    <row r="706" spans="1:1" ht="15.75" customHeight="1">
      <c r="A706" s="2"/>
    </row>
    <row r="707" spans="1:1" ht="15.75" customHeight="1">
      <c r="A707" s="2"/>
    </row>
    <row r="708" spans="1:1" ht="15.75" customHeight="1">
      <c r="A708" s="2"/>
    </row>
    <row r="709" spans="1:1" ht="15.75" customHeight="1">
      <c r="A709" s="2"/>
    </row>
    <row r="710" spans="1:1" ht="15.75" customHeight="1">
      <c r="A710" s="2"/>
    </row>
    <row r="711" spans="1:1" ht="15.75" customHeight="1">
      <c r="A711" s="2"/>
    </row>
    <row r="712" spans="1:1" ht="15.75" customHeight="1">
      <c r="A712" s="2"/>
    </row>
    <row r="713" spans="1:1" ht="15.75" customHeight="1">
      <c r="A713" s="2"/>
    </row>
    <row r="714" spans="1:1" ht="15.75" customHeight="1">
      <c r="A714" s="2"/>
    </row>
    <row r="715" spans="1:1" ht="15.75" customHeight="1">
      <c r="A715" s="2"/>
    </row>
    <row r="716" spans="1:1" ht="15.75" customHeight="1">
      <c r="A716" s="2"/>
    </row>
    <row r="717" spans="1:1" ht="15.75" customHeight="1">
      <c r="A717" s="2"/>
    </row>
    <row r="718" spans="1:1" ht="15.75" customHeight="1">
      <c r="A718" s="2"/>
    </row>
    <row r="719" spans="1:1" ht="15.75" customHeight="1">
      <c r="A719" s="2"/>
    </row>
    <row r="720" spans="1:1" ht="15.75" customHeight="1">
      <c r="A720" s="2"/>
    </row>
    <row r="721" spans="1:1" ht="15.75" customHeight="1">
      <c r="A721" s="2"/>
    </row>
    <row r="722" spans="1:1" ht="15.75" customHeight="1">
      <c r="A722" s="2"/>
    </row>
    <row r="723" spans="1:1" ht="15.75" customHeight="1">
      <c r="A723" s="2"/>
    </row>
    <row r="724" spans="1:1" ht="15.75" customHeight="1">
      <c r="A724" s="2"/>
    </row>
    <row r="725" spans="1:1" ht="15.75" customHeight="1">
      <c r="A725" s="2"/>
    </row>
    <row r="726" spans="1:1" ht="15.75" customHeight="1">
      <c r="A726" s="2"/>
    </row>
    <row r="727" spans="1:1" ht="15.75" customHeight="1">
      <c r="A727" s="2"/>
    </row>
    <row r="728" spans="1:1" ht="15.75" customHeight="1">
      <c r="A728" s="2"/>
    </row>
    <row r="729" spans="1:1" ht="15.75" customHeight="1">
      <c r="A729" s="2"/>
    </row>
    <row r="730" spans="1:1" ht="15.75" customHeight="1">
      <c r="A730" s="2"/>
    </row>
    <row r="731" spans="1:1" ht="15.75" customHeight="1">
      <c r="A731" s="2"/>
    </row>
    <row r="732" spans="1:1" ht="15.75" customHeight="1">
      <c r="A732" s="2"/>
    </row>
    <row r="733" spans="1:1" ht="15.75" customHeight="1">
      <c r="A733" s="2"/>
    </row>
    <row r="734" spans="1:1" ht="15.75" customHeight="1">
      <c r="A734" s="2"/>
    </row>
    <row r="735" spans="1:1" ht="15.75" customHeight="1">
      <c r="A735" s="2"/>
    </row>
    <row r="736" spans="1:1" ht="15.75" customHeight="1">
      <c r="A736" s="2"/>
    </row>
    <row r="737" spans="1:1" ht="15.75" customHeight="1">
      <c r="A737" s="2"/>
    </row>
    <row r="738" spans="1:1" ht="15.75" customHeight="1">
      <c r="A738" s="2"/>
    </row>
    <row r="739" spans="1:1" ht="15.75" customHeight="1">
      <c r="A739" s="2"/>
    </row>
    <row r="740" spans="1:1" ht="15.75" customHeight="1">
      <c r="A740" s="2"/>
    </row>
    <row r="741" spans="1:1" ht="15.75" customHeight="1">
      <c r="A741" s="2"/>
    </row>
    <row r="742" spans="1:1" ht="15.75" customHeight="1">
      <c r="A742" s="2"/>
    </row>
    <row r="743" spans="1:1" ht="15.75" customHeight="1">
      <c r="A743" s="2"/>
    </row>
    <row r="744" spans="1:1" ht="15.75" customHeight="1">
      <c r="A744" s="2"/>
    </row>
    <row r="745" spans="1:1" ht="15.75" customHeight="1">
      <c r="A745" s="2"/>
    </row>
    <row r="746" spans="1:1" ht="15.75" customHeight="1">
      <c r="A746" s="2"/>
    </row>
    <row r="747" spans="1:1" ht="15.75" customHeight="1">
      <c r="A747" s="2"/>
    </row>
    <row r="748" spans="1:1" ht="15.75" customHeight="1">
      <c r="A748" s="2"/>
    </row>
    <row r="749" spans="1:1" ht="15.75" customHeight="1">
      <c r="A749" s="2"/>
    </row>
    <row r="750" spans="1:1" ht="15.75" customHeight="1">
      <c r="A750" s="2"/>
    </row>
    <row r="751" spans="1:1" ht="15.75" customHeight="1">
      <c r="A751" s="2"/>
    </row>
    <row r="752" spans="1:1" ht="15.75" customHeight="1">
      <c r="A752" s="2"/>
    </row>
    <row r="753" spans="1:1" ht="15.75" customHeight="1">
      <c r="A753" s="2"/>
    </row>
    <row r="754" spans="1:1" ht="15.75" customHeight="1">
      <c r="A754" s="2"/>
    </row>
    <row r="755" spans="1:1" ht="15.75" customHeight="1">
      <c r="A755" s="2"/>
    </row>
    <row r="756" spans="1:1" ht="15.75" customHeight="1">
      <c r="A756" s="2"/>
    </row>
    <row r="757" spans="1:1" ht="15.75" customHeight="1">
      <c r="A757" s="2"/>
    </row>
    <row r="758" spans="1:1" ht="15.75" customHeight="1">
      <c r="A758" s="2"/>
    </row>
    <row r="759" spans="1:1" ht="15.75" customHeight="1">
      <c r="A759" s="2"/>
    </row>
    <row r="760" spans="1:1" ht="15.75" customHeight="1">
      <c r="A760" s="2"/>
    </row>
    <row r="761" spans="1:1" ht="15.75" customHeight="1">
      <c r="A761" s="2"/>
    </row>
    <row r="762" spans="1:1" ht="15.75" customHeight="1">
      <c r="A762" s="2"/>
    </row>
    <row r="763" spans="1:1" ht="15.75" customHeight="1">
      <c r="A763" s="2"/>
    </row>
    <row r="764" spans="1:1" ht="15.75" customHeight="1">
      <c r="A764" s="2"/>
    </row>
    <row r="765" spans="1:1" ht="15.75" customHeight="1">
      <c r="A765" s="2"/>
    </row>
    <row r="766" spans="1:1" ht="15.75" customHeight="1">
      <c r="A766" s="2"/>
    </row>
    <row r="767" spans="1:1" ht="15.75" customHeight="1">
      <c r="A767" s="2"/>
    </row>
    <row r="768" spans="1:1" ht="15.75" customHeight="1">
      <c r="A768" s="2"/>
    </row>
    <row r="769" spans="1:1" ht="15.75" customHeight="1">
      <c r="A769" s="2"/>
    </row>
    <row r="770" spans="1:1" ht="15.75" customHeight="1">
      <c r="A770" s="2"/>
    </row>
    <row r="771" spans="1:1" ht="15.75" customHeight="1">
      <c r="A771" s="2"/>
    </row>
    <row r="772" spans="1:1" ht="15.75" customHeight="1">
      <c r="A772" s="2"/>
    </row>
    <row r="773" spans="1:1" ht="15.75" customHeight="1">
      <c r="A773" s="2"/>
    </row>
    <row r="774" spans="1:1" ht="15.75" customHeight="1">
      <c r="A774" s="2"/>
    </row>
    <row r="775" spans="1:1" ht="15.75" customHeight="1">
      <c r="A775" s="2"/>
    </row>
    <row r="776" spans="1:1" ht="15.75" customHeight="1">
      <c r="A776" s="2"/>
    </row>
    <row r="777" spans="1:1" ht="15.75" customHeight="1">
      <c r="A777" s="2"/>
    </row>
    <row r="778" spans="1:1" ht="15.75" customHeight="1">
      <c r="A778" s="2"/>
    </row>
    <row r="779" spans="1:1" ht="15.75" customHeight="1">
      <c r="A779" s="2"/>
    </row>
    <row r="780" spans="1:1" ht="15.75" customHeight="1">
      <c r="A780" s="2"/>
    </row>
    <row r="781" spans="1:1" ht="15.75" customHeight="1">
      <c r="A781" s="2"/>
    </row>
    <row r="782" spans="1:1" ht="15.75" customHeight="1">
      <c r="A782" s="2"/>
    </row>
    <row r="783" spans="1:1" ht="15.75" customHeight="1">
      <c r="A783" s="2"/>
    </row>
    <row r="784" spans="1:1" ht="15.75" customHeight="1">
      <c r="A784" s="2"/>
    </row>
    <row r="785" spans="1:1" ht="15.75" customHeight="1">
      <c r="A785" s="2"/>
    </row>
    <row r="786" spans="1:1" ht="15.75" customHeight="1">
      <c r="A786" s="2"/>
    </row>
    <row r="787" spans="1:1" ht="15.75" customHeight="1">
      <c r="A787" s="2"/>
    </row>
    <row r="788" spans="1:1" ht="15.75" customHeight="1">
      <c r="A788" s="2"/>
    </row>
    <row r="789" spans="1:1" ht="15.75" customHeight="1">
      <c r="A789" s="2"/>
    </row>
    <row r="790" spans="1:1" ht="15.75" customHeight="1">
      <c r="A790" s="2"/>
    </row>
    <row r="791" spans="1:1" ht="15.75" customHeight="1">
      <c r="A791" s="2"/>
    </row>
    <row r="792" spans="1:1" ht="15.75" customHeight="1">
      <c r="A792" s="2"/>
    </row>
    <row r="793" spans="1:1" ht="15.75" customHeight="1">
      <c r="A793" s="2"/>
    </row>
    <row r="794" spans="1:1" ht="15.75" customHeight="1">
      <c r="A794" s="2"/>
    </row>
    <row r="795" spans="1:1" ht="15.75" customHeight="1">
      <c r="A795" s="2"/>
    </row>
    <row r="796" spans="1:1" ht="15.75" customHeight="1">
      <c r="A796" s="2"/>
    </row>
    <row r="797" spans="1:1" ht="15.75" customHeight="1">
      <c r="A797" s="2"/>
    </row>
    <row r="798" spans="1:1" ht="15.75" customHeight="1">
      <c r="A798" s="2"/>
    </row>
    <row r="799" spans="1:1" ht="15.75" customHeight="1">
      <c r="A799" s="2"/>
    </row>
    <row r="800" spans="1:1" ht="15.75" customHeight="1">
      <c r="A800" s="2"/>
    </row>
    <row r="801" spans="1:1" ht="15.75" customHeight="1">
      <c r="A801" s="2"/>
    </row>
    <row r="802" spans="1:1" ht="15.75" customHeight="1">
      <c r="A802" s="2"/>
    </row>
    <row r="803" spans="1:1" ht="15.75" customHeight="1">
      <c r="A803" s="2"/>
    </row>
    <row r="804" spans="1:1" ht="15.75" customHeight="1">
      <c r="A804" s="2"/>
    </row>
    <row r="805" spans="1:1" ht="15.75" customHeight="1">
      <c r="A805" s="2"/>
    </row>
    <row r="806" spans="1:1" ht="15.75" customHeight="1">
      <c r="A806" s="2"/>
    </row>
    <row r="807" spans="1:1" ht="15.75" customHeight="1">
      <c r="A807" s="2"/>
    </row>
    <row r="808" spans="1:1" ht="15.75" customHeight="1">
      <c r="A808" s="2"/>
    </row>
    <row r="809" spans="1:1" ht="15.75" customHeight="1">
      <c r="A809" s="2"/>
    </row>
    <row r="810" spans="1:1" ht="15.75" customHeight="1">
      <c r="A810" s="2"/>
    </row>
    <row r="811" spans="1:1" ht="15.75" customHeight="1">
      <c r="A811" s="2"/>
    </row>
    <row r="812" spans="1:1" ht="15.75" customHeight="1">
      <c r="A812" s="2"/>
    </row>
    <row r="813" spans="1:1" ht="15.75" customHeight="1">
      <c r="A813" s="2"/>
    </row>
    <row r="814" spans="1:1" ht="15.75" customHeight="1">
      <c r="A814" s="2"/>
    </row>
    <row r="815" spans="1:1" ht="15.75" customHeight="1">
      <c r="A815" s="2"/>
    </row>
    <row r="816" spans="1:1" ht="15.75" customHeight="1">
      <c r="A816" s="2"/>
    </row>
    <row r="817" spans="1:1" ht="15.75" customHeight="1">
      <c r="A817" s="2"/>
    </row>
    <row r="818" spans="1:1" ht="15.75" customHeight="1">
      <c r="A818" s="2"/>
    </row>
    <row r="819" spans="1:1" ht="15.75" customHeight="1">
      <c r="A819" s="2"/>
    </row>
    <row r="820" spans="1:1" ht="15.75" customHeight="1">
      <c r="A820" s="2"/>
    </row>
    <row r="821" spans="1:1" ht="15.75" customHeight="1">
      <c r="A821" s="2"/>
    </row>
    <row r="822" spans="1:1" ht="15.75" customHeight="1">
      <c r="A822" s="2"/>
    </row>
    <row r="823" spans="1:1" ht="15.75" customHeight="1">
      <c r="A823" s="2"/>
    </row>
    <row r="824" spans="1:1" ht="15.75" customHeight="1">
      <c r="A824" s="2"/>
    </row>
    <row r="825" spans="1:1" ht="15.75" customHeight="1">
      <c r="A825" s="2"/>
    </row>
    <row r="826" spans="1:1" ht="15.75" customHeight="1">
      <c r="A826" s="2"/>
    </row>
    <row r="827" spans="1:1" ht="15.75" customHeight="1">
      <c r="A827" s="2"/>
    </row>
    <row r="828" spans="1:1" ht="15.75" customHeight="1">
      <c r="A828" s="2"/>
    </row>
    <row r="829" spans="1:1" ht="15.75" customHeight="1">
      <c r="A829" s="2"/>
    </row>
    <row r="830" spans="1:1" ht="15.75" customHeight="1">
      <c r="A830" s="2"/>
    </row>
    <row r="831" spans="1:1" ht="15.75" customHeight="1">
      <c r="A831" s="2"/>
    </row>
    <row r="832" spans="1:1" ht="15.75" customHeight="1">
      <c r="A832" s="2"/>
    </row>
    <row r="833" spans="1:1" ht="15.75" customHeight="1">
      <c r="A833" s="2"/>
    </row>
    <row r="834" spans="1:1" ht="15.75" customHeight="1">
      <c r="A834" s="2"/>
    </row>
    <row r="835" spans="1:1" ht="15.75" customHeight="1">
      <c r="A835" s="2"/>
    </row>
    <row r="836" spans="1:1" ht="15.75" customHeight="1">
      <c r="A836" s="2"/>
    </row>
    <row r="837" spans="1:1" ht="15.75" customHeight="1">
      <c r="A837" s="2"/>
    </row>
    <row r="838" spans="1:1" ht="15.75" customHeight="1">
      <c r="A838" s="2"/>
    </row>
    <row r="839" spans="1:1" ht="15.75" customHeight="1">
      <c r="A839" s="2"/>
    </row>
    <row r="840" spans="1:1" ht="15.75" customHeight="1">
      <c r="A840" s="2"/>
    </row>
    <row r="841" spans="1:1" ht="15.75" customHeight="1">
      <c r="A841" s="2"/>
    </row>
    <row r="842" spans="1:1" ht="15.75" customHeight="1">
      <c r="A842" s="2"/>
    </row>
    <row r="843" spans="1:1" ht="15.75" customHeight="1">
      <c r="A843" s="2"/>
    </row>
    <row r="844" spans="1:1" ht="15.75" customHeight="1">
      <c r="A844" s="2"/>
    </row>
    <row r="845" spans="1:1" ht="15.75" customHeight="1">
      <c r="A845" s="2"/>
    </row>
    <row r="846" spans="1:1" ht="15.75" customHeight="1">
      <c r="A846" s="2"/>
    </row>
    <row r="847" spans="1:1" ht="15.75" customHeight="1">
      <c r="A847" s="2"/>
    </row>
    <row r="848" spans="1:1" ht="15.75" customHeight="1">
      <c r="A848" s="2"/>
    </row>
    <row r="849" spans="1:1" ht="15.75" customHeight="1">
      <c r="A849" s="2"/>
    </row>
    <row r="850" spans="1:1" ht="15.75" customHeight="1">
      <c r="A850" s="2"/>
    </row>
    <row r="851" spans="1:1" ht="15.75" customHeight="1">
      <c r="A851" s="2"/>
    </row>
    <row r="852" spans="1:1" ht="15.75" customHeight="1">
      <c r="A852" s="2"/>
    </row>
    <row r="853" spans="1:1" ht="15.75" customHeight="1">
      <c r="A853" s="2"/>
    </row>
    <row r="854" spans="1:1" ht="15.75" customHeight="1">
      <c r="A854" s="2"/>
    </row>
    <row r="855" spans="1:1" ht="15.75" customHeight="1">
      <c r="A855" s="2"/>
    </row>
    <row r="856" spans="1:1" ht="15.75" customHeight="1">
      <c r="A856" s="2"/>
    </row>
    <row r="857" spans="1:1" ht="15.75" customHeight="1">
      <c r="A857" s="2"/>
    </row>
    <row r="858" spans="1:1" ht="15.75" customHeight="1">
      <c r="A858" s="2"/>
    </row>
    <row r="859" spans="1:1" ht="15.75" customHeight="1">
      <c r="A859" s="2"/>
    </row>
    <row r="860" spans="1:1" ht="15.75" customHeight="1">
      <c r="A860" s="2"/>
    </row>
    <row r="861" spans="1:1" ht="15.75" customHeight="1">
      <c r="A861" s="2"/>
    </row>
    <row r="862" spans="1:1" ht="15.75" customHeight="1">
      <c r="A862" s="2"/>
    </row>
    <row r="863" spans="1:1" ht="15.75" customHeight="1">
      <c r="A863" s="2"/>
    </row>
    <row r="864" spans="1:1" ht="15.75" customHeight="1">
      <c r="A864" s="2"/>
    </row>
    <row r="865" spans="1:1" ht="15.75" customHeight="1">
      <c r="A865" s="2"/>
    </row>
    <row r="866" spans="1:1" ht="15.75" customHeight="1">
      <c r="A866" s="2"/>
    </row>
    <row r="867" spans="1:1" ht="15.75" customHeight="1">
      <c r="A867" s="2"/>
    </row>
    <row r="868" spans="1:1" ht="15.75" customHeight="1">
      <c r="A868" s="2"/>
    </row>
    <row r="869" spans="1:1" ht="15.75" customHeight="1">
      <c r="A869" s="2"/>
    </row>
    <row r="870" spans="1:1" ht="15.75" customHeight="1">
      <c r="A870" s="2"/>
    </row>
    <row r="871" spans="1:1" ht="15.75" customHeight="1">
      <c r="A871" s="2"/>
    </row>
    <row r="872" spans="1:1" ht="15.75" customHeight="1">
      <c r="A872" s="2"/>
    </row>
    <row r="873" spans="1:1" ht="15.75" customHeight="1">
      <c r="A873" s="2"/>
    </row>
    <row r="874" spans="1:1" ht="15.75" customHeight="1">
      <c r="A874" s="2"/>
    </row>
    <row r="875" spans="1:1" ht="15.75" customHeight="1">
      <c r="A875" s="2"/>
    </row>
    <row r="876" spans="1:1" ht="15.75" customHeight="1">
      <c r="A876" s="2"/>
    </row>
    <row r="877" spans="1:1" ht="15.75" customHeight="1">
      <c r="A877" s="2"/>
    </row>
    <row r="878" spans="1:1" ht="15.75" customHeight="1">
      <c r="A878" s="2"/>
    </row>
    <row r="879" spans="1:1" ht="15.75" customHeight="1">
      <c r="A879" s="2"/>
    </row>
    <row r="880" spans="1:1" ht="15.75" customHeight="1">
      <c r="A880" s="2"/>
    </row>
    <row r="881" spans="1:1" ht="15.75" customHeight="1">
      <c r="A881" s="2"/>
    </row>
    <row r="882" spans="1:1" ht="15.75" customHeight="1">
      <c r="A882" s="2"/>
    </row>
    <row r="883" spans="1:1" ht="15.75" customHeight="1">
      <c r="A883" s="2"/>
    </row>
    <row r="884" spans="1:1" ht="15.75" customHeight="1">
      <c r="A884" s="2"/>
    </row>
    <row r="885" spans="1:1" ht="15.75" customHeight="1">
      <c r="A885" s="2"/>
    </row>
    <row r="886" spans="1:1" ht="15.75" customHeight="1">
      <c r="A886" s="2"/>
    </row>
    <row r="887" spans="1:1" ht="15.75" customHeight="1">
      <c r="A887" s="2"/>
    </row>
    <row r="888" spans="1:1" ht="15.75" customHeight="1">
      <c r="A888" s="2"/>
    </row>
    <row r="889" spans="1:1" ht="15.75" customHeight="1">
      <c r="A889" s="2"/>
    </row>
    <row r="890" spans="1:1" ht="15.75" customHeight="1">
      <c r="A890" s="2"/>
    </row>
    <row r="891" spans="1:1" ht="15.75" customHeight="1">
      <c r="A891" s="2"/>
    </row>
    <row r="892" spans="1:1" ht="15.75" customHeight="1">
      <c r="A892" s="2"/>
    </row>
    <row r="893" spans="1:1" ht="15.75" customHeight="1">
      <c r="A893" s="2"/>
    </row>
    <row r="894" spans="1:1" ht="15.75" customHeight="1">
      <c r="A894" s="2"/>
    </row>
    <row r="895" spans="1:1" ht="15.75" customHeight="1">
      <c r="A895" s="2"/>
    </row>
    <row r="896" spans="1:1" ht="15.75" customHeight="1">
      <c r="A896" s="2"/>
    </row>
    <row r="897" spans="1:1" ht="15.75" customHeight="1">
      <c r="A897" s="2"/>
    </row>
    <row r="898" spans="1:1" ht="15.75" customHeight="1">
      <c r="A898" s="2"/>
    </row>
    <row r="899" spans="1:1" ht="15.75" customHeight="1">
      <c r="A899" s="2"/>
    </row>
    <row r="900" spans="1:1" ht="15.75" customHeight="1">
      <c r="A900" s="2"/>
    </row>
    <row r="901" spans="1:1" ht="15.75" customHeight="1">
      <c r="A901" s="2"/>
    </row>
    <row r="902" spans="1:1" ht="15.75" customHeight="1">
      <c r="A902" s="2"/>
    </row>
    <row r="903" spans="1:1" ht="15.75" customHeight="1">
      <c r="A903" s="2"/>
    </row>
    <row r="904" spans="1:1" ht="15.75" customHeight="1">
      <c r="A904" s="2"/>
    </row>
    <row r="905" spans="1:1" ht="15.75" customHeight="1">
      <c r="A905" s="2"/>
    </row>
    <row r="906" spans="1:1" ht="15.75" customHeight="1">
      <c r="A906" s="2"/>
    </row>
    <row r="907" spans="1:1" ht="15.75" customHeight="1">
      <c r="A907" s="2"/>
    </row>
    <row r="908" spans="1:1" ht="15.75" customHeight="1">
      <c r="A908" s="2"/>
    </row>
    <row r="909" spans="1:1" ht="15.75" customHeight="1">
      <c r="A909" s="2"/>
    </row>
    <row r="910" spans="1:1" ht="15.75" customHeight="1">
      <c r="A910" s="2"/>
    </row>
    <row r="911" spans="1:1" ht="15.75" customHeight="1">
      <c r="A911" s="2"/>
    </row>
    <row r="912" spans="1:1" ht="15.75" customHeight="1">
      <c r="A912" s="2"/>
    </row>
    <row r="913" spans="1:1" ht="15.75" customHeight="1">
      <c r="A913" s="2"/>
    </row>
    <row r="914" spans="1:1" ht="15.75" customHeight="1">
      <c r="A914" s="2"/>
    </row>
    <row r="915" spans="1:1" ht="15.75" customHeight="1">
      <c r="A915" s="2"/>
    </row>
    <row r="916" spans="1:1" ht="15.75" customHeight="1">
      <c r="A916" s="2"/>
    </row>
    <row r="917" spans="1:1" ht="15.75" customHeight="1">
      <c r="A917" s="2"/>
    </row>
    <row r="918" spans="1:1" ht="15.75" customHeight="1">
      <c r="A918" s="2"/>
    </row>
    <row r="919" spans="1:1" ht="15.75" customHeight="1">
      <c r="A919" s="2"/>
    </row>
    <row r="920" spans="1:1" ht="15.75" customHeight="1">
      <c r="A920" s="2"/>
    </row>
    <row r="921" spans="1:1" ht="15.75" customHeight="1">
      <c r="A921" s="2"/>
    </row>
    <row r="922" spans="1:1" ht="15.75" customHeight="1">
      <c r="A922" s="2"/>
    </row>
    <row r="923" spans="1:1" ht="15.75" customHeight="1">
      <c r="A923" s="2"/>
    </row>
    <row r="924" spans="1:1" ht="15.75" customHeight="1">
      <c r="A924" s="2"/>
    </row>
    <row r="925" spans="1:1" ht="15.75" customHeight="1">
      <c r="A925" s="2"/>
    </row>
    <row r="926" spans="1:1" ht="15.75" customHeight="1">
      <c r="A926" s="2"/>
    </row>
    <row r="927" spans="1:1" ht="15.75" customHeight="1">
      <c r="A927" s="2"/>
    </row>
    <row r="928" spans="1:1" ht="15.75" customHeight="1">
      <c r="A928" s="2"/>
    </row>
    <row r="929" spans="1:1" ht="15.75" customHeight="1">
      <c r="A929" s="2"/>
    </row>
    <row r="930" spans="1:1" ht="15.75" customHeight="1">
      <c r="A930" s="2"/>
    </row>
    <row r="931" spans="1:1" ht="15.75" customHeight="1">
      <c r="A931" s="2"/>
    </row>
    <row r="932" spans="1:1" ht="15.75" customHeight="1">
      <c r="A932" s="2"/>
    </row>
    <row r="933" spans="1:1" ht="15.75" customHeight="1">
      <c r="A933" s="2"/>
    </row>
    <row r="934" spans="1:1" ht="15.75" customHeight="1">
      <c r="A934" s="2"/>
    </row>
    <row r="935" spans="1:1" ht="15.75" customHeight="1">
      <c r="A935" s="2"/>
    </row>
    <row r="936" spans="1:1" ht="15.75" customHeight="1">
      <c r="A936" s="2"/>
    </row>
    <row r="937" spans="1:1" ht="15.75" customHeight="1">
      <c r="A937" s="2"/>
    </row>
    <row r="938" spans="1:1" ht="15.75" customHeight="1">
      <c r="A938" s="2"/>
    </row>
    <row r="939" spans="1:1" ht="15.75" customHeight="1">
      <c r="A939" s="2"/>
    </row>
    <row r="940" spans="1:1" ht="15.75" customHeight="1">
      <c r="A940" s="2"/>
    </row>
    <row r="941" spans="1:1" ht="15.75" customHeight="1">
      <c r="A941" s="2"/>
    </row>
    <row r="942" spans="1:1" ht="15.75" customHeight="1">
      <c r="A942" s="2"/>
    </row>
    <row r="943" spans="1:1" ht="15.75" customHeight="1">
      <c r="A943" s="2"/>
    </row>
    <row r="944" spans="1:1" ht="15.75" customHeight="1">
      <c r="A944" s="2"/>
    </row>
    <row r="945" spans="1:1" ht="15.75" customHeight="1">
      <c r="A945" s="2"/>
    </row>
    <row r="946" spans="1:1" ht="15.75" customHeight="1">
      <c r="A946" s="2"/>
    </row>
    <row r="947" spans="1:1" ht="15.75" customHeight="1">
      <c r="A947" s="2"/>
    </row>
    <row r="948" spans="1:1" ht="15.75" customHeight="1">
      <c r="A948" s="2"/>
    </row>
    <row r="949" spans="1:1" ht="15.75" customHeight="1">
      <c r="A949" s="2"/>
    </row>
    <row r="950" spans="1:1" ht="15.75" customHeight="1">
      <c r="A950" s="2"/>
    </row>
    <row r="951" spans="1:1" ht="15.75" customHeight="1">
      <c r="A951" s="2"/>
    </row>
    <row r="952" spans="1:1" ht="15.75" customHeight="1">
      <c r="A952" s="2"/>
    </row>
    <row r="953" spans="1:1" ht="15.75" customHeight="1">
      <c r="A953" s="2"/>
    </row>
    <row r="954" spans="1:1" ht="15.75" customHeight="1">
      <c r="A954" s="2"/>
    </row>
    <row r="955" spans="1:1" ht="15.75" customHeight="1">
      <c r="A955" s="2"/>
    </row>
    <row r="956" spans="1:1" ht="15.75" customHeight="1">
      <c r="A956" s="2"/>
    </row>
    <row r="957" spans="1:1" ht="15.75" customHeight="1">
      <c r="A957" s="2"/>
    </row>
    <row r="958" spans="1:1" ht="15.75" customHeight="1">
      <c r="A958" s="2"/>
    </row>
    <row r="959" spans="1:1" ht="15.75" customHeight="1">
      <c r="A959" s="2"/>
    </row>
    <row r="960" spans="1:1" ht="15.75" customHeight="1">
      <c r="A960" s="2"/>
    </row>
    <row r="961" spans="1:1" ht="15.75" customHeight="1">
      <c r="A961" s="2"/>
    </row>
    <row r="962" spans="1:1" ht="15.75" customHeight="1">
      <c r="A962" s="2"/>
    </row>
    <row r="963" spans="1:1" ht="15.75" customHeight="1">
      <c r="A963" s="2"/>
    </row>
    <row r="964" spans="1:1" ht="15.75" customHeight="1">
      <c r="A964" s="2"/>
    </row>
    <row r="965" spans="1:1" ht="15.75" customHeight="1">
      <c r="A965" s="2"/>
    </row>
    <row r="966" spans="1:1" ht="15.75" customHeight="1">
      <c r="A966" s="2"/>
    </row>
    <row r="967" spans="1:1" ht="15.75" customHeight="1">
      <c r="A967" s="2"/>
    </row>
    <row r="968" spans="1:1" ht="15.75" customHeight="1">
      <c r="A968" s="2"/>
    </row>
    <row r="969" spans="1:1" ht="15.75" customHeight="1">
      <c r="A969" s="2"/>
    </row>
    <row r="970" spans="1:1" ht="15.75" customHeight="1">
      <c r="A970" s="2"/>
    </row>
    <row r="971" spans="1:1" ht="15.75" customHeight="1">
      <c r="A971" s="2"/>
    </row>
    <row r="972" spans="1:1" ht="15.75" customHeight="1">
      <c r="A972" s="2"/>
    </row>
    <row r="973" spans="1:1" ht="15.75" customHeight="1">
      <c r="A973" s="2"/>
    </row>
    <row r="974" spans="1:1" ht="15.75" customHeight="1">
      <c r="A974" s="2"/>
    </row>
    <row r="975" spans="1:1" ht="15.75" customHeight="1">
      <c r="A975" s="2"/>
    </row>
    <row r="976" spans="1:1" ht="15.75" customHeight="1">
      <c r="A976" s="2"/>
    </row>
    <row r="977" spans="1:1" ht="15.75" customHeight="1">
      <c r="A977" s="2"/>
    </row>
    <row r="978" spans="1:1" ht="15.75" customHeight="1">
      <c r="A978" s="2"/>
    </row>
    <row r="979" spans="1:1" ht="15.75" customHeight="1">
      <c r="A979" s="2"/>
    </row>
    <row r="980" spans="1:1" ht="15.75" customHeight="1">
      <c r="A980" s="2"/>
    </row>
    <row r="981" spans="1:1" ht="15.75" customHeight="1">
      <c r="A981" s="2"/>
    </row>
    <row r="982" spans="1:1" ht="15.75" customHeight="1">
      <c r="A982" s="2"/>
    </row>
    <row r="983" spans="1:1" ht="15.75" customHeight="1">
      <c r="A983" s="2"/>
    </row>
    <row r="984" spans="1:1" ht="15.75" customHeight="1">
      <c r="A984" s="2"/>
    </row>
    <row r="985" spans="1:1" ht="15.75" customHeight="1">
      <c r="A985" s="2"/>
    </row>
    <row r="986" spans="1:1" ht="15.75" customHeight="1">
      <c r="A986" s="2"/>
    </row>
    <row r="987" spans="1:1" ht="15.75" customHeight="1">
      <c r="A987" s="2"/>
    </row>
    <row r="988" spans="1:1" ht="15.75" customHeight="1">
      <c r="A988" s="2"/>
    </row>
    <row r="989" spans="1:1" ht="15.75" customHeight="1">
      <c r="A989" s="2"/>
    </row>
    <row r="990" spans="1:1" ht="15.75" customHeight="1">
      <c r="A990" s="2"/>
    </row>
    <row r="991" spans="1:1" ht="15.75" customHeight="1">
      <c r="A991" s="2"/>
    </row>
    <row r="992" spans="1:1" ht="15.75" customHeight="1">
      <c r="A992" s="2"/>
    </row>
    <row r="993" spans="1:1" ht="15.75" customHeight="1">
      <c r="A993" s="2"/>
    </row>
    <row r="994" spans="1:1" ht="15.75" customHeight="1">
      <c r="A994" s="2"/>
    </row>
    <row r="995" spans="1:1" ht="15.75" customHeight="1">
      <c r="A995" s="2"/>
    </row>
    <row r="996" spans="1:1" ht="15.75" customHeight="1">
      <c r="A996" s="2"/>
    </row>
    <row r="997" spans="1:1" ht="15.75" customHeight="1">
      <c r="A997" s="2"/>
    </row>
    <row r="998" spans="1:1" ht="15.75" customHeight="1">
      <c r="A998" s="2"/>
    </row>
    <row r="999" spans="1:1" ht="15.75" customHeight="1">
      <c r="A999" s="2"/>
    </row>
    <row r="1000" spans="1:1" ht="15.75" customHeight="1">
      <c r="A1000" s="2"/>
    </row>
  </sheetData>
  <mergeCells count="46">
    <mergeCell ref="M13:O13"/>
    <mergeCell ref="P13:V13"/>
    <mergeCell ref="W13:X13"/>
    <mergeCell ref="C14:C15"/>
    <mergeCell ref="D14:D15"/>
    <mergeCell ref="E14:E15"/>
    <mergeCell ref="F14:F15"/>
    <mergeCell ref="R14:R15"/>
    <mergeCell ref="W14:W15"/>
    <mergeCell ref="X14:X15"/>
    <mergeCell ref="H13:H15"/>
    <mergeCell ref="I14:I15"/>
    <mergeCell ref="A13:G13"/>
    <mergeCell ref="G14:G15"/>
    <mergeCell ref="I13:L13"/>
    <mergeCell ref="C16:C17"/>
    <mergeCell ref="D16:D17"/>
    <mergeCell ref="E16:E17"/>
    <mergeCell ref="F16:F17"/>
    <mergeCell ref="G16:G17"/>
    <mergeCell ref="C4:I4"/>
    <mergeCell ref="C5:I5"/>
    <mergeCell ref="C6:I6"/>
    <mergeCell ref="C7:I7"/>
    <mergeCell ref="C8:I8"/>
    <mergeCell ref="E18:E19"/>
    <mergeCell ref="F18:F19"/>
    <mergeCell ref="G18:G19"/>
    <mergeCell ref="R18:R19"/>
    <mergeCell ref="R16:R17"/>
    <mergeCell ref="F20:F21"/>
    <mergeCell ref="G20:G21"/>
    <mergeCell ref="R20:R21"/>
    <mergeCell ref="A14:A15"/>
    <mergeCell ref="B14:B15"/>
    <mergeCell ref="A16:A17"/>
    <mergeCell ref="B16:B17"/>
    <mergeCell ref="A18:A19"/>
    <mergeCell ref="B18:B19"/>
    <mergeCell ref="C18:C19"/>
    <mergeCell ref="A20:A21"/>
    <mergeCell ref="B20:B21"/>
    <mergeCell ref="C20:C21"/>
    <mergeCell ref="D20:D21"/>
    <mergeCell ref="E20:E21"/>
    <mergeCell ref="D18:D19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4"/>
  <sheetViews>
    <sheetView topLeftCell="A14" workbookViewId="0">
      <selection activeCell="C17" sqref="C17:C18"/>
    </sheetView>
  </sheetViews>
  <sheetFormatPr baseColWidth="10" defaultColWidth="14.42578125" defaultRowHeight="15" customHeight="1"/>
  <cols>
    <col min="1" max="1" width="4.28515625" customWidth="1"/>
    <col min="2" max="2" width="23.7109375" customWidth="1"/>
    <col min="3" max="3" width="19.7109375" customWidth="1"/>
    <col min="4" max="4" width="11.140625" customWidth="1"/>
    <col min="5" max="5" width="16.7109375" customWidth="1"/>
    <col min="6" max="6" width="10" customWidth="1"/>
    <col min="7" max="7" width="13.85546875" customWidth="1"/>
    <col min="8" max="8" width="16.140625" customWidth="1"/>
    <col min="9" max="9" width="14.5703125" customWidth="1"/>
    <col min="10" max="10" width="15.5703125" customWidth="1"/>
    <col min="11" max="11" width="16.5703125" customWidth="1"/>
    <col min="12" max="12" width="11.42578125" customWidth="1"/>
    <col min="13" max="13" width="17.7109375" customWidth="1"/>
    <col min="14" max="14" width="19.7109375" customWidth="1"/>
    <col min="15" max="15" width="33" customWidth="1"/>
    <col min="16" max="16" width="12" customWidth="1"/>
    <col min="17" max="17" width="14.140625" customWidth="1"/>
    <col min="18" max="18" width="16.140625" customWidth="1"/>
    <col min="19" max="19" width="12.28515625" customWidth="1"/>
    <col min="20" max="20" width="15.85546875" customWidth="1"/>
    <col min="21" max="21" width="20.7109375" customWidth="1"/>
    <col min="22" max="22" width="17.42578125" customWidth="1"/>
    <col min="23" max="26" width="10" customWidth="1"/>
  </cols>
  <sheetData>
    <row r="1" spans="1:26" ht="23.25" customHeight="1">
      <c r="A1" s="1"/>
      <c r="B1" s="4"/>
      <c r="C1" s="5"/>
      <c r="D1" s="5"/>
      <c r="E1" s="5"/>
      <c r="F1" s="5"/>
      <c r="G1" s="5"/>
      <c r="H1" s="1"/>
      <c r="I1" s="1"/>
      <c r="J1" s="5"/>
      <c r="K1" s="6" t="s">
        <v>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"/>
      <c r="Z1" s="1"/>
    </row>
    <row r="2" spans="1:26" ht="23.25" customHeight="1">
      <c r="A2" s="1"/>
      <c r="B2" s="4"/>
      <c r="C2" s="5"/>
      <c r="D2" s="5"/>
      <c r="E2" s="5"/>
      <c r="F2" s="5"/>
      <c r="G2" s="5"/>
      <c r="H2" s="1"/>
      <c r="I2" s="1"/>
      <c r="J2" s="5"/>
      <c r="K2" s="6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"/>
      <c r="Z2" s="1"/>
    </row>
    <row r="3" spans="1:26" ht="20.25" customHeight="1">
      <c r="A3" s="1"/>
      <c r="B3" s="7" t="s">
        <v>1</v>
      </c>
      <c r="C3" s="259" t="s">
        <v>2</v>
      </c>
      <c r="D3" s="260"/>
      <c r="E3" s="260"/>
      <c r="F3" s="260"/>
      <c r="G3" s="260"/>
      <c r="H3" s="260"/>
      <c r="I3" s="261"/>
      <c r="J3" s="8"/>
      <c r="K3" s="1"/>
      <c r="L3" s="1"/>
      <c r="M3" s="1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1"/>
      <c r="Z3" s="1"/>
    </row>
    <row r="4" spans="1:26" ht="20.25" customHeight="1">
      <c r="A4" s="1"/>
      <c r="B4" s="7" t="s">
        <v>3</v>
      </c>
      <c r="C4" s="259">
        <v>2023</v>
      </c>
      <c r="D4" s="260"/>
      <c r="E4" s="260"/>
      <c r="F4" s="260"/>
      <c r="G4" s="260"/>
      <c r="H4" s="260"/>
      <c r="I4" s="261"/>
      <c r="J4" s="8"/>
      <c r="K4" s="1"/>
      <c r="L4" s="1"/>
      <c r="M4" s="1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1"/>
      <c r="Z4" s="1"/>
    </row>
    <row r="5" spans="1:26" ht="20.25" customHeight="1">
      <c r="A5" s="1"/>
      <c r="B5" s="7" t="s">
        <v>4</v>
      </c>
      <c r="C5" s="259" t="s">
        <v>5</v>
      </c>
      <c r="D5" s="260"/>
      <c r="E5" s="260"/>
      <c r="F5" s="260"/>
      <c r="G5" s="260"/>
      <c r="H5" s="260"/>
      <c r="I5" s="261"/>
      <c r="J5" s="8"/>
      <c r="K5" s="1"/>
      <c r="L5" s="1"/>
      <c r="M5" s="1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1"/>
      <c r="Z5" s="1"/>
    </row>
    <row r="6" spans="1:26" ht="30" customHeight="1">
      <c r="A6" s="1"/>
      <c r="B6" s="7" t="s">
        <v>6</v>
      </c>
      <c r="C6" s="262" t="s">
        <v>7</v>
      </c>
      <c r="D6" s="260"/>
      <c r="E6" s="260"/>
      <c r="F6" s="260"/>
      <c r="G6" s="260"/>
      <c r="H6" s="260"/>
      <c r="I6" s="261"/>
      <c r="J6" s="8"/>
      <c r="K6" s="1"/>
      <c r="L6" s="1"/>
      <c r="M6" s="1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1"/>
      <c r="Z6" s="1"/>
    </row>
    <row r="7" spans="1:26" ht="21.75" customHeight="1">
      <c r="A7" s="1"/>
      <c r="B7" s="7" t="s">
        <v>8</v>
      </c>
      <c r="C7" s="259" t="s">
        <v>9</v>
      </c>
      <c r="D7" s="260"/>
      <c r="E7" s="260"/>
      <c r="F7" s="260"/>
      <c r="G7" s="260"/>
      <c r="H7" s="260"/>
      <c r="I7" s="261"/>
      <c r="J7" s="8"/>
      <c r="K7" s="1"/>
      <c r="L7" s="1"/>
      <c r="M7" s="1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1"/>
      <c r="Z7" s="1"/>
    </row>
    <row r="8" spans="1:26" ht="15.75" customHeight="1">
      <c r="A8" s="12"/>
      <c r="B8" s="9"/>
      <c r="C8" s="10"/>
      <c r="D8" s="10"/>
      <c r="E8" s="10"/>
      <c r="F8" s="10"/>
      <c r="G8" s="10"/>
      <c r="H8" s="10"/>
      <c r="I8" s="10"/>
      <c r="J8" s="11"/>
      <c r="K8" s="12"/>
      <c r="L8" s="12"/>
      <c r="M8" s="12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"/>
      <c r="Z8" s="1"/>
    </row>
    <row r="9" spans="1:26" ht="23.25" customHeight="1">
      <c r="A9" s="13"/>
      <c r="B9" s="13"/>
      <c r="C9" s="13"/>
      <c r="D9" s="13"/>
      <c r="E9" s="13"/>
      <c r="F9" s="13"/>
      <c r="G9" s="13"/>
      <c r="H9" s="13"/>
      <c r="I9" s="14"/>
      <c r="J9" s="297" t="s">
        <v>94</v>
      </c>
      <c r="K9" s="298"/>
      <c r="L9" s="298"/>
      <c r="M9" s="298"/>
      <c r="N9" s="298"/>
      <c r="O9" s="298"/>
      <c r="P9" s="299"/>
      <c r="Q9" s="14"/>
      <c r="R9" s="13"/>
      <c r="S9" s="13"/>
      <c r="T9" s="13"/>
      <c r="U9" s="13"/>
      <c r="V9" s="13"/>
      <c r="W9" s="13"/>
      <c r="X9" s="13"/>
      <c r="Y9" s="1"/>
      <c r="Z9" s="1"/>
    </row>
    <row r="10" spans="1:2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8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"/>
      <c r="B11" s="17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75" customHeight="1">
      <c r="A12" s="263" t="s">
        <v>11</v>
      </c>
      <c r="B12" s="277"/>
      <c r="C12" s="277"/>
      <c r="D12" s="277"/>
      <c r="E12" s="277"/>
      <c r="F12" s="277"/>
      <c r="G12" s="264"/>
      <c r="H12" s="269" t="s">
        <v>12</v>
      </c>
      <c r="I12" s="276" t="s">
        <v>13</v>
      </c>
      <c r="J12" s="277"/>
      <c r="K12" s="277"/>
      <c r="L12" s="264"/>
      <c r="M12" s="343" t="s">
        <v>14</v>
      </c>
      <c r="N12" s="277"/>
      <c r="O12" s="264"/>
      <c r="P12" s="281" t="s">
        <v>15</v>
      </c>
      <c r="Q12" s="279"/>
      <c r="R12" s="279"/>
      <c r="S12" s="279"/>
      <c r="T12" s="279"/>
      <c r="U12" s="279"/>
      <c r="V12" s="280"/>
      <c r="W12" s="263" t="s">
        <v>60</v>
      </c>
      <c r="X12" s="264"/>
      <c r="Y12" s="1"/>
      <c r="Z12" s="1"/>
    </row>
    <row r="13" spans="1:26" ht="100.5" customHeight="1">
      <c r="A13" s="291" t="s">
        <v>17</v>
      </c>
      <c r="B13" s="252" t="s">
        <v>18</v>
      </c>
      <c r="C13" s="252" t="s">
        <v>19</v>
      </c>
      <c r="D13" s="252" t="s">
        <v>20</v>
      </c>
      <c r="E13" s="252" t="s">
        <v>21</v>
      </c>
      <c r="F13" s="252" t="s">
        <v>22</v>
      </c>
      <c r="G13" s="275" t="s">
        <v>23</v>
      </c>
      <c r="H13" s="270"/>
      <c r="I13" s="266" t="s">
        <v>24</v>
      </c>
      <c r="J13" s="149" t="s">
        <v>25</v>
      </c>
      <c r="K13" s="149" t="s">
        <v>26</v>
      </c>
      <c r="L13" s="150" t="s">
        <v>64</v>
      </c>
      <c r="M13" s="151" t="s">
        <v>28</v>
      </c>
      <c r="N13" s="149" t="s">
        <v>29</v>
      </c>
      <c r="O13" s="152" t="s">
        <v>30</v>
      </c>
      <c r="P13" s="153" t="s">
        <v>31</v>
      </c>
      <c r="Q13" s="154" t="s">
        <v>32</v>
      </c>
      <c r="R13" s="344" t="s">
        <v>33</v>
      </c>
      <c r="S13" s="154" t="s">
        <v>34</v>
      </c>
      <c r="T13" s="154" t="s">
        <v>35</v>
      </c>
      <c r="U13" s="154" t="s">
        <v>36</v>
      </c>
      <c r="V13" s="155" t="s">
        <v>37</v>
      </c>
      <c r="W13" s="156" t="s">
        <v>38</v>
      </c>
      <c r="X13" s="345" t="s">
        <v>39</v>
      </c>
      <c r="Y13" s="1"/>
      <c r="Z13" s="1"/>
    </row>
    <row r="14" spans="1:26" ht="27" customHeight="1">
      <c r="A14" s="251"/>
      <c r="B14" s="253"/>
      <c r="C14" s="253"/>
      <c r="D14" s="253"/>
      <c r="E14" s="253"/>
      <c r="F14" s="253"/>
      <c r="G14" s="268"/>
      <c r="H14" s="271"/>
      <c r="I14" s="251"/>
      <c r="J14" s="25" t="s">
        <v>45</v>
      </c>
      <c r="K14" s="26" t="s">
        <v>41</v>
      </c>
      <c r="L14" s="157" t="s">
        <v>42</v>
      </c>
      <c r="M14" s="28" t="s">
        <v>95</v>
      </c>
      <c r="N14" s="27" t="s">
        <v>45</v>
      </c>
      <c r="O14" s="32" t="s">
        <v>41</v>
      </c>
      <c r="P14" s="28" t="s">
        <v>72</v>
      </c>
      <c r="Q14" s="30" t="s">
        <v>45</v>
      </c>
      <c r="R14" s="253"/>
      <c r="S14" s="25" t="s">
        <v>96</v>
      </c>
      <c r="T14" s="31" t="s">
        <v>72</v>
      </c>
      <c r="U14" s="31" t="s">
        <v>97</v>
      </c>
      <c r="V14" s="158" t="s">
        <v>74</v>
      </c>
      <c r="W14" s="159"/>
      <c r="X14" s="268"/>
      <c r="Y14" s="1"/>
      <c r="Z14" s="1"/>
    </row>
    <row r="15" spans="1:26" ht="27" customHeight="1">
      <c r="A15" s="341">
        <v>1</v>
      </c>
      <c r="B15" s="336" t="s">
        <v>98</v>
      </c>
      <c r="C15" s="342"/>
      <c r="D15" s="336" t="s">
        <v>49</v>
      </c>
      <c r="E15" s="337" t="s">
        <v>50</v>
      </c>
      <c r="F15" s="331">
        <v>1</v>
      </c>
      <c r="G15" s="331" t="s">
        <v>51</v>
      </c>
      <c r="H15" s="226" t="s">
        <v>52</v>
      </c>
      <c r="I15" s="160">
        <v>45261</v>
      </c>
      <c r="J15" s="161">
        <f>I15+7</f>
        <v>45268</v>
      </c>
      <c r="K15" s="161">
        <f>J15+3</f>
        <v>45271</v>
      </c>
      <c r="L15" s="162">
        <f>K15+30</f>
        <v>45301</v>
      </c>
      <c r="M15" s="160">
        <f>L15+10</f>
        <v>45311</v>
      </c>
      <c r="N15" s="161">
        <f>M15+7</f>
        <v>45318</v>
      </c>
      <c r="O15" s="163">
        <f>N15+3</f>
        <v>45321</v>
      </c>
      <c r="P15" s="160">
        <f>O15+5</f>
        <v>45326</v>
      </c>
      <c r="Q15" s="161">
        <f>P15+7</f>
        <v>45333</v>
      </c>
      <c r="R15" s="338">
        <v>600000000</v>
      </c>
      <c r="S15" s="161">
        <f>Q15+9</f>
        <v>45342</v>
      </c>
      <c r="T15" s="161">
        <f>S15+5</f>
        <v>45347</v>
      </c>
      <c r="U15" s="161">
        <f>T15+4</f>
        <v>45351</v>
      </c>
      <c r="V15" s="163">
        <f t="shared" ref="V15:W15" si="0">U15+5</f>
        <v>45356</v>
      </c>
      <c r="W15" s="161">
        <f t="shared" si="0"/>
        <v>45361</v>
      </c>
      <c r="X15" s="162">
        <f>W15+365</f>
        <v>45726</v>
      </c>
      <c r="Y15" s="1"/>
      <c r="Z15" s="1"/>
    </row>
    <row r="16" spans="1:26" ht="40.5" customHeight="1">
      <c r="A16" s="332"/>
      <c r="B16" s="332"/>
      <c r="C16" s="332"/>
      <c r="D16" s="332"/>
      <c r="E16" s="332"/>
      <c r="F16" s="332"/>
      <c r="G16" s="332"/>
      <c r="H16" s="227" t="s">
        <v>53</v>
      </c>
      <c r="I16" s="164"/>
      <c r="J16" s="44"/>
      <c r="K16" s="44"/>
      <c r="L16" s="165"/>
      <c r="M16" s="166"/>
      <c r="N16" s="44"/>
      <c r="O16" s="167"/>
      <c r="P16" s="168"/>
      <c r="Q16" s="43"/>
      <c r="R16" s="244"/>
      <c r="S16" s="44"/>
      <c r="T16" s="44"/>
      <c r="U16" s="44"/>
      <c r="V16" s="167"/>
      <c r="W16" s="44"/>
      <c r="X16" s="165"/>
      <c r="Y16" s="1"/>
      <c r="Z16" s="1"/>
    </row>
    <row r="17" spans="1:26" ht="21.75" customHeight="1">
      <c r="A17" s="333">
        <v>2</v>
      </c>
      <c r="B17" s="334" t="s">
        <v>99</v>
      </c>
      <c r="C17" s="335"/>
      <c r="D17" s="336" t="s">
        <v>49</v>
      </c>
      <c r="E17" s="337" t="s">
        <v>50</v>
      </c>
      <c r="F17" s="331">
        <v>2</v>
      </c>
      <c r="G17" s="331" t="s">
        <v>51</v>
      </c>
      <c r="H17" s="226" t="s">
        <v>52</v>
      </c>
      <c r="I17" s="160">
        <v>45261</v>
      </c>
      <c r="J17" s="161">
        <f>I17+7</f>
        <v>45268</v>
      </c>
      <c r="K17" s="161">
        <f>J17+3</f>
        <v>45271</v>
      </c>
      <c r="L17" s="162">
        <f>K17+30</f>
        <v>45301</v>
      </c>
      <c r="M17" s="160">
        <f>L17+10</f>
        <v>45311</v>
      </c>
      <c r="N17" s="161">
        <f>M17+7</f>
        <v>45318</v>
      </c>
      <c r="O17" s="163">
        <f>N17+3</f>
        <v>45321</v>
      </c>
      <c r="P17" s="160">
        <f>O17+5</f>
        <v>45326</v>
      </c>
      <c r="Q17" s="161">
        <f>P17+7</f>
        <v>45333</v>
      </c>
      <c r="R17" s="245">
        <v>450000000</v>
      </c>
      <c r="S17" s="161">
        <f>Q17+9</f>
        <v>45342</v>
      </c>
      <c r="T17" s="161">
        <f>S17+5</f>
        <v>45347</v>
      </c>
      <c r="U17" s="161">
        <f>T17+4</f>
        <v>45351</v>
      </c>
      <c r="V17" s="163">
        <f t="shared" ref="V17:W17" si="1">U17+5</f>
        <v>45356</v>
      </c>
      <c r="W17" s="161">
        <f t="shared" si="1"/>
        <v>45361</v>
      </c>
      <c r="X17" s="162">
        <f>W17+365</f>
        <v>45726</v>
      </c>
      <c r="Y17" s="1"/>
      <c r="Z17" s="1"/>
    </row>
    <row r="18" spans="1:26" ht="42" customHeight="1">
      <c r="A18" s="332"/>
      <c r="B18" s="332"/>
      <c r="C18" s="332"/>
      <c r="D18" s="332"/>
      <c r="E18" s="332"/>
      <c r="F18" s="332"/>
      <c r="G18" s="332"/>
      <c r="H18" s="227" t="s">
        <v>53</v>
      </c>
      <c r="I18" s="164"/>
      <c r="J18" s="44"/>
      <c r="K18" s="44"/>
      <c r="L18" s="165"/>
      <c r="M18" s="166"/>
      <c r="N18" s="44"/>
      <c r="O18" s="167"/>
      <c r="P18" s="168"/>
      <c r="Q18" s="43"/>
      <c r="R18" s="244"/>
      <c r="S18" s="44"/>
      <c r="T18" s="44"/>
      <c r="U18" s="44"/>
      <c r="V18" s="167"/>
      <c r="W18" s="44"/>
      <c r="X18" s="165"/>
      <c r="Y18" s="1"/>
      <c r="Z18" s="1"/>
    </row>
    <row r="19" spans="1:26" ht="24" customHeight="1">
      <c r="A19" s="333">
        <v>3</v>
      </c>
      <c r="B19" s="334" t="s">
        <v>100</v>
      </c>
      <c r="C19" s="335"/>
      <c r="D19" s="336" t="s">
        <v>49</v>
      </c>
      <c r="E19" s="337" t="s">
        <v>50</v>
      </c>
      <c r="F19" s="331">
        <v>3</v>
      </c>
      <c r="G19" s="331" t="s">
        <v>51</v>
      </c>
      <c r="H19" s="226" t="s">
        <v>52</v>
      </c>
      <c r="I19" s="160">
        <v>45270</v>
      </c>
      <c r="J19" s="161">
        <f>I19+7</f>
        <v>45277</v>
      </c>
      <c r="K19" s="161">
        <f>J19+3</f>
        <v>45280</v>
      </c>
      <c r="L19" s="162">
        <f>K19+30</f>
        <v>45310</v>
      </c>
      <c r="M19" s="160">
        <f>L19+10</f>
        <v>45320</v>
      </c>
      <c r="N19" s="161">
        <f>M19+7</f>
        <v>45327</v>
      </c>
      <c r="O19" s="163">
        <f>N19+3</f>
        <v>45330</v>
      </c>
      <c r="P19" s="160">
        <f>O19+5</f>
        <v>45335</v>
      </c>
      <c r="Q19" s="161">
        <f>P19+7</f>
        <v>45342</v>
      </c>
      <c r="R19" s="339">
        <v>500000000</v>
      </c>
      <c r="S19" s="161">
        <f>Q19+9</f>
        <v>45351</v>
      </c>
      <c r="T19" s="161">
        <f>S19+5</f>
        <v>45356</v>
      </c>
      <c r="U19" s="161">
        <f>T19+4</f>
        <v>45360</v>
      </c>
      <c r="V19" s="163">
        <f t="shared" ref="V19:W19" si="2">U19+5</f>
        <v>45365</v>
      </c>
      <c r="W19" s="161">
        <f t="shared" si="2"/>
        <v>45370</v>
      </c>
      <c r="X19" s="162">
        <f>W19+365</f>
        <v>45735</v>
      </c>
      <c r="Y19" s="1"/>
      <c r="Z19" s="1"/>
    </row>
    <row r="20" spans="1:26" ht="61.5" customHeight="1">
      <c r="A20" s="332"/>
      <c r="B20" s="332"/>
      <c r="C20" s="332"/>
      <c r="D20" s="332"/>
      <c r="E20" s="332"/>
      <c r="F20" s="332"/>
      <c r="G20" s="332"/>
      <c r="H20" s="227" t="s">
        <v>53</v>
      </c>
      <c r="I20" s="44"/>
      <c r="J20" s="44"/>
      <c r="K20" s="44"/>
      <c r="L20" s="44"/>
      <c r="M20" s="44"/>
      <c r="N20" s="44"/>
      <c r="O20" s="44"/>
      <c r="P20" s="43"/>
      <c r="Q20" s="43"/>
      <c r="R20" s="340"/>
      <c r="S20" s="44"/>
      <c r="T20" s="44"/>
      <c r="U20" s="44"/>
      <c r="V20" s="44"/>
      <c r="W20" s="169"/>
      <c r="X20" s="44"/>
      <c r="Y20" s="1"/>
      <c r="Z20" s="1"/>
    </row>
    <row r="21" spans="1:26" ht="28.5" customHeight="1">
      <c r="A21" s="333">
        <v>4</v>
      </c>
      <c r="B21" s="334" t="s">
        <v>101</v>
      </c>
      <c r="C21" s="335"/>
      <c r="D21" s="336" t="s">
        <v>49</v>
      </c>
      <c r="E21" s="337" t="s">
        <v>50</v>
      </c>
      <c r="F21" s="331">
        <v>4</v>
      </c>
      <c r="G21" s="331" t="s">
        <v>51</v>
      </c>
      <c r="H21" s="226" t="s">
        <v>52</v>
      </c>
      <c r="I21" s="160">
        <v>45270</v>
      </c>
      <c r="J21" s="161">
        <f>I21+7</f>
        <v>45277</v>
      </c>
      <c r="K21" s="161">
        <f>J21+3</f>
        <v>45280</v>
      </c>
      <c r="L21" s="162">
        <f>K21+30</f>
        <v>45310</v>
      </c>
      <c r="M21" s="160">
        <f>L21+10</f>
        <v>45320</v>
      </c>
      <c r="N21" s="161">
        <f>M21+7</f>
        <v>45327</v>
      </c>
      <c r="O21" s="163">
        <f>N21+3</f>
        <v>45330</v>
      </c>
      <c r="P21" s="160">
        <f>O21+5</f>
        <v>45335</v>
      </c>
      <c r="Q21" s="161">
        <f>P21+7</f>
        <v>45342</v>
      </c>
      <c r="R21" s="339">
        <v>350000000</v>
      </c>
      <c r="S21" s="161">
        <f>Q21+9</f>
        <v>45351</v>
      </c>
      <c r="T21" s="161">
        <f>S21+5</f>
        <v>45356</v>
      </c>
      <c r="U21" s="161">
        <f>T21+4</f>
        <v>45360</v>
      </c>
      <c r="V21" s="163">
        <f t="shared" ref="V21:W21" si="3">U21+5</f>
        <v>45365</v>
      </c>
      <c r="W21" s="161">
        <f t="shared" si="3"/>
        <v>45370</v>
      </c>
      <c r="X21" s="162">
        <f>W21+365</f>
        <v>45735</v>
      </c>
      <c r="Y21" s="1"/>
      <c r="Z21" s="1"/>
    </row>
    <row r="22" spans="1:26" ht="69" customHeight="1">
      <c r="A22" s="332"/>
      <c r="B22" s="332"/>
      <c r="C22" s="332"/>
      <c r="D22" s="332"/>
      <c r="E22" s="332"/>
      <c r="F22" s="332"/>
      <c r="G22" s="332"/>
      <c r="H22" s="227" t="s">
        <v>53</v>
      </c>
      <c r="I22" s="170"/>
      <c r="J22" s="171"/>
      <c r="K22" s="171"/>
      <c r="L22" s="172"/>
      <c r="M22" s="173"/>
      <c r="N22" s="171"/>
      <c r="O22" s="44"/>
      <c r="P22" s="174"/>
      <c r="Q22" s="43"/>
      <c r="R22" s="340"/>
      <c r="S22" s="171"/>
      <c r="T22" s="171"/>
      <c r="U22" s="171"/>
      <c r="V22" s="175"/>
      <c r="W22" s="169"/>
      <c r="X22" s="176"/>
      <c r="Y22" s="1"/>
      <c r="Z22" s="1"/>
    </row>
    <row r="23" spans="1:26" ht="21.75" customHeight="1">
      <c r="A23" s="233"/>
      <c r="B23" s="234" t="s">
        <v>83</v>
      </c>
      <c r="C23" s="234"/>
      <c r="D23" s="233"/>
      <c r="E23" s="235"/>
      <c r="F23" s="235"/>
      <c r="G23" s="236"/>
      <c r="H23" s="177"/>
      <c r="I23" s="178"/>
      <c r="J23" s="95"/>
      <c r="K23" s="95"/>
      <c r="L23" s="179"/>
      <c r="M23" s="180"/>
      <c r="N23" s="95"/>
      <c r="O23" s="181"/>
      <c r="P23" s="182"/>
      <c r="Q23" s="183"/>
      <c r="R23" s="184">
        <v>1900000000</v>
      </c>
      <c r="S23" s="95"/>
      <c r="T23" s="95"/>
      <c r="U23" s="185"/>
      <c r="V23" s="179"/>
      <c r="W23" s="186"/>
      <c r="X23" s="187"/>
      <c r="Y23" s="1"/>
      <c r="Z23" s="1"/>
    </row>
    <row r="25" spans="1:26" ht="15.75" customHeight="1"/>
    <row r="26" spans="1:26" ht="15.75" customHeight="1"/>
    <row r="27" spans="1:26" ht="15.75" customHeight="1"/>
    <row r="28" spans="1:26" ht="15.75" customHeight="1"/>
    <row r="29" spans="1:26" ht="15.75" customHeight="1"/>
    <row r="30" spans="1:26" ht="15.75" customHeight="1"/>
    <row r="31" spans="1:26" ht="15.75" customHeight="1"/>
    <row r="32" spans="1:2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54">
    <mergeCell ref="F19:F20"/>
    <mergeCell ref="G19:G20"/>
    <mergeCell ref="A17:A18"/>
    <mergeCell ref="B17:B18"/>
    <mergeCell ref="C17:C18"/>
    <mergeCell ref="D17:D18"/>
    <mergeCell ref="E17:E18"/>
    <mergeCell ref="A12:G12"/>
    <mergeCell ref="I12:L12"/>
    <mergeCell ref="P12:V12"/>
    <mergeCell ref="W12:X12"/>
    <mergeCell ref="C3:I3"/>
    <mergeCell ref="C4:I4"/>
    <mergeCell ref="C5:I5"/>
    <mergeCell ref="C6:I6"/>
    <mergeCell ref="C7:I7"/>
    <mergeCell ref="J9:P9"/>
    <mergeCell ref="M12:O12"/>
    <mergeCell ref="H12:H14"/>
    <mergeCell ref="I13:I14"/>
    <mergeCell ref="R13:R14"/>
    <mergeCell ref="X13:X14"/>
    <mergeCell ref="R15:R16"/>
    <mergeCell ref="R17:R18"/>
    <mergeCell ref="R19:R20"/>
    <mergeCell ref="R21:R22"/>
    <mergeCell ref="A13:A14"/>
    <mergeCell ref="B13:B14"/>
    <mergeCell ref="C13:C14"/>
    <mergeCell ref="D13:D14"/>
    <mergeCell ref="E13:E14"/>
    <mergeCell ref="F13:F14"/>
    <mergeCell ref="G13:G14"/>
    <mergeCell ref="A15:A16"/>
    <mergeCell ref="B15:B16"/>
    <mergeCell ref="C15:C16"/>
    <mergeCell ref="D15:D16"/>
    <mergeCell ref="E15:E16"/>
    <mergeCell ref="F15:F16"/>
    <mergeCell ref="G15:G16"/>
    <mergeCell ref="A21:A22"/>
    <mergeCell ref="B21:B22"/>
    <mergeCell ref="C21:C22"/>
    <mergeCell ref="D21:D22"/>
    <mergeCell ref="E21:E22"/>
    <mergeCell ref="F21:F22"/>
    <mergeCell ref="G21:G22"/>
    <mergeCell ref="F17:F18"/>
    <mergeCell ref="G17:G18"/>
    <mergeCell ref="A19:A20"/>
    <mergeCell ref="B19:B20"/>
    <mergeCell ref="C19:C20"/>
    <mergeCell ref="D19:D20"/>
    <mergeCell ref="E19:E20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1002"/>
  <sheetViews>
    <sheetView tabSelected="1" topLeftCell="B16" workbookViewId="0">
      <selection activeCell="D24" sqref="D24"/>
    </sheetView>
  </sheetViews>
  <sheetFormatPr baseColWidth="10" defaultColWidth="14.42578125" defaultRowHeight="15" customHeight="1"/>
  <cols>
    <col min="1" max="1" width="1.42578125" hidden="1" customWidth="1"/>
    <col min="2" max="2" width="4.5703125" customWidth="1"/>
    <col min="3" max="3" width="31.140625" customWidth="1"/>
    <col min="4" max="4" width="18.28515625" customWidth="1"/>
    <col min="5" max="5" width="10.140625" customWidth="1"/>
    <col min="6" max="6" width="16.140625" customWidth="1"/>
    <col min="7" max="7" width="7.140625" customWidth="1"/>
    <col min="8" max="8" width="14.5703125" customWidth="1"/>
    <col min="9" max="9" width="14.85546875" customWidth="1"/>
    <col min="10" max="10" width="14.140625" customWidth="1"/>
    <col min="11" max="11" width="12.28515625" customWidth="1"/>
    <col min="12" max="12" width="15.85546875" customWidth="1"/>
    <col min="13" max="13" width="15.5703125" customWidth="1"/>
    <col min="14" max="14" width="14.28515625" customWidth="1"/>
    <col min="15" max="15" width="13.7109375" customWidth="1"/>
    <col min="16" max="16" width="13.85546875" customWidth="1"/>
    <col min="17" max="17" width="13.5703125" customWidth="1"/>
    <col min="18" max="18" width="12.140625" customWidth="1"/>
    <col min="19" max="19" width="15.7109375" customWidth="1"/>
    <col min="20" max="20" width="12.5703125" customWidth="1"/>
    <col min="21" max="21" width="16.28515625" customWidth="1"/>
    <col min="22" max="22" width="15.7109375" customWidth="1"/>
    <col min="23" max="23" width="13.85546875" customWidth="1"/>
    <col min="24" max="24" width="18.28515625" customWidth="1"/>
    <col min="25" max="25" width="12.28515625" customWidth="1"/>
    <col min="26" max="26" width="14" customWidth="1"/>
    <col min="27" max="27" width="19" customWidth="1"/>
    <col min="28" max="28" width="12.5703125" customWidth="1"/>
    <col min="29" max="29" width="13.140625" customWidth="1"/>
    <col min="30" max="30" width="12.5703125" customWidth="1"/>
    <col min="31" max="31" width="10" customWidth="1"/>
  </cols>
  <sheetData>
    <row r="1" spans="1:3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23.25" customHeight="1">
      <c r="A3" s="1"/>
      <c r="B3" s="1"/>
      <c r="C3" s="4"/>
      <c r="D3" s="5"/>
      <c r="E3" s="5"/>
      <c r="F3" s="5"/>
      <c r="G3" s="5"/>
      <c r="H3" s="5"/>
      <c r="I3" s="1"/>
      <c r="J3" s="1"/>
      <c r="K3" s="5"/>
      <c r="L3" s="6" t="s">
        <v>0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"/>
      <c r="AA3" s="1"/>
      <c r="AB3" s="1"/>
      <c r="AC3" s="1"/>
      <c r="AD3" s="1"/>
      <c r="AE3" s="1"/>
    </row>
    <row r="4" spans="1:31">
      <c r="A4" s="1"/>
      <c r="B4" s="1"/>
      <c r="C4" s="356"/>
      <c r="D4" s="357"/>
      <c r="E4" s="357"/>
      <c r="F4" s="357"/>
      <c r="G4" s="357"/>
      <c r="H4" s="357"/>
      <c r="I4" s="1"/>
      <c r="J4" s="1"/>
      <c r="K4" s="188"/>
      <c r="L4" s="1"/>
      <c r="M4" s="1"/>
      <c r="N4" s="1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"/>
      <c r="AA4" s="1"/>
      <c r="AB4" s="1"/>
      <c r="AC4" s="1"/>
      <c r="AD4" s="1"/>
      <c r="AE4" s="1"/>
    </row>
    <row r="5" spans="1:31" ht="23.25" customHeight="1">
      <c r="A5" s="1"/>
      <c r="B5" s="13"/>
      <c r="C5" s="13"/>
      <c r="D5" s="13"/>
      <c r="E5" s="13"/>
      <c r="F5" s="13"/>
      <c r="G5" s="13"/>
      <c r="H5" s="13"/>
      <c r="I5" s="13"/>
      <c r="J5" s="14"/>
      <c r="K5" s="297" t="s">
        <v>102</v>
      </c>
      <c r="L5" s="298"/>
      <c r="M5" s="298"/>
      <c r="N5" s="298"/>
      <c r="O5" s="298"/>
      <c r="P5" s="299"/>
      <c r="Q5" s="16"/>
      <c r="R5" s="16"/>
      <c r="S5" s="16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1">
      <c r="A6" s="1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90"/>
      <c r="Z6" s="189"/>
      <c r="AA6" s="189"/>
      <c r="AB6" s="189"/>
      <c r="AC6" s="189"/>
      <c r="AD6" s="189"/>
      <c r="AE6" s="189"/>
    </row>
    <row r="7" spans="1:31" ht="18.75" customHeight="1">
      <c r="A7" s="1"/>
      <c r="B7" s="1"/>
      <c r="C7" s="7" t="s">
        <v>1</v>
      </c>
      <c r="D7" s="259" t="s">
        <v>2</v>
      </c>
      <c r="E7" s="260"/>
      <c r="F7" s="260"/>
      <c r="G7" s="260"/>
      <c r="H7" s="260"/>
      <c r="I7" s="260"/>
      <c r="J7" s="261"/>
      <c r="K7" s="188"/>
      <c r="L7" s="1"/>
      <c r="M7" s="1"/>
      <c r="N7" s="1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"/>
      <c r="AC7" s="1"/>
      <c r="AD7" s="1"/>
      <c r="AE7" s="1"/>
    </row>
    <row r="8" spans="1:31" ht="20.25" customHeight="1">
      <c r="A8" s="1"/>
      <c r="B8" s="1"/>
      <c r="C8" s="191" t="s">
        <v>3</v>
      </c>
      <c r="D8" s="259">
        <v>2023</v>
      </c>
      <c r="E8" s="260"/>
      <c r="F8" s="260"/>
      <c r="G8" s="260"/>
      <c r="H8" s="260"/>
      <c r="I8" s="260"/>
      <c r="J8" s="261"/>
      <c r="K8" s="188"/>
      <c r="L8" s="1"/>
      <c r="M8" s="1"/>
      <c r="N8" s="1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"/>
      <c r="AC8" s="1"/>
      <c r="AD8" s="1"/>
      <c r="AE8" s="1"/>
    </row>
    <row r="9" spans="1:31" ht="18" customHeight="1">
      <c r="A9" s="1"/>
      <c r="B9" s="1"/>
      <c r="C9" s="191" t="s">
        <v>4</v>
      </c>
      <c r="D9" s="259" t="s">
        <v>5</v>
      </c>
      <c r="E9" s="260"/>
      <c r="F9" s="260"/>
      <c r="G9" s="260"/>
      <c r="H9" s="260"/>
      <c r="I9" s="260"/>
      <c r="J9" s="261"/>
      <c r="K9" s="188"/>
      <c r="L9" s="1"/>
      <c r="M9" s="1"/>
      <c r="N9" s="1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"/>
      <c r="AC9" s="1"/>
      <c r="AD9" s="1"/>
      <c r="AE9" s="1"/>
    </row>
    <row r="10" spans="1:31" ht="39" customHeight="1">
      <c r="A10" s="1"/>
      <c r="B10" s="1"/>
      <c r="C10" s="191" t="s">
        <v>6</v>
      </c>
      <c r="D10" s="262" t="s">
        <v>7</v>
      </c>
      <c r="E10" s="260"/>
      <c r="F10" s="260"/>
      <c r="G10" s="260"/>
      <c r="H10" s="260"/>
      <c r="I10" s="260"/>
      <c r="J10" s="261"/>
      <c r="K10" s="188"/>
      <c r="L10" s="1"/>
      <c r="M10" s="1"/>
      <c r="N10" s="1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"/>
      <c r="AC10" s="1"/>
      <c r="AD10" s="1"/>
      <c r="AE10" s="1"/>
    </row>
    <row r="11" spans="1:31" ht="19.5" customHeight="1">
      <c r="A11" s="1"/>
      <c r="B11" s="1"/>
      <c r="C11" s="7" t="s">
        <v>8</v>
      </c>
      <c r="D11" s="259" t="s">
        <v>9</v>
      </c>
      <c r="E11" s="260"/>
      <c r="F11" s="260"/>
      <c r="G11" s="260"/>
      <c r="H11" s="260"/>
      <c r="I11" s="260"/>
      <c r="J11" s="261"/>
      <c r="K11" s="188"/>
      <c r="L11" s="1"/>
      <c r="M11" s="1"/>
      <c r="N11" s="1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"/>
      <c r="AC11" s="1"/>
      <c r="AD11" s="1"/>
      <c r="AE11" s="1"/>
    </row>
    <row r="12" spans="1:31" ht="15.75" customHeight="1">
      <c r="A12" s="1"/>
      <c r="B12" s="1"/>
      <c r="C12" s="192"/>
      <c r="D12" s="1"/>
      <c r="E12" s="193"/>
      <c r="F12" s="19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23.25" customHeight="1">
      <c r="A13" s="1"/>
      <c r="B13" s="348" t="s">
        <v>103</v>
      </c>
      <c r="C13" s="277"/>
      <c r="D13" s="277"/>
      <c r="E13" s="277"/>
      <c r="F13" s="277"/>
      <c r="G13" s="277"/>
      <c r="H13" s="264"/>
      <c r="I13" s="353" t="s">
        <v>12</v>
      </c>
      <c r="J13" s="272" t="s">
        <v>104</v>
      </c>
      <c r="K13" s="273"/>
      <c r="L13" s="273"/>
      <c r="M13" s="273"/>
      <c r="N13" s="274"/>
      <c r="O13" s="263" t="s">
        <v>105</v>
      </c>
      <c r="P13" s="277"/>
      <c r="Q13" s="277"/>
      <c r="R13" s="277"/>
      <c r="S13" s="277"/>
      <c r="T13" s="277"/>
      <c r="U13" s="264"/>
      <c r="V13" s="263" t="s">
        <v>15</v>
      </c>
      <c r="W13" s="277"/>
      <c r="X13" s="277"/>
      <c r="Y13" s="277"/>
      <c r="Z13" s="277"/>
      <c r="AA13" s="277"/>
      <c r="AB13" s="264"/>
      <c r="AC13" s="263" t="s">
        <v>60</v>
      </c>
      <c r="AD13" s="264"/>
      <c r="AE13" s="189"/>
    </row>
    <row r="14" spans="1:31" ht="94.5" customHeight="1">
      <c r="A14" s="1"/>
      <c r="B14" s="283" t="s">
        <v>17</v>
      </c>
      <c r="C14" s="252" t="s">
        <v>18</v>
      </c>
      <c r="D14" s="252" t="s">
        <v>106</v>
      </c>
      <c r="E14" s="252" t="s">
        <v>20</v>
      </c>
      <c r="F14" s="194" t="s">
        <v>21</v>
      </c>
      <c r="G14" s="252" t="s">
        <v>107</v>
      </c>
      <c r="H14" s="275" t="s">
        <v>108</v>
      </c>
      <c r="I14" s="354"/>
      <c r="J14" s="266" t="s">
        <v>109</v>
      </c>
      <c r="K14" s="195" t="s">
        <v>110</v>
      </c>
      <c r="L14" s="195" t="s">
        <v>111</v>
      </c>
      <c r="M14" s="195" t="s">
        <v>112</v>
      </c>
      <c r="N14" s="196" t="s">
        <v>113</v>
      </c>
      <c r="O14" s="62" t="s">
        <v>114</v>
      </c>
      <c r="P14" s="197" t="s">
        <v>115</v>
      </c>
      <c r="Q14" s="197" t="s">
        <v>116</v>
      </c>
      <c r="R14" s="197" t="s">
        <v>117</v>
      </c>
      <c r="S14" s="197" t="s">
        <v>118</v>
      </c>
      <c r="T14" s="197" t="s">
        <v>119</v>
      </c>
      <c r="U14" s="198" t="s">
        <v>120</v>
      </c>
      <c r="V14" s="199" t="s">
        <v>121</v>
      </c>
      <c r="W14" s="200" t="s">
        <v>122</v>
      </c>
      <c r="X14" s="349" t="s">
        <v>33</v>
      </c>
      <c r="Y14" s="197" t="s">
        <v>34</v>
      </c>
      <c r="Z14" s="198" t="s">
        <v>35</v>
      </c>
      <c r="AA14" s="197" t="s">
        <v>36</v>
      </c>
      <c r="AB14" s="198" t="s">
        <v>37</v>
      </c>
      <c r="AC14" s="266" t="s">
        <v>123</v>
      </c>
      <c r="AD14" s="267" t="s">
        <v>124</v>
      </c>
      <c r="AE14" s="189"/>
    </row>
    <row r="15" spans="1:31" ht="16.5" customHeight="1">
      <c r="A15" s="42"/>
      <c r="B15" s="271"/>
      <c r="C15" s="253"/>
      <c r="D15" s="253"/>
      <c r="E15" s="253"/>
      <c r="F15" s="201"/>
      <c r="G15" s="253"/>
      <c r="H15" s="268"/>
      <c r="I15" s="355"/>
      <c r="J15" s="292"/>
      <c r="K15" s="202" t="s">
        <v>40</v>
      </c>
      <c r="L15" s="202" t="s">
        <v>125</v>
      </c>
      <c r="M15" s="202" t="s">
        <v>43</v>
      </c>
      <c r="N15" s="202" t="s">
        <v>45</v>
      </c>
      <c r="O15" s="202" t="s">
        <v>47</v>
      </c>
      <c r="P15" s="203" t="s">
        <v>42</v>
      </c>
      <c r="Q15" s="202" t="s">
        <v>43</v>
      </c>
      <c r="R15" s="203" t="s">
        <v>40</v>
      </c>
      <c r="S15" s="203" t="s">
        <v>95</v>
      </c>
      <c r="T15" s="202" t="s">
        <v>45</v>
      </c>
      <c r="U15" s="204" t="s">
        <v>43</v>
      </c>
      <c r="V15" s="205" t="s">
        <v>72</v>
      </c>
      <c r="W15" s="205" t="s">
        <v>126</v>
      </c>
      <c r="X15" s="253"/>
      <c r="Y15" s="205" t="s">
        <v>45</v>
      </c>
      <c r="Z15" s="204" t="s">
        <v>95</v>
      </c>
      <c r="AA15" s="205" t="s">
        <v>41</v>
      </c>
      <c r="AB15" s="205" t="s">
        <v>74</v>
      </c>
      <c r="AC15" s="292"/>
      <c r="AD15" s="294"/>
      <c r="AE15" s="206"/>
    </row>
    <row r="16" spans="1:31" ht="15.75" customHeight="1">
      <c r="A16" s="40"/>
      <c r="B16" s="341">
        <v>1</v>
      </c>
      <c r="C16" s="336" t="s">
        <v>127</v>
      </c>
      <c r="D16" s="336"/>
      <c r="E16" s="336" t="s">
        <v>49</v>
      </c>
      <c r="F16" s="336" t="s">
        <v>50</v>
      </c>
      <c r="G16" s="336">
        <v>1</v>
      </c>
      <c r="H16" s="336" t="s">
        <v>128</v>
      </c>
      <c r="I16" s="228" t="s">
        <v>52</v>
      </c>
      <c r="J16" s="207">
        <v>45271</v>
      </c>
      <c r="K16" s="208">
        <f>J16+12</f>
        <v>45283</v>
      </c>
      <c r="L16" s="208">
        <f>K16+14</f>
        <v>45297</v>
      </c>
      <c r="M16" s="208">
        <f>L16+15</f>
        <v>45312</v>
      </c>
      <c r="N16" s="209">
        <f>M16+7</f>
        <v>45319</v>
      </c>
      <c r="O16" s="207">
        <f>N16+3</f>
        <v>45322</v>
      </c>
      <c r="P16" s="208">
        <f>O16+30</f>
        <v>45352</v>
      </c>
      <c r="Q16" s="208">
        <f>P16+15</f>
        <v>45367</v>
      </c>
      <c r="R16" s="208">
        <f>Q16+12</f>
        <v>45379</v>
      </c>
      <c r="S16" s="208">
        <f>R16+10</f>
        <v>45389</v>
      </c>
      <c r="T16" s="208">
        <f>S16+7</f>
        <v>45396</v>
      </c>
      <c r="U16" s="209">
        <f>T16+15</f>
        <v>45411</v>
      </c>
      <c r="V16" s="207">
        <f>U16+5</f>
        <v>45416</v>
      </c>
      <c r="W16" s="208">
        <f>V16+12</f>
        <v>45428</v>
      </c>
      <c r="X16" s="288">
        <v>350000000</v>
      </c>
      <c r="Y16" s="208">
        <f>W16+7</f>
        <v>45435</v>
      </c>
      <c r="Z16" s="208">
        <f>Y16+10</f>
        <v>45445</v>
      </c>
      <c r="AA16" s="208">
        <f>Z16+3</f>
        <v>45448</v>
      </c>
      <c r="AB16" s="210">
        <f t="shared" ref="AB16:AC16" si="0">AA16+5</f>
        <v>45453</v>
      </c>
      <c r="AC16" s="207">
        <f t="shared" si="0"/>
        <v>45458</v>
      </c>
      <c r="AD16" s="210">
        <f>AC16+441</f>
        <v>45899</v>
      </c>
      <c r="AE16" s="206"/>
    </row>
    <row r="17" spans="1:31" ht="33.75" customHeight="1">
      <c r="A17" s="40"/>
      <c r="B17" s="351"/>
      <c r="C17" s="332"/>
      <c r="D17" s="332"/>
      <c r="E17" s="332"/>
      <c r="F17" s="332"/>
      <c r="G17" s="332"/>
      <c r="H17" s="332"/>
      <c r="I17" s="215" t="s">
        <v>53</v>
      </c>
      <c r="J17" s="211"/>
      <c r="K17" s="212"/>
      <c r="L17" s="212"/>
      <c r="M17" s="212"/>
      <c r="N17" s="213"/>
      <c r="O17" s="211"/>
      <c r="P17" s="212"/>
      <c r="Q17" s="212"/>
      <c r="R17" s="212"/>
      <c r="S17" s="212"/>
      <c r="T17" s="212"/>
      <c r="U17" s="213"/>
      <c r="V17" s="211"/>
      <c r="W17" s="212"/>
      <c r="X17" s="244"/>
      <c r="Y17" s="212"/>
      <c r="Z17" s="212"/>
      <c r="AA17" s="212"/>
      <c r="AB17" s="214"/>
      <c r="AC17" s="211"/>
      <c r="AD17" s="165"/>
      <c r="AE17" s="206"/>
    </row>
    <row r="18" spans="1:31" ht="15.75" customHeight="1">
      <c r="A18" s="40"/>
      <c r="B18" s="341">
        <v>2</v>
      </c>
      <c r="C18" s="336" t="s">
        <v>129</v>
      </c>
      <c r="D18" s="336"/>
      <c r="E18" s="336" t="s">
        <v>49</v>
      </c>
      <c r="F18" s="336" t="s">
        <v>50</v>
      </c>
      <c r="G18" s="336">
        <v>2</v>
      </c>
      <c r="H18" s="336" t="s">
        <v>128</v>
      </c>
      <c r="I18" s="228" t="s">
        <v>52</v>
      </c>
      <c r="J18" s="207">
        <v>45271</v>
      </c>
      <c r="K18" s="208">
        <f>J18+12</f>
        <v>45283</v>
      </c>
      <c r="L18" s="208">
        <f>K18+14</f>
        <v>45297</v>
      </c>
      <c r="M18" s="208">
        <f>L18+15</f>
        <v>45312</v>
      </c>
      <c r="N18" s="209">
        <f>M18+7</f>
        <v>45319</v>
      </c>
      <c r="O18" s="207">
        <f>N18+3</f>
        <v>45322</v>
      </c>
      <c r="P18" s="208">
        <f>O18+30</f>
        <v>45352</v>
      </c>
      <c r="Q18" s="208">
        <f>P18+15</f>
        <v>45367</v>
      </c>
      <c r="R18" s="208">
        <f>Q18+12</f>
        <v>45379</v>
      </c>
      <c r="S18" s="208">
        <f>R18+10</f>
        <v>45389</v>
      </c>
      <c r="T18" s="208">
        <f>S18+7</f>
        <v>45396</v>
      </c>
      <c r="U18" s="209">
        <f>T18+15</f>
        <v>45411</v>
      </c>
      <c r="V18" s="207">
        <f>U18+5</f>
        <v>45416</v>
      </c>
      <c r="W18" s="208">
        <f>V18+12</f>
        <v>45428</v>
      </c>
      <c r="X18" s="288">
        <v>450000000</v>
      </c>
      <c r="Y18" s="208">
        <f>W18+7</f>
        <v>45435</v>
      </c>
      <c r="Z18" s="208">
        <f>Y18+10</f>
        <v>45445</v>
      </c>
      <c r="AA18" s="208">
        <f>Z18+3</f>
        <v>45448</v>
      </c>
      <c r="AB18" s="210">
        <f t="shared" ref="AB18:AC18" si="1">AA18+5</f>
        <v>45453</v>
      </c>
      <c r="AC18" s="207">
        <f t="shared" si="1"/>
        <v>45458</v>
      </c>
      <c r="AD18" s="210">
        <f>AC18+441</f>
        <v>45899</v>
      </c>
      <c r="AE18" s="206"/>
    </row>
    <row r="19" spans="1:31" ht="39" customHeight="1">
      <c r="A19" s="40"/>
      <c r="B19" s="351"/>
      <c r="C19" s="332"/>
      <c r="D19" s="332"/>
      <c r="E19" s="332"/>
      <c r="F19" s="332"/>
      <c r="G19" s="332"/>
      <c r="H19" s="332"/>
      <c r="I19" s="215" t="s">
        <v>53</v>
      </c>
      <c r="J19" s="211"/>
      <c r="K19" s="212"/>
      <c r="L19" s="212"/>
      <c r="M19" s="212"/>
      <c r="N19" s="213"/>
      <c r="O19" s="211"/>
      <c r="P19" s="212"/>
      <c r="Q19" s="212"/>
      <c r="R19" s="212"/>
      <c r="S19" s="212"/>
      <c r="T19" s="212"/>
      <c r="U19" s="213"/>
      <c r="V19" s="211"/>
      <c r="W19" s="212"/>
      <c r="X19" s="244"/>
      <c r="Y19" s="212"/>
      <c r="Z19" s="212"/>
      <c r="AA19" s="212"/>
      <c r="AB19" s="214"/>
      <c r="AC19" s="211"/>
      <c r="AD19" s="165"/>
      <c r="AE19" s="206"/>
    </row>
    <row r="20" spans="1:31" ht="21.75" customHeight="1">
      <c r="A20" s="1"/>
      <c r="B20" s="350">
        <v>3</v>
      </c>
      <c r="C20" s="336" t="s">
        <v>130</v>
      </c>
      <c r="D20" s="352"/>
      <c r="E20" s="336" t="s">
        <v>49</v>
      </c>
      <c r="F20" s="336" t="s">
        <v>50</v>
      </c>
      <c r="G20" s="336">
        <v>3</v>
      </c>
      <c r="H20" s="336" t="s">
        <v>128</v>
      </c>
      <c r="I20" s="228" t="s">
        <v>52</v>
      </c>
      <c r="J20" s="207">
        <v>45271</v>
      </c>
      <c r="K20" s="208">
        <f>J20+12</f>
        <v>45283</v>
      </c>
      <c r="L20" s="208">
        <f>K20+14</f>
        <v>45297</v>
      </c>
      <c r="M20" s="208">
        <f>L20+15</f>
        <v>45312</v>
      </c>
      <c r="N20" s="209">
        <f>M20+7</f>
        <v>45319</v>
      </c>
      <c r="O20" s="207">
        <f>N20+3</f>
        <v>45322</v>
      </c>
      <c r="P20" s="208">
        <f>O20+30</f>
        <v>45352</v>
      </c>
      <c r="Q20" s="208">
        <f>P20+15</f>
        <v>45367</v>
      </c>
      <c r="R20" s="208">
        <f>Q20+12</f>
        <v>45379</v>
      </c>
      <c r="S20" s="208">
        <f>R20+10</f>
        <v>45389</v>
      </c>
      <c r="T20" s="208">
        <f>S20+7</f>
        <v>45396</v>
      </c>
      <c r="U20" s="209">
        <f>T20+15</f>
        <v>45411</v>
      </c>
      <c r="V20" s="207">
        <f>U20+5</f>
        <v>45416</v>
      </c>
      <c r="W20" s="208">
        <f>V20+12</f>
        <v>45428</v>
      </c>
      <c r="X20" s="346">
        <v>500000000</v>
      </c>
      <c r="Y20" s="208">
        <f>W20+7</f>
        <v>45435</v>
      </c>
      <c r="Z20" s="208">
        <f>Y20+10</f>
        <v>45445</v>
      </c>
      <c r="AA20" s="208">
        <f>Z20+3</f>
        <v>45448</v>
      </c>
      <c r="AB20" s="210">
        <f t="shared" ref="AB20:AC20" si="2">AA20+5</f>
        <v>45453</v>
      </c>
      <c r="AC20" s="207">
        <f t="shared" si="2"/>
        <v>45458</v>
      </c>
      <c r="AD20" s="210">
        <f>AC20+441</f>
        <v>45899</v>
      </c>
      <c r="AE20" s="189"/>
    </row>
    <row r="21" spans="1:31" ht="36" customHeight="1">
      <c r="A21" s="1"/>
      <c r="B21" s="351"/>
      <c r="C21" s="332"/>
      <c r="D21" s="332"/>
      <c r="E21" s="332"/>
      <c r="F21" s="332"/>
      <c r="G21" s="332"/>
      <c r="H21" s="332"/>
      <c r="I21" s="215" t="s">
        <v>53</v>
      </c>
      <c r="J21" s="211"/>
      <c r="K21" s="212"/>
      <c r="L21" s="212"/>
      <c r="M21" s="212"/>
      <c r="N21" s="213"/>
      <c r="O21" s="211"/>
      <c r="P21" s="212"/>
      <c r="Q21" s="212"/>
      <c r="R21" s="212"/>
      <c r="S21" s="212"/>
      <c r="T21" s="212"/>
      <c r="U21" s="213"/>
      <c r="V21" s="211"/>
      <c r="W21" s="212"/>
      <c r="X21" s="244"/>
      <c r="Y21" s="212"/>
      <c r="Z21" s="212"/>
      <c r="AA21" s="212"/>
      <c r="AB21" s="214"/>
      <c r="AC21" s="211"/>
      <c r="AD21" s="165"/>
      <c r="AE21" s="189"/>
    </row>
    <row r="22" spans="1:31" ht="21" customHeight="1">
      <c r="A22" s="1"/>
      <c r="B22" s="358">
        <v>4</v>
      </c>
      <c r="C22" s="336" t="s">
        <v>131</v>
      </c>
      <c r="D22" s="352"/>
      <c r="E22" s="336" t="s">
        <v>49</v>
      </c>
      <c r="F22" s="336" t="s">
        <v>50</v>
      </c>
      <c r="G22" s="336">
        <v>4</v>
      </c>
      <c r="H22" s="336" t="s">
        <v>128</v>
      </c>
      <c r="I22" s="229" t="s">
        <v>52</v>
      </c>
      <c r="J22" s="207">
        <v>45271</v>
      </c>
      <c r="K22" s="208">
        <f>J22+12</f>
        <v>45283</v>
      </c>
      <c r="L22" s="208">
        <f>K22+14</f>
        <v>45297</v>
      </c>
      <c r="M22" s="208">
        <f>L22+15</f>
        <v>45312</v>
      </c>
      <c r="N22" s="209">
        <f>M22+7</f>
        <v>45319</v>
      </c>
      <c r="O22" s="207">
        <f>N22+3</f>
        <v>45322</v>
      </c>
      <c r="P22" s="208">
        <f>O22+30</f>
        <v>45352</v>
      </c>
      <c r="Q22" s="208">
        <f>P22+15</f>
        <v>45367</v>
      </c>
      <c r="R22" s="208">
        <f>Q22+12</f>
        <v>45379</v>
      </c>
      <c r="S22" s="208">
        <f>R22+10</f>
        <v>45389</v>
      </c>
      <c r="T22" s="208">
        <f>S22+7</f>
        <v>45396</v>
      </c>
      <c r="U22" s="209">
        <f>T22+15</f>
        <v>45411</v>
      </c>
      <c r="V22" s="207">
        <f>U22+5</f>
        <v>45416</v>
      </c>
      <c r="W22" s="208">
        <f>V22+12</f>
        <v>45428</v>
      </c>
      <c r="X22" s="347">
        <v>350000000</v>
      </c>
      <c r="Y22" s="208">
        <f>W22+7</f>
        <v>45435</v>
      </c>
      <c r="Z22" s="208">
        <f>Y22+10</f>
        <v>45445</v>
      </c>
      <c r="AA22" s="208">
        <f>Z22+3</f>
        <v>45448</v>
      </c>
      <c r="AB22" s="210">
        <f t="shared" ref="AB22:AC22" si="3">AA22+5</f>
        <v>45453</v>
      </c>
      <c r="AC22" s="207">
        <f t="shared" si="3"/>
        <v>45458</v>
      </c>
      <c r="AD22" s="210">
        <f>AC22+441</f>
        <v>45899</v>
      </c>
      <c r="AE22" s="189"/>
    </row>
    <row r="23" spans="1:31" ht="38.25" customHeight="1">
      <c r="A23" s="1"/>
      <c r="B23" s="359"/>
      <c r="C23" s="332"/>
      <c r="D23" s="332"/>
      <c r="E23" s="332"/>
      <c r="F23" s="332"/>
      <c r="G23" s="332"/>
      <c r="H23" s="332"/>
      <c r="I23" s="215" t="s">
        <v>53</v>
      </c>
      <c r="J23" s="216"/>
      <c r="K23" s="217"/>
      <c r="L23" s="217"/>
      <c r="M23" s="217"/>
      <c r="N23" s="218"/>
      <c r="O23" s="216"/>
      <c r="P23" s="217"/>
      <c r="Q23" s="217"/>
      <c r="R23" s="217"/>
      <c r="S23" s="217"/>
      <c r="T23" s="217"/>
      <c r="U23" s="219"/>
      <c r="V23" s="216"/>
      <c r="W23" s="217"/>
      <c r="X23" s="340"/>
      <c r="Y23" s="217"/>
      <c r="Z23" s="217"/>
      <c r="AA23" s="217"/>
      <c r="AB23" s="218"/>
      <c r="AC23" s="216"/>
      <c r="AD23" s="176"/>
      <c r="AE23" s="189"/>
    </row>
    <row r="24" spans="1:31" ht="39" customHeight="1">
      <c r="A24" s="1"/>
      <c r="B24" s="237"/>
      <c r="C24" s="336" t="s">
        <v>132</v>
      </c>
      <c r="D24" s="238"/>
      <c r="E24" s="239"/>
      <c r="F24" s="239"/>
      <c r="G24" s="239"/>
      <c r="H24" s="240"/>
      <c r="I24" s="230"/>
      <c r="J24" s="220"/>
      <c r="K24" s="89"/>
      <c r="L24" s="89"/>
      <c r="M24" s="89"/>
      <c r="N24" s="221"/>
      <c r="O24" s="220"/>
      <c r="P24" s="89"/>
      <c r="Q24" s="89"/>
      <c r="R24" s="89"/>
      <c r="S24" s="89"/>
      <c r="T24" s="89"/>
      <c r="U24" s="222"/>
      <c r="V24" s="220"/>
      <c r="W24" s="89"/>
      <c r="X24" s="223">
        <v>1650000000</v>
      </c>
      <c r="Y24" s="89"/>
      <c r="Z24" s="89"/>
      <c r="AA24" s="89"/>
      <c r="AB24" s="222"/>
      <c r="AC24" s="220"/>
      <c r="AD24" s="221"/>
      <c r="AE24" s="224"/>
    </row>
    <row r="25" spans="1:31" ht="1.5" customHeight="1">
      <c r="B25" s="241"/>
      <c r="C25" s="332"/>
      <c r="D25" s="241"/>
      <c r="E25" s="241"/>
      <c r="F25" s="241"/>
      <c r="G25" s="241"/>
      <c r="H25" s="241"/>
      <c r="I25" s="231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</row>
    <row r="26" spans="1:31" ht="15.75" customHeight="1"/>
    <row r="27" spans="1:31" ht="15.75" customHeight="1"/>
    <row r="28" spans="1:31" ht="15.75" customHeight="1"/>
    <row r="29" spans="1:31" ht="15.75" customHeight="1"/>
    <row r="30" spans="1:31" ht="15.75" customHeight="1"/>
    <row r="31" spans="1:31" ht="15.75" customHeight="1"/>
    <row r="32" spans="1:3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56">
    <mergeCell ref="C14:C15"/>
    <mergeCell ref="D14:D15"/>
    <mergeCell ref="B16:B17"/>
    <mergeCell ref="C16:C17"/>
    <mergeCell ref="D16:D17"/>
    <mergeCell ref="E16:E17"/>
    <mergeCell ref="F16:F17"/>
    <mergeCell ref="C22:C23"/>
    <mergeCell ref="D22:D23"/>
    <mergeCell ref="E22:E23"/>
    <mergeCell ref="F22:F23"/>
    <mergeCell ref="G22:G23"/>
    <mergeCell ref="H22:H23"/>
    <mergeCell ref="C24:C25"/>
    <mergeCell ref="B18:B19"/>
    <mergeCell ref="C18:C19"/>
    <mergeCell ref="D18:D19"/>
    <mergeCell ref="E18:E19"/>
    <mergeCell ref="F18:F19"/>
    <mergeCell ref="G18:G19"/>
    <mergeCell ref="H18:H19"/>
    <mergeCell ref="G20:G21"/>
    <mergeCell ref="H20:H21"/>
    <mergeCell ref="B22:B23"/>
    <mergeCell ref="C4:H4"/>
    <mergeCell ref="K5:P5"/>
    <mergeCell ref="D7:J7"/>
    <mergeCell ref="D8:J8"/>
    <mergeCell ref="D9:J9"/>
    <mergeCell ref="D10:J10"/>
    <mergeCell ref="D11:J11"/>
    <mergeCell ref="E14:E15"/>
    <mergeCell ref="G14:G15"/>
    <mergeCell ref="I13:I15"/>
    <mergeCell ref="J14:J15"/>
    <mergeCell ref="AC13:AD13"/>
    <mergeCell ref="AC14:AC15"/>
    <mergeCell ref="AD14:AD15"/>
    <mergeCell ref="X16:X17"/>
    <mergeCell ref="X18:X19"/>
    <mergeCell ref="X20:X21"/>
    <mergeCell ref="X22:X23"/>
    <mergeCell ref="B13:H13"/>
    <mergeCell ref="J13:N13"/>
    <mergeCell ref="O13:U13"/>
    <mergeCell ref="V13:AB13"/>
    <mergeCell ref="B14:B15"/>
    <mergeCell ref="H14:H15"/>
    <mergeCell ref="X14:X15"/>
    <mergeCell ref="G16:G17"/>
    <mergeCell ref="H16:H17"/>
    <mergeCell ref="B20:B21"/>
    <mergeCell ref="C20:C21"/>
    <mergeCell ref="D20:D21"/>
    <mergeCell ref="E20:E21"/>
    <mergeCell ref="F20:F2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 Fournitures vf</vt:lpstr>
      <vt:lpstr>DC Fourniture vf</vt:lpstr>
      <vt:lpstr>Travaux vf</vt:lpstr>
      <vt:lpstr>Prest. Courante AOOvf</vt:lpstr>
      <vt:lpstr>Prest. Intel vf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HP</dc:creator>
  <cp:lastModifiedBy>koulibalylancin02@gmail.com</cp:lastModifiedBy>
  <dcterms:created xsi:type="dcterms:W3CDTF">2019-01-15T10:45:10Z</dcterms:created>
  <dcterms:modified xsi:type="dcterms:W3CDTF">2023-09-03T13:36:23Z</dcterms:modified>
</cp:coreProperties>
</file>