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PM 2025\POUR PUBLICATION\"/>
    </mc:Choice>
  </mc:AlternateContent>
  <xr:revisionPtr revIDLastSave="0" documentId="13_ncr:1_{48B88ADA-4558-420B-9C26-566188CC9E8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Fournitures SPQ" sheetId="1" r:id="rId1"/>
    <sheet name="Cotations FOURNITURES" sheetId="5" r:id="rId2"/>
    <sheet name="Cotations PRET IN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3" i="5" l="1"/>
  <c r="L63" i="5" s="1"/>
  <c r="M63" i="5" s="1"/>
  <c r="N63" i="5" s="1"/>
  <c r="O63" i="5" s="1"/>
  <c r="P63" i="5" s="1"/>
  <c r="Q63" i="5" s="1"/>
  <c r="R63" i="5" s="1"/>
  <c r="T63" i="5" s="1"/>
  <c r="U63" i="5" s="1"/>
  <c r="V63" i="5" s="1"/>
  <c r="W63" i="5" s="1"/>
  <c r="X63" i="5" s="1"/>
  <c r="K61" i="5"/>
  <c r="L61" i="5" s="1"/>
  <c r="M61" i="5" s="1"/>
  <c r="N61" i="5" s="1"/>
  <c r="O61" i="5" s="1"/>
  <c r="P61" i="5" s="1"/>
  <c r="Q61" i="5" s="1"/>
  <c r="R61" i="5" s="1"/>
  <c r="T61" i="5" s="1"/>
  <c r="U61" i="5" s="1"/>
  <c r="V61" i="5" s="1"/>
  <c r="W61" i="5" s="1"/>
  <c r="X61" i="5" s="1"/>
  <c r="K59" i="5"/>
  <c r="L59" i="5" s="1"/>
  <c r="M59" i="5" s="1"/>
  <c r="N59" i="5" s="1"/>
  <c r="O59" i="5" s="1"/>
  <c r="P59" i="5" s="1"/>
  <c r="Q59" i="5" s="1"/>
  <c r="R59" i="5" s="1"/>
  <c r="T59" i="5" s="1"/>
  <c r="U59" i="5" s="1"/>
  <c r="V59" i="5" s="1"/>
  <c r="W59" i="5" s="1"/>
  <c r="X59" i="5" s="1"/>
  <c r="K57" i="5"/>
  <c r="L57" i="5" s="1"/>
  <c r="M57" i="5" s="1"/>
  <c r="N57" i="5" s="1"/>
  <c r="O57" i="5" s="1"/>
  <c r="P57" i="5" s="1"/>
  <c r="Q57" i="5" s="1"/>
  <c r="R57" i="5" s="1"/>
  <c r="T57" i="5" s="1"/>
  <c r="U57" i="5" s="1"/>
  <c r="V57" i="5" s="1"/>
  <c r="W57" i="5" s="1"/>
  <c r="X57" i="5" s="1"/>
  <c r="K55" i="5"/>
  <c r="L55" i="5" s="1"/>
  <c r="M55" i="5" s="1"/>
  <c r="N55" i="5" s="1"/>
  <c r="O55" i="5" s="1"/>
  <c r="P55" i="5" s="1"/>
  <c r="Q55" i="5" s="1"/>
  <c r="R55" i="5" s="1"/>
  <c r="T55" i="5" s="1"/>
  <c r="U55" i="5" s="1"/>
  <c r="V55" i="5" s="1"/>
  <c r="W55" i="5" s="1"/>
  <c r="X55" i="5" s="1"/>
  <c r="K53" i="5"/>
  <c r="L53" i="5" s="1"/>
  <c r="M53" i="5" s="1"/>
  <c r="N53" i="5" s="1"/>
  <c r="O53" i="5" s="1"/>
  <c r="P53" i="5" s="1"/>
  <c r="Q53" i="5" s="1"/>
  <c r="R53" i="5" s="1"/>
  <c r="T53" i="5" s="1"/>
  <c r="U53" i="5" s="1"/>
  <c r="V53" i="5" s="1"/>
  <c r="W53" i="5" s="1"/>
  <c r="X53" i="5" s="1"/>
  <c r="K51" i="5"/>
  <c r="L51" i="5" s="1"/>
  <c r="M51" i="5" s="1"/>
  <c r="N51" i="5" s="1"/>
  <c r="O51" i="5" s="1"/>
  <c r="P51" i="5" s="1"/>
  <c r="Q51" i="5" s="1"/>
  <c r="R51" i="5" s="1"/>
  <c r="T51" i="5" s="1"/>
  <c r="U51" i="5" s="1"/>
  <c r="V51" i="5" s="1"/>
  <c r="W51" i="5" s="1"/>
  <c r="X51" i="5" s="1"/>
  <c r="K49" i="5"/>
  <c r="L49" i="5" s="1"/>
  <c r="M49" i="5" s="1"/>
  <c r="N49" i="5" s="1"/>
  <c r="O49" i="5" s="1"/>
  <c r="P49" i="5" s="1"/>
  <c r="Q49" i="5" s="1"/>
  <c r="R49" i="5" s="1"/>
  <c r="T49" i="5" s="1"/>
  <c r="U49" i="5" s="1"/>
  <c r="V49" i="5" s="1"/>
  <c r="W49" i="5" s="1"/>
  <c r="X49" i="5" s="1"/>
  <c r="K47" i="5"/>
  <c r="L47" i="5" s="1"/>
  <c r="M47" i="5" s="1"/>
  <c r="N47" i="5" s="1"/>
  <c r="O47" i="5" s="1"/>
  <c r="P47" i="5" s="1"/>
  <c r="Q47" i="5" s="1"/>
  <c r="R47" i="5" s="1"/>
  <c r="T47" i="5" s="1"/>
  <c r="U47" i="5" s="1"/>
  <c r="V47" i="5" s="1"/>
  <c r="W47" i="5" s="1"/>
  <c r="X47" i="5" s="1"/>
  <c r="K45" i="5"/>
  <c r="L45" i="5" s="1"/>
  <c r="M45" i="5" s="1"/>
  <c r="N45" i="5" s="1"/>
  <c r="O45" i="5" s="1"/>
  <c r="P45" i="5" s="1"/>
  <c r="Q45" i="5" s="1"/>
  <c r="R45" i="5" s="1"/>
  <c r="T45" i="5" s="1"/>
  <c r="U45" i="5" s="1"/>
  <c r="V45" i="5" s="1"/>
  <c r="W45" i="5" s="1"/>
  <c r="X45" i="5" s="1"/>
  <c r="K43" i="5"/>
  <c r="L43" i="5" s="1"/>
  <c r="M43" i="5" s="1"/>
  <c r="N43" i="5" s="1"/>
  <c r="O43" i="5" s="1"/>
  <c r="P43" i="5" s="1"/>
  <c r="Q43" i="5" s="1"/>
  <c r="R43" i="5" s="1"/>
  <c r="T43" i="5" s="1"/>
  <c r="U43" i="5" s="1"/>
  <c r="V43" i="5" s="1"/>
  <c r="W43" i="5" s="1"/>
  <c r="X43" i="5" s="1"/>
  <c r="K41" i="5"/>
  <c r="L41" i="5" s="1"/>
  <c r="M41" i="5" s="1"/>
  <c r="N41" i="5" s="1"/>
  <c r="O41" i="5" s="1"/>
  <c r="P41" i="5" s="1"/>
  <c r="Q41" i="5" s="1"/>
  <c r="R41" i="5" s="1"/>
  <c r="T41" i="5" s="1"/>
  <c r="U41" i="5" s="1"/>
  <c r="V41" i="5" s="1"/>
  <c r="W41" i="5" s="1"/>
  <c r="X41" i="5" s="1"/>
  <c r="K39" i="5"/>
  <c r="L39" i="5" s="1"/>
  <c r="M39" i="5" s="1"/>
  <c r="N39" i="5" s="1"/>
  <c r="O39" i="5" s="1"/>
  <c r="P39" i="5" s="1"/>
  <c r="Q39" i="5" s="1"/>
  <c r="R39" i="5" s="1"/>
  <c r="T39" i="5" s="1"/>
  <c r="U39" i="5" s="1"/>
  <c r="V39" i="5" s="1"/>
  <c r="W39" i="5" s="1"/>
  <c r="X39" i="5" s="1"/>
  <c r="K37" i="5"/>
  <c r="L37" i="5" s="1"/>
  <c r="M37" i="5" s="1"/>
  <c r="N37" i="5" s="1"/>
  <c r="O37" i="5" s="1"/>
  <c r="P37" i="5" s="1"/>
  <c r="Q37" i="5" s="1"/>
  <c r="R37" i="5" s="1"/>
  <c r="T37" i="5" s="1"/>
  <c r="U37" i="5" s="1"/>
  <c r="V37" i="5" s="1"/>
  <c r="W37" i="5" s="1"/>
  <c r="X37" i="5" s="1"/>
  <c r="K35" i="5"/>
  <c r="L35" i="5" s="1"/>
  <c r="M35" i="5" s="1"/>
  <c r="N35" i="5" s="1"/>
  <c r="O35" i="5" s="1"/>
  <c r="P35" i="5" s="1"/>
  <c r="Q35" i="5" s="1"/>
  <c r="R35" i="5" s="1"/>
  <c r="T35" i="5" s="1"/>
  <c r="U35" i="5" s="1"/>
  <c r="V35" i="5" s="1"/>
  <c r="W35" i="5" s="1"/>
  <c r="X35" i="5" s="1"/>
  <c r="K33" i="5"/>
  <c r="L33" i="5" s="1"/>
  <c r="M33" i="5" s="1"/>
  <c r="N33" i="5" s="1"/>
  <c r="O33" i="5" s="1"/>
  <c r="P33" i="5" s="1"/>
  <c r="Q33" i="5" s="1"/>
  <c r="R33" i="5" s="1"/>
  <c r="T33" i="5" s="1"/>
  <c r="U33" i="5" s="1"/>
  <c r="V33" i="5" s="1"/>
  <c r="W33" i="5" s="1"/>
  <c r="X33" i="5" s="1"/>
  <c r="K31" i="5"/>
  <c r="L31" i="5" s="1"/>
  <c r="M31" i="5" s="1"/>
  <c r="N31" i="5" s="1"/>
  <c r="O31" i="5" s="1"/>
  <c r="P31" i="5" s="1"/>
  <c r="Q31" i="5" s="1"/>
  <c r="R31" i="5" s="1"/>
  <c r="T31" i="5" s="1"/>
  <c r="U31" i="5" s="1"/>
  <c r="V31" i="5" s="1"/>
  <c r="W31" i="5" s="1"/>
  <c r="X31" i="5" s="1"/>
  <c r="K29" i="5"/>
  <c r="L29" i="5" s="1"/>
  <c r="M29" i="5" s="1"/>
  <c r="N29" i="5" s="1"/>
  <c r="O29" i="5" s="1"/>
  <c r="P29" i="5" s="1"/>
  <c r="Q29" i="5" s="1"/>
  <c r="R29" i="5" s="1"/>
  <c r="T29" i="5" s="1"/>
  <c r="U29" i="5" s="1"/>
  <c r="V29" i="5" s="1"/>
  <c r="W29" i="5" s="1"/>
  <c r="X29" i="5" s="1"/>
  <c r="K27" i="5"/>
  <c r="L27" i="5" s="1"/>
  <c r="M27" i="5" s="1"/>
  <c r="N27" i="5" s="1"/>
  <c r="O27" i="5" s="1"/>
  <c r="P27" i="5" s="1"/>
  <c r="Q27" i="5" s="1"/>
  <c r="R27" i="5" s="1"/>
  <c r="T27" i="5" s="1"/>
  <c r="U27" i="5" s="1"/>
  <c r="V27" i="5" s="1"/>
  <c r="W27" i="5" s="1"/>
  <c r="X27" i="5" s="1"/>
  <c r="K25" i="5"/>
  <c r="L25" i="5" s="1"/>
  <c r="M25" i="5" s="1"/>
  <c r="N25" i="5" s="1"/>
  <c r="O25" i="5" s="1"/>
  <c r="P25" i="5" s="1"/>
  <c r="Q25" i="5" s="1"/>
  <c r="R25" i="5" s="1"/>
  <c r="T25" i="5" s="1"/>
  <c r="U25" i="5" s="1"/>
  <c r="V25" i="5" s="1"/>
  <c r="W25" i="5" s="1"/>
  <c r="X25" i="5" s="1"/>
  <c r="K23" i="5"/>
  <c r="L23" i="5" s="1"/>
  <c r="M23" i="5" s="1"/>
  <c r="N23" i="5" s="1"/>
  <c r="O23" i="5" s="1"/>
  <c r="P23" i="5" s="1"/>
  <c r="Q23" i="5" s="1"/>
  <c r="R23" i="5" s="1"/>
  <c r="T23" i="5" s="1"/>
  <c r="U23" i="5" s="1"/>
  <c r="V23" i="5" s="1"/>
  <c r="W23" i="5" s="1"/>
  <c r="X23" i="5" s="1"/>
  <c r="K21" i="5"/>
  <c r="L21" i="5" s="1"/>
  <c r="M21" i="5" s="1"/>
  <c r="N21" i="5" s="1"/>
  <c r="O21" i="5" s="1"/>
  <c r="P21" i="5" s="1"/>
  <c r="Q21" i="5" s="1"/>
  <c r="R21" i="5" s="1"/>
  <c r="T21" i="5" s="1"/>
  <c r="U21" i="5" s="1"/>
  <c r="V21" i="5" s="1"/>
  <c r="W21" i="5" s="1"/>
  <c r="X21" i="5" s="1"/>
  <c r="K19" i="5"/>
  <c r="L19" i="5" s="1"/>
  <c r="M19" i="5" s="1"/>
  <c r="N19" i="5" s="1"/>
  <c r="O19" i="5" s="1"/>
  <c r="P19" i="5" s="1"/>
  <c r="Q19" i="5" s="1"/>
  <c r="R19" i="5" s="1"/>
  <c r="T19" i="5" s="1"/>
  <c r="U19" i="5" s="1"/>
  <c r="V19" i="5" s="1"/>
  <c r="W19" i="5" s="1"/>
  <c r="X19" i="5" s="1"/>
  <c r="K17" i="5"/>
  <c r="L17" i="5" s="1"/>
  <c r="M17" i="5" s="1"/>
  <c r="N17" i="5" s="1"/>
  <c r="O17" i="5" s="1"/>
  <c r="P17" i="5" s="1"/>
  <c r="Q17" i="5" s="1"/>
  <c r="R17" i="5" s="1"/>
  <c r="T17" i="5" s="1"/>
  <c r="U17" i="5" s="1"/>
  <c r="V17" i="5" s="1"/>
  <c r="W17" i="5" s="1"/>
  <c r="X17" i="5" s="1"/>
  <c r="K17" i="1" l="1"/>
  <c r="L17" i="1" s="1"/>
  <c r="M17" i="1" s="1"/>
  <c r="N17" i="1" s="1"/>
  <c r="O17" i="1" s="1"/>
  <c r="P17" i="1" s="1"/>
  <c r="Q17" i="1" s="1"/>
  <c r="R17" i="1" s="1"/>
  <c r="T17" i="1" s="1"/>
  <c r="U17" i="1" s="1"/>
  <c r="V17" i="1" s="1"/>
  <c r="W17" i="1" s="1"/>
  <c r="X17" i="1" s="1"/>
  <c r="Y17" i="1" s="1"/>
  <c r="K15" i="1"/>
  <c r="L15" i="1" s="1"/>
  <c r="M15" i="1" s="1"/>
  <c r="N15" i="1" s="1"/>
  <c r="O15" i="1" s="1"/>
  <c r="P15" i="1" s="1"/>
  <c r="Q15" i="1" s="1"/>
  <c r="R15" i="1" s="1"/>
  <c r="T15" i="1" s="1"/>
  <c r="U15" i="1" s="1"/>
  <c r="V15" i="1" s="1"/>
  <c r="W15" i="1" s="1"/>
  <c r="X15" i="1" s="1"/>
  <c r="Y15" i="1" s="1"/>
  <c r="K19" i="1"/>
  <c r="L19" i="1" s="1"/>
  <c r="M19" i="1" s="1"/>
  <c r="N19" i="1" s="1"/>
  <c r="O19" i="1" s="1"/>
  <c r="P19" i="1" s="1"/>
  <c r="Q19" i="1" s="1"/>
  <c r="R19" i="1" s="1"/>
  <c r="T19" i="1" s="1"/>
  <c r="U19" i="1" s="1"/>
  <c r="V19" i="1" s="1"/>
  <c r="W19" i="1" s="1"/>
  <c r="X19" i="1" s="1"/>
  <c r="Y19" i="1" s="1"/>
  <c r="K31" i="2"/>
  <c r="L31" i="2" s="1"/>
  <c r="M31" i="2" s="1"/>
  <c r="N31" i="2" s="1"/>
  <c r="O31" i="2" s="1"/>
  <c r="P31" i="2" s="1"/>
  <c r="Q31" i="2" s="1"/>
  <c r="R31" i="2" s="1"/>
  <c r="T31" i="2" s="1"/>
  <c r="U31" i="2" s="1"/>
  <c r="V31" i="2" s="1"/>
  <c r="W31" i="2" s="1"/>
  <c r="X31" i="2" s="1"/>
  <c r="K29" i="2" l="1"/>
  <c r="L29" i="2" s="1"/>
  <c r="M29" i="2" s="1"/>
  <c r="N29" i="2" s="1"/>
  <c r="O29" i="2" s="1"/>
  <c r="P29" i="2" s="1"/>
  <c r="Q29" i="2" s="1"/>
  <c r="R29" i="2" s="1"/>
  <c r="T29" i="2" s="1"/>
  <c r="U29" i="2" s="1"/>
  <c r="V29" i="2" s="1"/>
  <c r="W29" i="2" s="1"/>
  <c r="X29" i="2" s="1"/>
  <c r="K27" i="2"/>
  <c r="L27" i="2" s="1"/>
  <c r="M27" i="2" s="1"/>
  <c r="N27" i="2" s="1"/>
  <c r="O27" i="2" s="1"/>
  <c r="P27" i="2" s="1"/>
  <c r="Q27" i="2" s="1"/>
  <c r="R27" i="2" s="1"/>
  <c r="T27" i="2" s="1"/>
  <c r="U27" i="2" s="1"/>
  <c r="V27" i="2" s="1"/>
  <c r="W27" i="2" s="1"/>
  <c r="X27" i="2" s="1"/>
  <c r="K25" i="2"/>
  <c r="L25" i="2" s="1"/>
  <c r="M25" i="2" s="1"/>
  <c r="N25" i="2" s="1"/>
  <c r="O25" i="2" s="1"/>
  <c r="P25" i="2" s="1"/>
  <c r="Q25" i="2" s="1"/>
  <c r="R25" i="2" s="1"/>
  <c r="T25" i="2" s="1"/>
  <c r="U25" i="2" s="1"/>
  <c r="V25" i="2" s="1"/>
  <c r="W25" i="2" s="1"/>
  <c r="X25" i="2" s="1"/>
  <c r="K23" i="2"/>
  <c r="L23" i="2" s="1"/>
  <c r="M23" i="2" s="1"/>
  <c r="N23" i="2" s="1"/>
  <c r="O23" i="2" s="1"/>
  <c r="P23" i="2" s="1"/>
  <c r="Q23" i="2" s="1"/>
  <c r="R23" i="2" s="1"/>
  <c r="T23" i="2" s="1"/>
  <c r="U23" i="2" s="1"/>
  <c r="V23" i="2" s="1"/>
  <c r="W23" i="2" s="1"/>
  <c r="X23" i="2" s="1"/>
  <c r="K21" i="2" l="1"/>
  <c r="L21" i="2" s="1"/>
  <c r="M21" i="2" s="1"/>
  <c r="N21" i="2" s="1"/>
  <c r="O21" i="2" s="1"/>
  <c r="P21" i="2" s="1"/>
  <c r="Q21" i="2" s="1"/>
  <c r="R21" i="2" s="1"/>
  <c r="T21" i="2" s="1"/>
  <c r="U21" i="2" s="1"/>
  <c r="V21" i="2" s="1"/>
  <c r="W21" i="2" s="1"/>
  <c r="X21" i="2" s="1"/>
  <c r="K19" i="2"/>
  <c r="L19" i="2" s="1"/>
  <c r="M19" i="2" s="1"/>
  <c r="N19" i="2" s="1"/>
  <c r="O19" i="2" s="1"/>
  <c r="P19" i="2" s="1"/>
  <c r="Q19" i="2" s="1"/>
  <c r="R19" i="2" s="1"/>
  <c r="T19" i="2" s="1"/>
  <c r="U19" i="2" s="1"/>
  <c r="V19" i="2" s="1"/>
  <c r="W19" i="2" s="1"/>
  <c r="X19" i="2" s="1"/>
  <c r="K17" i="2"/>
  <c r="L17" i="2" s="1"/>
  <c r="M17" i="2" s="1"/>
  <c r="N17" i="2" s="1"/>
  <c r="O17" i="2" s="1"/>
  <c r="P17" i="2" s="1"/>
  <c r="Q17" i="2" s="1"/>
  <c r="R17" i="2" s="1"/>
  <c r="T17" i="2" s="1"/>
  <c r="U17" i="2" s="1"/>
  <c r="V17" i="2" s="1"/>
  <c r="W17" i="2" s="1"/>
  <c r="X17" i="2" s="1"/>
</calcChain>
</file>

<file path=xl/sharedStrings.xml><?xml version="1.0" encoding="utf-8"?>
<sst xmlns="http://schemas.openxmlformats.org/spreadsheetml/2006/main" count="443" uniqueCount="143">
  <si>
    <t>PLAN DE PASSATION DES MARCHES</t>
  </si>
  <si>
    <t>Autorité contractante :</t>
  </si>
  <si>
    <t>Ministère de l'Enseignement Supérieur, de la Recherche Scientifique et de l'Innovation</t>
  </si>
  <si>
    <t>Exercice budgétaire:</t>
  </si>
  <si>
    <t>Ordonnateur:</t>
  </si>
  <si>
    <t>Ministre</t>
  </si>
  <si>
    <t>Journaux  de publication  de référence et site Internet:</t>
  </si>
  <si>
    <t>JAO, Horoya, Souverain, Site ARMP et Site web du département</t>
  </si>
  <si>
    <t>Autorité approbatrice:</t>
  </si>
  <si>
    <t>DGCMP</t>
  </si>
  <si>
    <t>MARCHES DE FOURNITURE SANS PRE QUALIFICATION</t>
  </si>
  <si>
    <t>IDENTIFICATION DU PROJET / MARCHE</t>
  </si>
  <si>
    <t xml:space="preserve"> Prévisions et Réalisations</t>
  </si>
  <si>
    <t>PHASE 1 : PROCEDURE D'APPEL D'OFFRES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</si>
  <si>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</si>
  <si>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</si>
  <si>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</si>
  <si>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</si>
  <si>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</si>
  <si>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</si>
  <si>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</si>
  <si>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</si>
  <si>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 xml:space="preserve">N° Appel d'Offres </t>
  </si>
  <si>
    <t>Méthodes de passation</t>
  </si>
  <si>
    <t>Elaboration du DAO</t>
  </si>
  <si>
    <t>Non Objection sur DAO</t>
  </si>
  <si>
    <t xml:space="preserve">Publication  AAO   </t>
  </si>
  <si>
    <t>Date limite dépôt Offres</t>
  </si>
  <si>
    <t>Ouverture /Evaluation des offres</t>
  </si>
  <si>
    <t>Non Objection sur Rap. d'Evaluation</t>
  </si>
  <si>
    <t>Publication attribution/Notification provisoire</t>
  </si>
  <si>
    <t>Mise en forme du projet de contrat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</si>
  <si>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</si>
  <si>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</si>
  <si>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</si>
  <si>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</si>
  <si>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</si>
  <si>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Notification du marché approuvé</t>
  </si>
  <si>
    <t>Date début travaux</t>
  </si>
  <si>
    <t>Date fin travaux</t>
  </si>
  <si>
    <t>12 j</t>
  </si>
  <si>
    <t>3 j</t>
  </si>
  <si>
    <t>30 ou 45 j</t>
  </si>
  <si>
    <t>15 j</t>
  </si>
  <si>
    <t>7 j</t>
  </si>
  <si>
    <t>10 j</t>
  </si>
  <si>
    <t>3 ou 5 j</t>
  </si>
  <si>
    <t>BND</t>
  </si>
  <si>
    <t>AOO</t>
  </si>
  <si>
    <t>Prévisions</t>
  </si>
  <si>
    <t xml:space="preserve"> </t>
  </si>
  <si>
    <t>Réalisations</t>
  </si>
  <si>
    <t>Achats De Pré-Imprimés (Cabinet-service centraux)</t>
  </si>
  <si>
    <t>Achats Autres Fournitures De Service (Cabinet-service centraux)</t>
  </si>
  <si>
    <t>Coût Total</t>
  </si>
  <si>
    <t>Approbation du plan de passation des marchés</t>
  </si>
  <si>
    <t>Autorité Approbatrice</t>
  </si>
  <si>
    <t>PTF : Partenaire Technique et Financier</t>
  </si>
  <si>
    <t>Mode de Passation</t>
  </si>
  <si>
    <t>Code Marché</t>
  </si>
  <si>
    <t>Nature de Marché</t>
  </si>
  <si>
    <t>TDR : Terme de référence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</si>
  <si>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</si>
  <si>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</si>
  <si>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</si>
  <si>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</si>
  <si>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</si>
  <si>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</si>
  <si>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</si>
  <si>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</si>
  <si>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</si>
  <si>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</si>
  <si>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RC</t>
  </si>
  <si>
    <t>Reconduction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</si>
  <si>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</si>
  <si>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</si>
  <si>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</si>
  <si>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</si>
  <si>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</si>
  <si>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</si>
  <si>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</si>
  <si>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   Marchés</t>
  </si>
  <si>
    <t>CR</t>
  </si>
  <si>
    <t>Consultation Restreinte</t>
  </si>
  <si>
    <t xml:space="preserve">ANO : Avis de Non Objection </t>
  </si>
  <si>
    <t>DC : Demande de Cotation</t>
  </si>
  <si>
    <t>AMI: Avis de Manifestation d'Interêt</t>
  </si>
  <si>
    <t>Le Responsable de la Passation des Marchés Publics</t>
  </si>
  <si>
    <t>Mohamed Seydouba CAMARA</t>
  </si>
  <si>
    <t>JAO, Horoya, Souverain, Site ARMP et Site web du département.</t>
  </si>
  <si>
    <t>PHASE 1 : PROCEDURE DE CONSULTATION</t>
  </si>
  <si>
    <t xml:space="preserve">N° Demande de Cotation </t>
  </si>
  <si>
    <t xml:space="preserve">Elaboration du Dossier de Consultation </t>
  </si>
  <si>
    <t xml:space="preserve">ANO sur le Dossier de Consultation </t>
  </si>
  <si>
    <t xml:space="preserve">Transmission du Dossier de Consultation </t>
  </si>
  <si>
    <t xml:space="preserve">Ouverture /Evaluation des offres </t>
  </si>
  <si>
    <t>ANO sur le rapport d'évaluation</t>
  </si>
  <si>
    <t>Mise en forme du 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</si>
  <si>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</si>
  <si>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</si>
  <si>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</si>
  <si>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</si>
  <si>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5 J</t>
  </si>
  <si>
    <t>5 j</t>
  </si>
  <si>
    <t>DC</t>
  </si>
  <si>
    <t>Demande de cotation</t>
  </si>
  <si>
    <t>CPM : Commission de Passation des Marchés</t>
  </si>
  <si>
    <t>Achat matériel technique au compte de la Direction Générale de l'Innovation</t>
  </si>
  <si>
    <t>Achats Pré-imprimés au compte du Cabinet</t>
  </si>
  <si>
    <t xml:space="preserve">Achats Pré-imprimés au compte du Bureau de Stratégie et de Développement </t>
  </si>
  <si>
    <t>Achats de Documentation au compte du Cabinet</t>
  </si>
  <si>
    <t>Achats de Documentation au compte de la Direction Générale de la Recherche  Scientifique</t>
  </si>
  <si>
    <t>Achats de Fournitures et petits matériels du Bureau au compte du Cabinet</t>
  </si>
  <si>
    <t>Achats de Fournitures informatiques au compte du Cabinet</t>
  </si>
  <si>
    <t>Achat matériels et mobiliers de bureau au compte du Cabinet</t>
  </si>
  <si>
    <t>Achats de Fournitures informatiques au compte de la Direction Générale de l'Enseignement Supérieur</t>
  </si>
  <si>
    <t>Achats de Fournitures informatiques au compte de la Direction Générale de l'Innovation</t>
  </si>
  <si>
    <t>Achats de Fournitures informatiques au compte de l'Inspection Général</t>
  </si>
  <si>
    <t>Achats de Fournitures informatiques au compte de la Direction Générale de la Recherche Scientifique</t>
  </si>
  <si>
    <t>Achats de Fournitures informatiques au compte du Bureau de Stratégie et de Développement</t>
  </si>
  <si>
    <t>Achats de petits matériels et outillage de bureau au compte de la Direction Générale de l'Innovation</t>
  </si>
  <si>
    <t>Achats de petits matériels et outillage de bureau au compte du Cabinet</t>
  </si>
  <si>
    <t>Achats autres fournitures de services au compte du Cabinet</t>
  </si>
  <si>
    <t>Acchats autres fournitures au compte de la Direction Générale de l'Innovation</t>
  </si>
  <si>
    <t>Reparation Matériels informatiques au compte du Cabinet</t>
  </si>
  <si>
    <t>Assistance Technique  au compte de la Cabinet</t>
  </si>
  <si>
    <t>Assistance Technique au compte du Service de Modernisation des Systemes Informatiques</t>
  </si>
  <si>
    <t>Assistance Technique au compte de la Direction Générale de l'Enseignement Supérieur</t>
  </si>
  <si>
    <t>Assistance Technique au compte de la Direction Générale de l'Innovation</t>
  </si>
  <si>
    <t>Assistance Technique au compte du Bureau de Stratégie et de Développement</t>
  </si>
  <si>
    <t>Expertise au compte du Cabinet</t>
  </si>
  <si>
    <t>Expertise au compte de la Direction Générale de l'Enseignement Supérieur</t>
  </si>
  <si>
    <t>Expertise au compte de la Direction Générale de l'Innovation</t>
  </si>
  <si>
    <t>Marché de 2024 enregistré et immatriculé reconduit pour 2025</t>
  </si>
  <si>
    <t>Achat Matériel Informatique au compte du Cabinet</t>
  </si>
  <si>
    <t>Achat Matériel Informatique  au compte e la Direction Générale de l'Innovation</t>
  </si>
  <si>
    <t xml:space="preserve">Achat Matériel Informatique au compte e la Direction Générale de la Recherche Scientifique </t>
  </si>
  <si>
    <r>
      <t>MARCHES DE TRAVAUX / FOURNITURES / SERVICES DE PRESTATAIRES (PROCEDURE SIMPLIFIEE):</t>
    </r>
    <r>
      <rPr>
        <b/>
        <i/>
        <u/>
        <sz val="26"/>
        <color indexed="8"/>
        <rFont val="Calibri"/>
        <family val="2"/>
      </rPr>
      <t xml:space="preserve"> DEMANDES DE COTATIONS (DC)</t>
    </r>
  </si>
  <si>
    <t>Achats de Documentation au compte du Bureau de Stratégie et de Développement</t>
  </si>
  <si>
    <t>Achats de Fournitures et petits matériels du Bureau au compte du Bureau de Stratégie et de Développement</t>
  </si>
  <si>
    <t>Achat Matériel Et Mobilier Scolaire au compte de la Direction Générale de l'Innovation</t>
  </si>
  <si>
    <t>Abonnement sur deux (02) plateformes aux services documentaires en faveur de PLUDOC au compte du MESRSI</t>
  </si>
  <si>
    <t>Conakry le 13/12/2024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</si>
</sst>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\ _€_-;\-* #,##0\ _€_-;_-* &quot;-&quot;??\ _€_-;_-@_-"/>
    <numFmt numFmtId="166" formatCode="000"/>
  </numFmts>
  <fonts count="59">
    <font>
      <sz val="11"/>
      <color theme="1"/>
      <name val="Calibri"/>
      <charset val="134"/>
      <scheme val="minor"/>
    </font>
    <font>
      <b/>
      <sz val="14"/>
      <color indexed="8"/>
      <name val="Times"/>
      <charset val="134"/>
    </font>
    <font>
      <b/>
      <sz val="14"/>
      <color indexed="8"/>
      <name val="Calibri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Arial Narrow"/>
      <family val="2"/>
    </font>
    <font>
      <b/>
      <sz val="14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b/>
      <sz val="11"/>
      <color rgb="FFFF0000"/>
      <name val="Calibri"/>
      <family val="2"/>
      <scheme val="minor"/>
    </font>
    <font>
      <sz val="12"/>
      <color theme="1"/>
      <name val="Arial Narrow"/>
      <family val="2"/>
    </font>
    <font>
      <b/>
      <i/>
      <sz val="24"/>
      <color indexed="8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</font>
    <font>
      <b/>
      <sz val="12"/>
      <name val="Verdana"/>
      <family val="2"/>
    </font>
    <font>
      <sz val="18"/>
      <name val="Calibri"/>
      <family val="2"/>
      <scheme val="minor"/>
    </font>
    <font>
      <sz val="30"/>
      <color theme="1"/>
      <name val="Calibri"/>
      <family val="2"/>
      <scheme val="minor"/>
    </font>
    <font>
      <sz val="30"/>
      <color indexed="8"/>
      <name val="Arial Narrow"/>
      <family val="2"/>
    </font>
    <font>
      <sz val="30"/>
      <name val="Arial Narrow"/>
      <family val="2"/>
    </font>
    <font>
      <sz val="14"/>
      <name val="Calibri"/>
      <family val="2"/>
      <scheme val="minor"/>
    </font>
    <font>
      <b/>
      <sz val="30"/>
      <color indexed="8"/>
      <name val="Arial Narrow"/>
      <family val="2"/>
    </font>
    <font>
      <b/>
      <u/>
      <sz val="18"/>
      <color indexed="8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 Narrow"/>
      <family val="2"/>
    </font>
    <font>
      <sz val="14"/>
      <color theme="1"/>
      <name val="Arial Narrow"/>
      <family val="2"/>
    </font>
    <font>
      <b/>
      <sz val="14"/>
      <color rgb="FF000000"/>
      <name val="Calibri"/>
      <family val="2"/>
      <scheme val="minor"/>
    </font>
    <font>
      <b/>
      <sz val="20"/>
      <color theme="1"/>
      <name val="Edwardian Script ITC"/>
      <family val="4"/>
    </font>
    <font>
      <b/>
      <u/>
      <sz val="20"/>
      <color theme="1"/>
      <name val="Calibri"/>
      <family val="2"/>
      <scheme val="minor"/>
    </font>
    <font>
      <b/>
      <sz val="20"/>
      <color indexed="8"/>
      <name val="Arial Narrow"/>
      <family val="2"/>
    </font>
    <font>
      <b/>
      <u/>
      <sz val="20"/>
      <color indexed="8"/>
      <name val="Calibri"/>
      <family val="2"/>
    </font>
    <font>
      <sz val="20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indexed="8"/>
      <name val="Arial Narrow"/>
      <family val="2"/>
    </font>
    <font>
      <b/>
      <sz val="20"/>
      <color theme="1"/>
      <name val="Arial Narrow"/>
      <family val="2"/>
    </font>
    <font>
      <b/>
      <u/>
      <sz val="28"/>
      <color indexed="8"/>
      <name val="Arial Narrow"/>
      <family val="2"/>
    </font>
    <font>
      <b/>
      <i/>
      <sz val="11"/>
      <color indexed="8"/>
      <name val="Arial Narrow"/>
      <family val="2"/>
    </font>
    <font>
      <sz val="18"/>
      <color theme="1"/>
      <name val="Arial Narrow"/>
      <family val="2"/>
    </font>
    <font>
      <b/>
      <sz val="14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rgb="FFFF0000"/>
      <name val="Arial Narrow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u/>
      <sz val="18"/>
      <color theme="1"/>
      <name val="Arial Narrow"/>
      <family val="2"/>
    </font>
    <font>
      <b/>
      <sz val="16"/>
      <color indexed="8"/>
      <name val="Arial Narrow"/>
      <family val="2"/>
    </font>
    <font>
      <b/>
      <sz val="16"/>
      <name val="Arial Narrow"/>
      <family val="2"/>
    </font>
    <font>
      <sz val="16"/>
      <color indexed="8"/>
      <name val="Arial Narrow"/>
      <family val="2"/>
    </font>
    <font>
      <sz val="16"/>
      <name val="Arial Narrow"/>
      <family val="2"/>
    </font>
    <font>
      <b/>
      <sz val="16"/>
      <color indexed="9"/>
      <name val="Arial Narrow"/>
      <family val="2"/>
    </font>
    <font>
      <b/>
      <sz val="16"/>
      <color indexed="62"/>
      <name val="Arial Narrow"/>
      <family val="2"/>
    </font>
    <font>
      <b/>
      <sz val="16"/>
      <color indexed="8"/>
      <name val="Bodoni MT Condensed"/>
      <family val="1"/>
    </font>
    <font>
      <b/>
      <sz val="16"/>
      <color indexed="8"/>
      <name val="Calibri"/>
      <family val="2"/>
    </font>
    <font>
      <b/>
      <sz val="16"/>
      <name val="Bodoni MT Condensed"/>
      <family val="1"/>
    </font>
    <font>
      <b/>
      <sz val="16"/>
      <color indexed="62"/>
      <name val="Bodoni MT Condensed"/>
      <family val="1"/>
    </font>
    <font>
      <sz val="16"/>
      <name val="Bodoni MT Condensed"/>
      <family val="1"/>
    </font>
    <font>
      <sz val="16"/>
      <color theme="1"/>
      <name val="Calibri"/>
      <family val="2"/>
      <scheme val="minor"/>
    </font>
    <font>
      <b/>
      <i/>
      <sz val="26"/>
      <color indexed="8"/>
      <name val="Calibri"/>
      <family val="2"/>
    </font>
    <font>
      <b/>
      <i/>
      <u/>
      <sz val="26"/>
      <color indexed="8"/>
      <name val="Calibri"/>
      <family val="2"/>
    </font>
    <font>
      <sz val="16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auto="1"/>
      </top>
      <bottom style="medium">
        <color theme="5"/>
      </bottom>
      <diagonal/>
    </border>
    <border>
      <left/>
      <right/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C0504D"/>
      </top>
      <bottom/>
      <diagonal/>
    </border>
    <border>
      <left/>
      <right style="medium">
        <color theme="5"/>
      </right>
      <top style="medium">
        <color rgb="FFC0504D"/>
      </top>
      <bottom/>
      <diagonal/>
    </border>
    <border>
      <left style="medium">
        <color theme="5"/>
      </left>
      <right/>
      <top style="medium">
        <color theme="5"/>
      </top>
      <bottom/>
      <diagonal/>
    </border>
    <border>
      <left/>
      <right/>
      <top style="medium">
        <color theme="5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theme="8"/>
      </right>
      <top style="medium">
        <color auto="1"/>
      </top>
      <bottom/>
      <diagonal/>
    </border>
    <border>
      <left style="medium">
        <color theme="8"/>
      </left>
      <right/>
      <top style="medium">
        <color auto="1"/>
      </top>
      <bottom style="medium">
        <color theme="8"/>
      </bottom>
      <diagonal/>
    </border>
    <border>
      <left/>
      <right/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medium">
        <color auto="1"/>
      </top>
      <bottom style="medium">
        <color theme="8"/>
      </bottom>
      <diagonal/>
    </border>
    <border>
      <left/>
      <right style="medium">
        <color auto="1"/>
      </right>
      <top style="thin">
        <color auto="1"/>
      </top>
      <bottom style="medium">
        <color theme="5"/>
      </bottom>
      <diagonal/>
    </border>
    <border>
      <left style="medium">
        <color auto="1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8"/>
      </top>
      <bottom style="medium">
        <color theme="8"/>
      </bottom>
      <diagonal/>
    </border>
    <border>
      <left/>
      <right style="medium">
        <color auto="1"/>
      </right>
      <top style="medium">
        <color theme="5"/>
      </top>
      <bottom style="medium">
        <color theme="5"/>
      </bottom>
      <diagonal/>
    </border>
    <border>
      <left style="medium">
        <color auto="1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/>
      <right style="medium">
        <color auto="1"/>
      </right>
      <top style="medium">
        <color theme="5"/>
      </top>
      <bottom/>
      <diagonal/>
    </border>
    <border>
      <left style="medium">
        <color auto="1"/>
      </left>
      <right/>
      <top style="medium">
        <color rgb="FF4BACC6"/>
      </top>
      <bottom style="medium">
        <color auto="1"/>
      </bottom>
      <diagonal/>
    </border>
    <border>
      <left/>
      <right style="medium">
        <color theme="8"/>
      </right>
      <top style="medium">
        <color rgb="FF4BACC6"/>
      </top>
      <bottom style="medium">
        <color auto="1"/>
      </bottom>
      <diagonal/>
    </border>
    <border>
      <left style="medium">
        <color theme="8"/>
      </left>
      <right/>
      <top style="medium">
        <color theme="8"/>
      </top>
      <bottom style="medium">
        <color auto="1"/>
      </bottom>
      <diagonal/>
    </border>
    <border>
      <left/>
      <right/>
      <top style="medium">
        <color theme="8"/>
      </top>
      <bottom style="medium">
        <color auto="1"/>
      </bottom>
      <diagonal/>
    </border>
    <border>
      <left/>
      <right style="medium">
        <color auto="1"/>
      </right>
      <top style="medium">
        <color theme="8"/>
      </top>
      <bottom style="medium">
        <color auto="1"/>
      </bottom>
      <diagonal/>
    </border>
    <border>
      <left style="medium">
        <color auto="1"/>
      </left>
      <right/>
      <top style="medium">
        <color rgb="FFC0504D"/>
      </top>
      <bottom style="medium">
        <color auto="1"/>
      </bottom>
      <diagonal/>
    </border>
    <border>
      <left/>
      <right style="medium">
        <color theme="5"/>
      </right>
      <top style="medium">
        <color rgb="FFC0504D"/>
      </top>
      <bottom style="medium">
        <color auto="1"/>
      </bottom>
      <diagonal/>
    </border>
    <border>
      <left style="medium">
        <color theme="5"/>
      </left>
      <right/>
      <top style="medium">
        <color theme="5"/>
      </top>
      <bottom style="medium">
        <color auto="1"/>
      </bottom>
      <diagonal/>
    </border>
    <border>
      <left/>
      <right/>
      <top style="medium">
        <color theme="5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theme="5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23" fillId="0" borderId="0" applyFont="0" applyFill="0" applyBorder="0" applyAlignment="0" applyProtection="0"/>
  </cellStyleXfs>
  <cellXfs count="437">
    <xf numFmtId="0" fontId="0" fillId="0" borderId="0" xfId="0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/>
    <xf numFmtId="165" fontId="0" fillId="0" borderId="0" xfId="1" applyNumberFormat="1" applyFont="1"/>
    <xf numFmtId="0" fontId="12" fillId="0" borderId="0" xfId="0" applyFont="1"/>
    <xf numFmtId="0" fontId="1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3" fillId="17" borderId="0" xfId="0" applyFont="1" applyFill="1" applyAlignment="1">
      <alignment horizontal="left" vertical="center" wrapText="1"/>
    </xf>
    <xf numFmtId="165" fontId="3" fillId="17" borderId="0" xfId="1" applyNumberFormat="1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4" fillId="0" borderId="0" xfId="1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justify" vertical="center"/>
    </xf>
    <xf numFmtId="165" fontId="0" fillId="0" borderId="0" xfId="1" applyNumberFormat="1" applyFont="1" applyAlignment="1">
      <alignment vertical="center"/>
    </xf>
    <xf numFmtId="0" fontId="12" fillId="0" borderId="0" xfId="0" applyFont="1" applyAlignment="1">
      <alignment vertical="center"/>
    </xf>
    <xf numFmtId="165" fontId="5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5" fontId="3" fillId="3" borderId="0" xfId="1" applyNumberFormat="1" applyFont="1" applyFill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5" fontId="20" fillId="0" borderId="0" xfId="1" applyNumberFormat="1" applyFont="1" applyAlignment="1">
      <alignment horizontal="center" vertical="center"/>
    </xf>
    <xf numFmtId="3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5" fontId="7" fillId="0" borderId="0" xfId="1" applyNumberFormat="1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7" fillId="0" borderId="28" xfId="0" applyFont="1" applyBorder="1" applyAlignment="1">
      <alignment horizontal="left" vertical="center" wrapText="1"/>
    </xf>
    <xf numFmtId="0" fontId="26" fillId="0" borderId="82" xfId="0" applyFont="1" applyBorder="1" applyAlignment="1">
      <alignment horizontal="center" vertical="center" wrapText="1"/>
    </xf>
    <xf numFmtId="0" fontId="26" fillId="0" borderId="62" xfId="0" applyFont="1" applyBorder="1" applyAlignment="1">
      <alignment horizontal="center" vertical="center" wrapText="1"/>
    </xf>
    <xf numFmtId="0" fontId="26" fillId="0" borderId="85" xfId="0" applyFont="1" applyBorder="1" applyAlignment="1">
      <alignment horizontal="center" vertical="center" wrapText="1"/>
    </xf>
    <xf numFmtId="0" fontId="26" fillId="14" borderId="58" xfId="0" applyFont="1" applyFill="1" applyBorder="1" applyAlignment="1">
      <alignment horizontal="center" vertical="center" wrapText="1"/>
    </xf>
    <xf numFmtId="0" fontId="7" fillId="14" borderId="59" xfId="0" applyFont="1" applyFill="1" applyBorder="1" applyAlignment="1">
      <alignment horizontal="center" vertical="center" wrapText="1"/>
    </xf>
    <xf numFmtId="0" fontId="26" fillId="14" borderId="62" xfId="0" applyFont="1" applyFill="1" applyBorder="1" applyAlignment="1">
      <alignment horizontal="center" vertical="center" wrapText="1"/>
    </xf>
    <xf numFmtId="0" fontId="7" fillId="14" borderId="63" xfId="0" applyFont="1" applyFill="1" applyBorder="1" applyAlignment="1">
      <alignment horizontal="center" vertical="center" wrapText="1"/>
    </xf>
    <xf numFmtId="0" fontId="26" fillId="14" borderId="90" xfId="0" applyFont="1" applyFill="1" applyBorder="1" applyAlignment="1">
      <alignment horizontal="center" vertical="center" wrapText="1"/>
    </xf>
    <xf numFmtId="0" fontId="7" fillId="14" borderId="91" xfId="0" applyFont="1" applyFill="1" applyBorder="1" applyAlignment="1">
      <alignment horizontal="center" vertical="center" wrapText="1"/>
    </xf>
    <xf numFmtId="0" fontId="5" fillId="0" borderId="0" xfId="0" applyFont="1"/>
    <xf numFmtId="0" fontId="19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165" fontId="5" fillId="0" borderId="0" xfId="1" applyNumberFormat="1" applyFont="1"/>
    <xf numFmtId="0" fontId="19" fillId="0" borderId="0" xfId="0" applyFont="1"/>
    <xf numFmtId="0" fontId="6" fillId="2" borderId="1" xfId="0" applyFont="1" applyFill="1" applyBorder="1" applyAlignment="1">
      <alignment wrapText="1"/>
    </xf>
    <xf numFmtId="0" fontId="32" fillId="0" borderId="0" xfId="0" applyFont="1"/>
    <xf numFmtId="0" fontId="6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/>
    </xf>
    <xf numFmtId="0" fontId="32" fillId="3" borderId="0" xfId="0" applyFont="1" applyFill="1"/>
    <xf numFmtId="0" fontId="33" fillId="3" borderId="0" xfId="0" applyFont="1" applyFill="1" applyAlignment="1">
      <alignment horizontal="left" wrapText="1"/>
    </xf>
    <xf numFmtId="0" fontId="36" fillId="3" borderId="0" xfId="0" applyFont="1" applyFill="1"/>
    <xf numFmtId="0" fontId="32" fillId="0" borderId="0" xfId="0" applyFont="1" applyAlignment="1">
      <alignment horizontal="justify"/>
    </xf>
    <xf numFmtId="0" fontId="32" fillId="0" borderId="4" xfId="0" applyFont="1" applyBorder="1"/>
    <xf numFmtId="0" fontId="32" fillId="0" borderId="1" xfId="0" applyFont="1" applyBorder="1"/>
    <xf numFmtId="0" fontId="32" fillId="0" borderId="2" xfId="0" applyFont="1" applyBorder="1"/>
    <xf numFmtId="0" fontId="32" fillId="0" borderId="3" xfId="0" applyFont="1" applyBorder="1"/>
    <xf numFmtId="0" fontId="32" fillId="0" borderId="24" xfId="0" applyFont="1" applyBorder="1"/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center"/>
    </xf>
    <xf numFmtId="0" fontId="38" fillId="0" borderId="28" xfId="0" applyFont="1" applyBorder="1" applyAlignment="1">
      <alignment horizontal="left" vertical="center" wrapText="1"/>
    </xf>
    <xf numFmtId="0" fontId="42" fillId="14" borderId="58" xfId="0" applyFont="1" applyFill="1" applyBorder="1" applyAlignment="1">
      <alignment horizontal="center" vertical="center" wrapText="1"/>
    </xf>
    <xf numFmtId="0" fontId="41" fillId="14" borderId="59" xfId="0" applyFont="1" applyFill="1" applyBorder="1" applyAlignment="1">
      <alignment horizontal="center" vertical="center" wrapText="1"/>
    </xf>
    <xf numFmtId="0" fontId="42" fillId="0" borderId="82" xfId="0" applyFont="1" applyBorder="1" applyAlignment="1">
      <alignment horizontal="center" vertical="center" wrapText="1"/>
    </xf>
    <xf numFmtId="0" fontId="42" fillId="14" borderId="62" xfId="0" applyFont="1" applyFill="1" applyBorder="1" applyAlignment="1">
      <alignment horizontal="center" vertical="center" wrapText="1"/>
    </xf>
    <xf numFmtId="0" fontId="41" fillId="14" borderId="63" xfId="0" applyFont="1" applyFill="1" applyBorder="1" applyAlignment="1">
      <alignment horizontal="center" vertical="center" wrapText="1"/>
    </xf>
    <xf numFmtId="0" fontId="42" fillId="0" borderId="62" xfId="0" applyFont="1" applyBorder="1" applyAlignment="1">
      <alignment horizontal="center" vertical="center" wrapText="1"/>
    </xf>
    <xf numFmtId="0" fontId="42" fillId="14" borderId="66" xfId="0" applyFont="1" applyFill="1" applyBorder="1" applyAlignment="1">
      <alignment horizontal="center" vertical="center" wrapText="1"/>
    </xf>
    <xf numFmtId="0" fontId="41" fillId="14" borderId="67" xfId="0" applyFont="1" applyFill="1" applyBorder="1" applyAlignment="1">
      <alignment horizontal="center" vertical="center" wrapText="1"/>
    </xf>
    <xf numFmtId="0" fontId="42" fillId="0" borderId="85" xfId="0" applyFont="1" applyBorder="1" applyAlignment="1">
      <alignment horizontal="center" vertical="center" wrapText="1"/>
    </xf>
    <xf numFmtId="0" fontId="42" fillId="14" borderId="6" xfId="0" applyFont="1" applyFill="1" applyBorder="1" applyAlignment="1">
      <alignment horizontal="center" vertical="center" wrapText="1"/>
    </xf>
    <xf numFmtId="0" fontId="41" fillId="14" borderId="8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32" fillId="0" borderId="0" xfId="0" applyNumberFormat="1" applyFont="1"/>
    <xf numFmtId="0" fontId="25" fillId="0" borderId="54" xfId="0" applyFont="1" applyBorder="1" applyAlignment="1">
      <alignment horizontal="center"/>
    </xf>
    <xf numFmtId="3" fontId="44" fillId="8" borderId="26" xfId="0" applyNumberFormat="1" applyFont="1" applyFill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46" fillId="3" borderId="17" xfId="0" applyFont="1" applyFill="1" applyBorder="1" applyAlignment="1">
      <alignment horizontal="center" vertical="center"/>
    </xf>
    <xf numFmtId="3" fontId="46" fillId="8" borderId="26" xfId="0" applyNumberFormat="1" applyFont="1" applyFill="1" applyBorder="1" applyAlignment="1">
      <alignment horizontal="center" vertical="center"/>
    </xf>
    <xf numFmtId="0" fontId="46" fillId="8" borderId="26" xfId="0" applyFont="1" applyFill="1" applyBorder="1" applyAlignment="1">
      <alignment horizontal="center" vertical="center"/>
    </xf>
    <xf numFmtId="0" fontId="46" fillId="8" borderId="27" xfId="0" applyFont="1" applyFill="1" applyBorder="1" applyAlignment="1">
      <alignment horizontal="center" vertical="center"/>
    </xf>
    <xf numFmtId="14" fontId="46" fillId="7" borderId="21" xfId="0" applyNumberFormat="1" applyFont="1" applyFill="1" applyBorder="1" applyAlignment="1">
      <alignment horizontal="center" vertical="center"/>
    </xf>
    <xf numFmtId="14" fontId="46" fillId="7" borderId="44" xfId="0" applyNumberFormat="1" applyFont="1" applyFill="1" applyBorder="1" applyAlignment="1">
      <alignment horizontal="center" vertical="center"/>
    </xf>
    <xf numFmtId="14" fontId="46" fillId="7" borderId="17" xfId="0" applyNumberFormat="1" applyFont="1" applyFill="1" applyBorder="1" applyAlignment="1">
      <alignment horizontal="center" vertical="center"/>
    </xf>
    <xf numFmtId="14" fontId="46" fillId="7" borderId="18" xfId="0" applyNumberFormat="1" applyFont="1" applyFill="1" applyBorder="1" applyAlignment="1">
      <alignment horizontal="center" vertical="center"/>
    </xf>
    <xf numFmtId="14" fontId="46" fillId="3" borderId="44" xfId="0" applyNumberFormat="1" applyFont="1" applyFill="1" applyBorder="1" applyAlignment="1">
      <alignment horizontal="center" vertical="center"/>
    </xf>
    <xf numFmtId="0" fontId="46" fillId="12" borderId="38" xfId="0" applyFont="1" applyFill="1" applyBorder="1" applyAlignment="1">
      <alignment horizontal="center"/>
    </xf>
    <xf numFmtId="0" fontId="46" fillId="12" borderId="29" xfId="0" applyFont="1" applyFill="1" applyBorder="1" applyAlignment="1">
      <alignment horizontal="center"/>
    </xf>
    <xf numFmtId="0" fontId="46" fillId="12" borderId="1" xfId="0" applyFont="1" applyFill="1" applyBorder="1" applyAlignment="1">
      <alignment horizontal="center"/>
    </xf>
    <xf numFmtId="0" fontId="46" fillId="12" borderId="39" xfId="0" applyFont="1" applyFill="1" applyBorder="1" applyAlignment="1">
      <alignment horizontal="center"/>
    </xf>
    <xf numFmtId="0" fontId="44" fillId="0" borderId="43" xfId="0" applyFont="1" applyBorder="1" applyAlignment="1">
      <alignment horizontal="center" vertical="center"/>
    </xf>
    <xf numFmtId="14" fontId="46" fillId="7" borderId="52" xfId="0" applyNumberFormat="1" applyFont="1" applyFill="1" applyBorder="1" applyAlignment="1">
      <alignment horizontal="center" vertical="center"/>
    </xf>
    <xf numFmtId="14" fontId="46" fillId="7" borderId="37" xfId="0" applyNumberFormat="1" applyFont="1" applyFill="1" applyBorder="1" applyAlignment="1">
      <alignment horizontal="center" vertical="center"/>
    </xf>
    <xf numFmtId="0" fontId="44" fillId="12" borderId="43" xfId="0" applyFont="1" applyFill="1" applyBorder="1" applyAlignment="1">
      <alignment horizontal="center" vertical="center"/>
    </xf>
    <xf numFmtId="0" fontId="46" fillId="12" borderId="21" xfId="0" applyFont="1" applyFill="1" applyBorder="1" applyAlignment="1">
      <alignment horizontal="center"/>
    </xf>
    <xf numFmtId="0" fontId="46" fillId="12" borderId="44" xfId="0" applyFont="1" applyFill="1" applyBorder="1" applyAlignment="1">
      <alignment horizontal="center"/>
    </xf>
    <xf numFmtId="0" fontId="46" fillId="12" borderId="17" xfId="0" applyFont="1" applyFill="1" applyBorder="1" applyAlignment="1">
      <alignment horizontal="center"/>
    </xf>
    <xf numFmtId="0" fontId="46" fillId="12" borderId="18" xfId="0" applyFont="1" applyFill="1" applyBorder="1" applyAlignment="1">
      <alignment horizontal="center"/>
    </xf>
    <xf numFmtId="0" fontId="44" fillId="12" borderId="3" xfId="0" applyFont="1" applyFill="1" applyBorder="1" applyAlignment="1">
      <alignment horizontal="center" vertical="center"/>
    </xf>
    <xf numFmtId="0" fontId="44" fillId="12" borderId="1" xfId="0" applyFont="1" applyFill="1" applyBorder="1"/>
    <xf numFmtId="0" fontId="44" fillId="12" borderId="1" xfId="0" applyFont="1" applyFill="1" applyBorder="1" applyAlignment="1">
      <alignment horizontal="center"/>
    </xf>
    <xf numFmtId="0" fontId="44" fillId="12" borderId="4" xfId="0" applyFont="1" applyFill="1" applyBorder="1" applyAlignment="1">
      <alignment vertical="center"/>
    </xf>
    <xf numFmtId="0" fontId="44" fillId="12" borderId="29" xfId="0" applyFont="1" applyFill="1" applyBorder="1" applyAlignment="1">
      <alignment vertical="center"/>
    </xf>
    <xf numFmtId="0" fontId="44" fillId="12" borderId="1" xfId="0" applyFont="1" applyFill="1" applyBorder="1" applyAlignment="1">
      <alignment horizontal="center" vertical="center"/>
    </xf>
    <xf numFmtId="0" fontId="44" fillId="12" borderId="47" xfId="0" applyFont="1" applyFill="1" applyBorder="1" applyAlignment="1">
      <alignment horizontal="center" vertical="center"/>
    </xf>
    <xf numFmtId="0" fontId="44" fillId="0" borderId="47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14" fontId="46" fillId="7" borderId="1" xfId="0" applyNumberFormat="1" applyFont="1" applyFill="1" applyBorder="1" applyAlignment="1">
      <alignment horizontal="center" vertical="center"/>
    </xf>
    <xf numFmtId="14" fontId="46" fillId="3" borderId="1" xfId="0" applyNumberFormat="1" applyFont="1" applyFill="1" applyBorder="1" applyAlignment="1">
      <alignment horizontal="center" vertical="center"/>
    </xf>
    <xf numFmtId="0" fontId="45" fillId="0" borderId="43" xfId="0" applyFont="1" applyBorder="1" applyAlignment="1">
      <alignment horizontal="center" vertical="center"/>
    </xf>
    <xf numFmtId="14" fontId="47" fillId="7" borderId="21" xfId="0" applyNumberFormat="1" applyFont="1" applyFill="1" applyBorder="1" applyAlignment="1">
      <alignment horizontal="center" vertical="center"/>
    </xf>
    <xf numFmtId="14" fontId="47" fillId="7" borderId="44" xfId="0" applyNumberFormat="1" applyFont="1" applyFill="1" applyBorder="1" applyAlignment="1">
      <alignment horizontal="center" vertical="center"/>
    </xf>
    <xf numFmtId="14" fontId="47" fillId="7" borderId="17" xfId="0" applyNumberFormat="1" applyFont="1" applyFill="1" applyBorder="1" applyAlignment="1">
      <alignment horizontal="center" vertical="center"/>
    </xf>
    <xf numFmtId="14" fontId="47" fillId="7" borderId="18" xfId="0" applyNumberFormat="1" applyFont="1" applyFill="1" applyBorder="1" applyAlignment="1">
      <alignment horizontal="center" vertical="center"/>
    </xf>
    <xf numFmtId="14" fontId="47" fillId="3" borderId="44" xfId="0" applyNumberFormat="1" applyFont="1" applyFill="1" applyBorder="1" applyAlignment="1">
      <alignment horizontal="center" vertical="center"/>
    </xf>
    <xf numFmtId="0" fontId="45" fillId="12" borderId="1" xfId="0" applyFont="1" applyFill="1" applyBorder="1" applyAlignment="1">
      <alignment horizontal="center" vertical="center"/>
    </xf>
    <xf numFmtId="0" fontId="47" fillId="12" borderId="44" xfId="0" applyFont="1" applyFill="1" applyBorder="1" applyAlignment="1">
      <alignment horizontal="center"/>
    </xf>
    <xf numFmtId="0" fontId="47" fillId="12" borderId="17" xfId="0" applyFont="1" applyFill="1" applyBorder="1" applyAlignment="1">
      <alignment horizontal="center"/>
    </xf>
    <xf numFmtId="0" fontId="47" fillId="12" borderId="18" xfId="0" applyFont="1" applyFill="1" applyBorder="1" applyAlignment="1">
      <alignment horizontal="center"/>
    </xf>
    <xf numFmtId="0" fontId="47" fillId="12" borderId="21" xfId="0" applyFont="1" applyFill="1" applyBorder="1" applyAlignment="1">
      <alignment horizontal="center"/>
    </xf>
    <xf numFmtId="0" fontId="46" fillId="8" borderId="48" xfId="0" applyFont="1" applyFill="1" applyBorder="1" applyAlignment="1">
      <alignment horizontal="center" vertical="center"/>
    </xf>
    <xf numFmtId="0" fontId="46" fillId="8" borderId="49" xfId="0" applyFont="1" applyFill="1" applyBorder="1" applyAlignment="1">
      <alignment horizontal="center"/>
    </xf>
    <xf numFmtId="0" fontId="46" fillId="8" borderId="26" xfId="0" applyFont="1" applyFill="1" applyBorder="1" applyAlignment="1">
      <alignment horizontal="center"/>
    </xf>
    <xf numFmtId="0" fontId="46" fillId="8" borderId="50" xfId="0" applyFont="1" applyFill="1" applyBorder="1" applyAlignment="1">
      <alignment horizontal="center"/>
    </xf>
    <xf numFmtId="0" fontId="46" fillId="8" borderId="51" xfId="0" applyFont="1" applyFill="1" applyBorder="1" applyAlignment="1">
      <alignment horizontal="center"/>
    </xf>
    <xf numFmtId="0" fontId="46" fillId="8" borderId="27" xfId="0" applyFont="1" applyFill="1" applyBorder="1" applyAlignment="1">
      <alignment horizontal="center"/>
    </xf>
    <xf numFmtId="0" fontId="46" fillId="8" borderId="54" xfId="0" applyFont="1" applyFill="1" applyBorder="1" applyAlignment="1">
      <alignment horizontal="center"/>
    </xf>
    <xf numFmtId="0" fontId="46" fillId="8" borderId="19" xfId="0" applyFont="1" applyFill="1" applyBorder="1" applyAlignment="1">
      <alignment horizontal="center"/>
    </xf>
    <xf numFmtId="0" fontId="46" fillId="8" borderId="20" xfId="0" applyFont="1" applyFill="1" applyBorder="1" applyAlignment="1">
      <alignment horizontal="center"/>
    </xf>
    <xf numFmtId="0" fontId="44" fillId="5" borderId="10" xfId="0" applyFont="1" applyFill="1" applyBorder="1" applyAlignment="1">
      <alignment vertical="center" wrapText="1"/>
    </xf>
    <xf numFmtId="0" fontId="45" fillId="6" borderId="35" xfId="0" applyFont="1" applyFill="1" applyBorder="1" applyAlignment="1">
      <alignment horizontal="center" vertical="center" wrapText="1"/>
    </xf>
    <xf numFmtId="0" fontId="45" fillId="6" borderId="36" xfId="0" applyFont="1" applyFill="1" applyBorder="1" applyAlignment="1">
      <alignment horizontal="center" vertical="center" wrapText="1"/>
    </xf>
    <xf numFmtId="0" fontId="45" fillId="6" borderId="37" xfId="0" applyFont="1" applyFill="1" applyBorder="1" applyAlignment="1">
      <alignment horizontal="center" vertical="center" wrapText="1"/>
    </xf>
    <xf numFmtId="0" fontId="45" fillId="6" borderId="38" xfId="0" applyFont="1" applyFill="1" applyBorder="1" applyAlignment="1">
      <alignment horizontal="center" vertical="center" wrapText="1"/>
    </xf>
    <xf numFmtId="0" fontId="45" fillId="6" borderId="1" xfId="0" applyFont="1" applyFill="1" applyBorder="1" applyAlignment="1">
      <alignment horizontal="center" vertical="center" wrapText="1"/>
    </xf>
    <xf numFmtId="0" fontId="45" fillId="6" borderId="39" xfId="0" applyFont="1" applyFill="1" applyBorder="1" applyAlignment="1">
      <alignment horizontal="center" vertical="center" wrapText="1"/>
    </xf>
    <xf numFmtId="0" fontId="45" fillId="6" borderId="52" xfId="0" applyFont="1" applyFill="1" applyBorder="1" applyAlignment="1">
      <alignment horizontal="center" vertical="center" wrapText="1"/>
    </xf>
    <xf numFmtId="0" fontId="44" fillId="5" borderId="13" xfId="0" applyFont="1" applyFill="1" applyBorder="1" applyAlignment="1">
      <alignment vertical="center" wrapText="1"/>
    </xf>
    <xf numFmtId="0" fontId="49" fillId="11" borderId="40" xfId="0" applyFont="1" applyFill="1" applyBorder="1" applyAlignment="1">
      <alignment horizontal="center"/>
    </xf>
    <xf numFmtId="0" fontId="49" fillId="11" borderId="41" xfId="0" applyFont="1" applyFill="1" applyBorder="1" applyAlignment="1">
      <alignment horizontal="center"/>
    </xf>
    <xf numFmtId="0" fontId="49" fillId="11" borderId="12" xfId="0" applyFont="1" applyFill="1" applyBorder="1" applyAlignment="1">
      <alignment horizontal="center"/>
    </xf>
    <xf numFmtId="0" fontId="49" fillId="11" borderId="42" xfId="0" applyFont="1" applyFill="1" applyBorder="1" applyAlignment="1">
      <alignment horizontal="center"/>
    </xf>
    <xf numFmtId="0" fontId="45" fillId="11" borderId="14" xfId="0" applyFont="1" applyFill="1" applyBorder="1" applyAlignment="1">
      <alignment horizontal="center"/>
    </xf>
    <xf numFmtId="0" fontId="49" fillId="11" borderId="22" xfId="0" applyFont="1" applyFill="1" applyBorder="1" applyAlignment="1">
      <alignment horizontal="center"/>
    </xf>
    <xf numFmtId="0" fontId="49" fillId="11" borderId="15" xfId="0" applyFont="1" applyFill="1" applyBorder="1" applyAlignment="1">
      <alignment horizontal="center"/>
    </xf>
    <xf numFmtId="3" fontId="45" fillId="11" borderId="15" xfId="0" applyNumberFormat="1" applyFont="1" applyFill="1" applyBorder="1" applyAlignment="1">
      <alignment horizontal="center"/>
    </xf>
    <xf numFmtId="0" fontId="45" fillId="11" borderId="16" xfId="0" applyFont="1" applyFill="1" applyBorder="1" applyAlignment="1">
      <alignment horizontal="center"/>
    </xf>
    <xf numFmtId="0" fontId="44" fillId="0" borderId="19" xfId="0" applyFont="1" applyBorder="1" applyAlignment="1">
      <alignment vertical="center"/>
    </xf>
    <xf numFmtId="0" fontId="44" fillId="12" borderId="53" xfId="0" applyFont="1" applyFill="1" applyBorder="1" applyAlignment="1">
      <alignment horizontal="center" vertical="center"/>
    </xf>
    <xf numFmtId="0" fontId="44" fillId="7" borderId="1" xfId="0" applyFont="1" applyFill="1" applyBorder="1" applyAlignment="1">
      <alignment horizontal="center" vertical="center"/>
    </xf>
    <xf numFmtId="0" fontId="44" fillId="0" borderId="25" xfId="0" applyFont="1" applyBorder="1" applyAlignment="1">
      <alignment horizontal="center" vertical="center"/>
    </xf>
    <xf numFmtId="0" fontId="52" fillId="6" borderId="17" xfId="0" applyFont="1" applyFill="1" applyBorder="1" applyAlignment="1">
      <alignment horizontal="center" vertical="center" wrapText="1"/>
    </xf>
    <xf numFmtId="0" fontId="52" fillId="6" borderId="18" xfId="0" applyFont="1" applyFill="1" applyBorder="1" applyAlignment="1">
      <alignment horizontal="center" vertical="center" wrapText="1"/>
    </xf>
    <xf numFmtId="0" fontId="52" fillId="6" borderId="21" xfId="0" applyFont="1" applyFill="1" applyBorder="1" applyAlignment="1">
      <alignment horizontal="center" vertical="center" wrapText="1"/>
    </xf>
    <xf numFmtId="0" fontId="52" fillId="6" borderId="23" xfId="0" applyFont="1" applyFill="1" applyBorder="1" applyAlignment="1">
      <alignment horizontal="center" vertical="center" wrapText="1"/>
    </xf>
    <xf numFmtId="0" fontId="52" fillId="6" borderId="38" xfId="0" applyFont="1" applyFill="1" applyBorder="1" applyAlignment="1">
      <alignment horizontal="center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52" fillId="6" borderId="4" xfId="0" applyFont="1" applyFill="1" applyBorder="1" applyAlignment="1">
      <alignment horizontal="center" vertical="center" wrapText="1"/>
    </xf>
    <xf numFmtId="0" fontId="52" fillId="6" borderId="22" xfId="0" applyFont="1" applyFill="1" applyBorder="1" applyAlignment="1">
      <alignment horizontal="center" vertical="center" wrapText="1"/>
    </xf>
    <xf numFmtId="3" fontId="53" fillId="11" borderId="15" xfId="0" applyNumberFormat="1" applyFont="1" applyFill="1" applyBorder="1" applyAlignment="1">
      <alignment horizontal="center" vertical="center"/>
    </xf>
    <xf numFmtId="0" fontId="53" fillId="11" borderId="40" xfId="0" applyFont="1" applyFill="1" applyBorder="1" applyAlignment="1">
      <alignment horizontal="center" vertical="center"/>
    </xf>
    <xf numFmtId="3" fontId="53" fillId="11" borderId="16" xfId="0" applyNumberFormat="1" applyFont="1" applyFill="1" applyBorder="1" applyAlignment="1">
      <alignment horizontal="center" vertical="center"/>
    </xf>
    <xf numFmtId="0" fontId="53" fillId="11" borderId="22" xfId="0" applyFont="1" applyFill="1" applyBorder="1" applyAlignment="1">
      <alignment horizontal="center" vertical="center"/>
    </xf>
    <xf numFmtId="0" fontId="52" fillId="11" borderId="95" xfId="0" applyFont="1" applyFill="1" applyBorder="1" applyAlignment="1">
      <alignment horizontal="center" vertical="center"/>
    </xf>
    <xf numFmtId="0" fontId="54" fillId="11" borderId="1" xfId="0" applyFont="1" applyFill="1" applyBorder="1" applyAlignment="1">
      <alignment horizontal="center" vertical="center"/>
    </xf>
    <xf numFmtId="3" fontId="53" fillId="11" borderId="1" xfId="0" applyNumberFormat="1" applyFont="1" applyFill="1" applyBorder="1" applyAlignment="1">
      <alignment horizontal="center" vertical="center"/>
    </xf>
    <xf numFmtId="3" fontId="52" fillId="11" borderId="1" xfId="0" applyNumberFormat="1" applyFont="1" applyFill="1" applyBorder="1" applyAlignment="1">
      <alignment horizontal="center" vertical="center"/>
    </xf>
    <xf numFmtId="3" fontId="52" fillId="11" borderId="4" xfId="0" applyNumberFormat="1" applyFont="1" applyFill="1" applyBorder="1" applyAlignment="1">
      <alignment horizontal="center" vertical="center"/>
    </xf>
    <xf numFmtId="0" fontId="52" fillId="6" borderId="12" xfId="0" applyFont="1" applyFill="1" applyBorder="1" applyAlignment="1">
      <alignment horizontal="center" vertical="center" wrapText="1"/>
    </xf>
    <xf numFmtId="0" fontId="50" fillId="7" borderId="1" xfId="0" applyFont="1" applyFill="1" applyBorder="1" applyAlignment="1">
      <alignment horizontal="center" vertical="center"/>
    </xf>
    <xf numFmtId="14" fontId="46" fillId="7" borderId="4" xfId="0" applyNumberFormat="1" applyFont="1" applyFill="1" applyBorder="1" applyAlignment="1">
      <alignment horizontal="center" vertical="center"/>
    </xf>
    <xf numFmtId="0" fontId="50" fillId="12" borderId="53" xfId="0" applyFont="1" applyFill="1" applyBorder="1" applyAlignment="1">
      <alignment horizontal="center" vertical="center"/>
    </xf>
    <xf numFmtId="0" fontId="50" fillId="7" borderId="43" xfId="0" applyFont="1" applyFill="1" applyBorder="1" applyAlignment="1">
      <alignment horizontal="center" vertical="center"/>
    </xf>
    <xf numFmtId="14" fontId="46" fillId="7" borderId="38" xfId="0" applyNumberFormat="1" applyFont="1" applyFill="1" applyBorder="1" applyAlignment="1">
      <alignment horizontal="center" vertical="center"/>
    </xf>
    <xf numFmtId="0" fontId="50" fillId="12" borderId="45" xfId="0" applyFont="1" applyFill="1" applyBorder="1" applyAlignment="1">
      <alignment horizontal="center" vertical="center"/>
    </xf>
    <xf numFmtId="0" fontId="55" fillId="0" borderId="97" xfId="0" applyFont="1" applyBorder="1" applyAlignment="1">
      <alignment horizontal="center" vertical="center"/>
    </xf>
    <xf numFmtId="165" fontId="44" fillId="8" borderId="54" xfId="1" applyNumberFormat="1" applyFont="1" applyFill="1" applyBorder="1" applyAlignment="1">
      <alignment horizontal="center" vertical="center"/>
    </xf>
    <xf numFmtId="3" fontId="46" fillId="8" borderId="49" xfId="0" applyNumberFormat="1" applyFont="1" applyFill="1" applyBorder="1" applyAlignment="1">
      <alignment horizontal="center" vertical="center"/>
    </xf>
    <xf numFmtId="0" fontId="47" fillId="8" borderId="27" xfId="0" applyFont="1" applyFill="1" applyBorder="1" applyAlignment="1">
      <alignment horizontal="center" vertical="center"/>
    </xf>
    <xf numFmtId="0" fontId="46" fillId="8" borderId="49" xfId="0" applyFont="1" applyFill="1" applyBorder="1" applyAlignment="1">
      <alignment horizontal="center" vertical="center"/>
    </xf>
    <xf numFmtId="0" fontId="46" fillId="8" borderId="50" xfId="0" applyFont="1" applyFill="1" applyBorder="1" applyAlignment="1">
      <alignment horizontal="center" vertical="center"/>
    </xf>
    <xf numFmtId="0" fontId="46" fillId="8" borderId="51" xfId="0" applyFont="1" applyFill="1" applyBorder="1" applyAlignment="1">
      <alignment horizontal="center" vertical="center"/>
    </xf>
    <xf numFmtId="0" fontId="46" fillId="16" borderId="26" xfId="0" applyFont="1" applyFill="1" applyBorder="1" applyAlignment="1">
      <alignment horizontal="center" vertical="center"/>
    </xf>
    <xf numFmtId="0" fontId="46" fillId="8" borderId="25" xfId="0" applyFont="1" applyFill="1" applyBorder="1" applyAlignment="1">
      <alignment horizontal="center" vertical="center"/>
    </xf>
    <xf numFmtId="0" fontId="46" fillId="8" borderId="20" xfId="0" applyFont="1" applyFill="1" applyBorder="1" applyAlignment="1">
      <alignment horizontal="center" vertical="center"/>
    </xf>
    <xf numFmtId="0" fontId="44" fillId="12" borderId="15" xfId="0" applyFont="1" applyFill="1" applyBorder="1" applyAlignment="1">
      <alignment horizontal="center" vertical="center"/>
    </xf>
    <xf numFmtId="0" fontId="46" fillId="12" borderId="15" xfId="0" applyFont="1" applyFill="1" applyBorder="1" applyAlignment="1">
      <alignment horizontal="center"/>
    </xf>
    <xf numFmtId="0" fontId="56" fillId="0" borderId="0" xfId="0" applyFont="1" applyAlignment="1">
      <alignment vertical="center" wrapText="1"/>
    </xf>
    <xf numFmtId="0" fontId="24" fillId="0" borderId="54" xfId="0" applyFont="1" applyBorder="1" applyAlignment="1">
      <alignment horizontal="center"/>
    </xf>
    <xf numFmtId="0" fontId="45" fillId="12" borderId="46" xfId="0" applyFont="1" applyFill="1" applyBorder="1" applyAlignment="1">
      <alignment horizontal="left" vertical="center"/>
    </xf>
    <xf numFmtId="0" fontId="45" fillId="12" borderId="5" xfId="0" applyFont="1" applyFill="1" applyBorder="1" applyAlignment="1">
      <alignment horizontal="left" vertical="center"/>
    </xf>
    <xf numFmtId="0" fontId="45" fillId="12" borderId="53" xfId="0" applyFont="1" applyFill="1" applyBorder="1" applyAlignment="1">
      <alignment horizontal="left" vertical="center"/>
    </xf>
    <xf numFmtId="0" fontId="46" fillId="3" borderId="15" xfId="0" applyFont="1" applyFill="1" applyBorder="1" applyAlignment="1">
      <alignment horizontal="center" vertical="center"/>
    </xf>
    <xf numFmtId="0" fontId="46" fillId="3" borderId="17" xfId="0" applyFont="1" applyFill="1" applyBorder="1" applyAlignment="1">
      <alignment horizontal="center" vertical="center"/>
    </xf>
    <xf numFmtId="0" fontId="47" fillId="3" borderId="15" xfId="0" applyFont="1" applyFill="1" applyBorder="1" applyAlignment="1">
      <alignment horizontal="center" vertical="center"/>
    </xf>
    <xf numFmtId="0" fontId="47" fillId="3" borderId="17" xfId="0" applyFont="1" applyFill="1" applyBorder="1" applyAlignment="1">
      <alignment horizontal="center" vertical="center"/>
    </xf>
    <xf numFmtId="166" fontId="46" fillId="3" borderId="15" xfId="0" applyNumberFormat="1" applyFont="1" applyFill="1" applyBorder="1" applyAlignment="1">
      <alignment horizontal="center" vertical="center"/>
    </xf>
    <xf numFmtId="166" fontId="46" fillId="3" borderId="17" xfId="0" applyNumberFormat="1" applyFont="1" applyFill="1" applyBorder="1" applyAlignment="1">
      <alignment horizontal="center" vertical="center"/>
    </xf>
    <xf numFmtId="166" fontId="47" fillId="3" borderId="15" xfId="0" applyNumberFormat="1" applyFont="1" applyFill="1" applyBorder="1" applyAlignment="1">
      <alignment horizontal="center" vertical="center"/>
    </xf>
    <xf numFmtId="166" fontId="47" fillId="3" borderId="17" xfId="0" applyNumberFormat="1" applyFont="1" applyFill="1" applyBorder="1" applyAlignment="1">
      <alignment horizontal="center" vertical="center"/>
    </xf>
    <xf numFmtId="0" fontId="47" fillId="3" borderId="16" xfId="0" applyFont="1" applyFill="1" applyBorder="1" applyAlignment="1">
      <alignment horizontal="center" vertical="center"/>
    </xf>
    <xf numFmtId="0" fontId="47" fillId="3" borderId="18" xfId="0" applyFont="1" applyFill="1" applyBorder="1" applyAlignment="1">
      <alignment horizontal="center" vertical="center"/>
    </xf>
    <xf numFmtId="0" fontId="45" fillId="0" borderId="15" xfId="0" applyFont="1" applyBorder="1" applyAlignment="1">
      <alignment horizontal="left" vertical="center" wrapText="1"/>
    </xf>
    <xf numFmtId="0" fontId="45" fillId="0" borderId="17" xfId="0" applyFont="1" applyBorder="1" applyAlignment="1">
      <alignment horizontal="left" vertical="center" wrapText="1"/>
    </xf>
    <xf numFmtId="165" fontId="45" fillId="0" borderId="15" xfId="1" applyNumberFormat="1" applyFont="1" applyFill="1" applyBorder="1" applyAlignment="1">
      <alignment horizontal="center" vertical="center"/>
    </xf>
    <xf numFmtId="165" fontId="45" fillId="0" borderId="17" xfId="1" applyNumberFormat="1" applyFont="1" applyFill="1" applyBorder="1" applyAlignment="1">
      <alignment horizontal="center" vertical="center"/>
    </xf>
    <xf numFmtId="3" fontId="46" fillId="7" borderId="15" xfId="0" applyNumberFormat="1" applyFont="1" applyFill="1" applyBorder="1" applyAlignment="1">
      <alignment horizontal="center" vertical="center" wrapText="1"/>
    </xf>
    <xf numFmtId="3" fontId="46" fillId="7" borderId="1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55" xfId="0" applyFont="1" applyBorder="1" applyAlignment="1">
      <alignment horizontal="left" vertical="center" wrapText="1"/>
    </xf>
    <xf numFmtId="0" fontId="26" fillId="0" borderId="92" xfId="0" applyFont="1" applyBorder="1" applyAlignment="1">
      <alignment horizontal="center" vertical="center" wrapText="1"/>
    </xf>
    <xf numFmtId="0" fontId="26" fillId="0" borderId="93" xfId="0" applyFont="1" applyBorder="1" applyAlignment="1">
      <alignment horizontal="center" vertical="center" wrapText="1"/>
    </xf>
    <xf numFmtId="0" fontId="26" fillId="0" borderId="9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0" fontId="26" fillId="13" borderId="56" xfId="0" applyFont="1" applyFill="1" applyBorder="1" applyAlignment="1">
      <alignment horizontal="center" vertical="center" wrapText="1"/>
    </xf>
    <xf numFmtId="0" fontId="26" fillId="13" borderId="57" xfId="0" applyFont="1" applyFill="1" applyBorder="1" applyAlignment="1">
      <alignment horizontal="center" vertical="center" wrapText="1"/>
    </xf>
    <xf numFmtId="0" fontId="26" fillId="13" borderId="7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51" fillId="5" borderId="52" xfId="0" applyFont="1" applyFill="1" applyBorder="1" applyAlignment="1">
      <alignment horizontal="center" vertical="center" textRotation="90" wrapText="1"/>
    </xf>
    <xf numFmtId="0" fontId="51" fillId="5" borderId="22" xfId="0" applyFont="1" applyFill="1" applyBorder="1" applyAlignment="1">
      <alignment horizontal="center" vertical="center" textRotation="90" wrapText="1"/>
    </xf>
    <xf numFmtId="0" fontId="55" fillId="0" borderId="15" xfId="0" applyFont="1" applyBorder="1" applyAlignment="1">
      <alignment horizontal="center" vertical="center" wrapText="1"/>
    </xf>
    <xf numFmtId="0" fontId="55" fillId="0" borderId="17" xfId="0" applyFont="1" applyBorder="1" applyAlignment="1">
      <alignment horizontal="center" vertical="center" wrapText="1"/>
    </xf>
    <xf numFmtId="0" fontId="58" fillId="0" borderId="22" xfId="0" applyFont="1" applyBorder="1" applyAlignment="1">
      <alignment horizontal="center" vertical="center" wrapText="1"/>
    </xf>
    <xf numFmtId="0" fontId="58" fillId="0" borderId="21" xfId="0" applyFont="1" applyBorder="1" applyAlignment="1">
      <alignment horizontal="center" vertical="center" wrapText="1"/>
    </xf>
    <xf numFmtId="0" fontId="50" fillId="5" borderId="36" xfId="0" applyFont="1" applyFill="1" applyBorder="1" applyAlignment="1">
      <alignment horizontal="center" vertical="center" wrapText="1"/>
    </xf>
    <xf numFmtId="0" fontId="50" fillId="5" borderId="15" xfId="0" applyFont="1" applyFill="1" applyBorder="1" applyAlignment="1">
      <alignment horizontal="center" vertical="center" wrapText="1"/>
    </xf>
    <xf numFmtId="0" fontId="26" fillId="0" borderId="64" xfId="0" applyFont="1" applyBorder="1" applyAlignment="1">
      <alignment horizontal="center" vertical="center" wrapText="1"/>
    </xf>
    <xf numFmtId="0" fontId="26" fillId="0" borderId="65" xfId="0" applyFont="1" applyBorder="1" applyAlignment="1">
      <alignment horizontal="center" vertical="center" wrapText="1"/>
    </xf>
    <xf numFmtId="0" fontId="26" fillId="0" borderId="81" xfId="0" applyFont="1" applyBorder="1" applyAlignment="1">
      <alignment horizontal="center" vertical="center" wrapText="1"/>
    </xf>
    <xf numFmtId="0" fontId="26" fillId="14" borderId="82" xfId="0" applyFont="1" applyFill="1" applyBorder="1" applyAlignment="1">
      <alignment horizontal="center" vertical="center" wrapText="1"/>
    </xf>
    <xf numFmtId="0" fontId="26" fillId="14" borderId="83" xfId="0" applyFont="1" applyFill="1" applyBorder="1" applyAlignment="1">
      <alignment horizontal="center" vertical="center" wrapText="1"/>
    </xf>
    <xf numFmtId="0" fontId="26" fillId="0" borderId="78" xfId="0" applyFont="1" applyBorder="1" applyAlignment="1">
      <alignment horizontal="center" vertical="center" wrapText="1"/>
    </xf>
    <xf numFmtId="0" fontId="26" fillId="0" borderId="79" xfId="0" applyFont="1" applyBorder="1" applyAlignment="1">
      <alignment horizontal="center" vertical="center" wrapText="1"/>
    </xf>
    <xf numFmtId="0" fontId="26" fillId="0" borderId="80" xfId="0" applyFont="1" applyBorder="1" applyAlignment="1">
      <alignment horizontal="center" vertical="center" wrapText="1"/>
    </xf>
    <xf numFmtId="0" fontId="26" fillId="0" borderId="87" xfId="0" applyFont="1" applyBorder="1" applyAlignment="1">
      <alignment horizontal="center" vertical="center" wrapText="1"/>
    </xf>
    <xf numFmtId="0" fontId="26" fillId="0" borderId="88" xfId="0" applyFont="1" applyBorder="1" applyAlignment="1">
      <alignment horizontal="center" vertical="center" wrapText="1"/>
    </xf>
    <xf numFmtId="0" fontId="26" fillId="0" borderId="89" xfId="0" applyFont="1" applyBorder="1" applyAlignment="1">
      <alignment horizontal="center" vertical="center" wrapText="1"/>
    </xf>
    <xf numFmtId="0" fontId="26" fillId="14" borderId="85" xfId="0" applyFont="1" applyFill="1" applyBorder="1" applyAlignment="1">
      <alignment horizontal="center" vertical="center" wrapText="1"/>
    </xf>
    <xf numFmtId="0" fontId="26" fillId="14" borderId="86" xfId="0" applyFont="1" applyFill="1" applyBorder="1" applyAlignment="1">
      <alignment horizontal="center" vertical="center" wrapText="1"/>
    </xf>
    <xf numFmtId="0" fontId="26" fillId="0" borderId="60" xfId="0" applyFont="1" applyBorder="1" applyAlignment="1">
      <alignment horizontal="center" vertical="center" wrapText="1"/>
    </xf>
    <xf numFmtId="0" fontId="26" fillId="0" borderId="61" xfId="0" applyFont="1" applyBorder="1" applyAlignment="1">
      <alignment horizontal="center" vertical="center" wrapText="1"/>
    </xf>
    <xf numFmtId="0" fontId="26" fillId="0" borderId="75" xfId="0" applyFont="1" applyBorder="1" applyAlignment="1">
      <alignment horizontal="center" vertical="center" wrapText="1"/>
    </xf>
    <xf numFmtId="0" fontId="26" fillId="14" borderId="76" xfId="0" applyFont="1" applyFill="1" applyBorder="1" applyAlignment="1">
      <alignment horizontal="center" vertical="center" wrapText="1"/>
    </xf>
    <xf numFmtId="0" fontId="26" fillId="14" borderId="77" xfId="0" applyFont="1" applyFill="1" applyBorder="1" applyAlignment="1">
      <alignment horizontal="center" vertical="center" wrapText="1"/>
    </xf>
    <xf numFmtId="0" fontId="7" fillId="15" borderId="56" xfId="0" applyFont="1" applyFill="1" applyBorder="1" applyAlignment="1">
      <alignment horizontal="center" vertical="center" wrapText="1"/>
    </xf>
    <xf numFmtId="0" fontId="7" fillId="15" borderId="71" xfId="0" applyFont="1" applyFill="1" applyBorder="1" applyAlignment="1">
      <alignment horizontal="center" vertical="center" wrapText="1"/>
    </xf>
    <xf numFmtId="0" fontId="26" fillId="15" borderId="72" xfId="0" applyFont="1" applyFill="1" applyBorder="1" applyAlignment="1">
      <alignment horizontal="center" vertical="center" wrapText="1"/>
    </xf>
    <xf numFmtId="0" fontId="26" fillId="15" borderId="73" xfId="0" applyFont="1" applyFill="1" applyBorder="1" applyAlignment="1">
      <alignment horizontal="center" vertical="center" wrapText="1"/>
    </xf>
    <xf numFmtId="0" fontId="26" fillId="15" borderId="74" xfId="0" applyFont="1" applyFill="1" applyBorder="1" applyAlignment="1">
      <alignment horizontal="center" vertical="center" wrapText="1"/>
    </xf>
    <xf numFmtId="0" fontId="26" fillId="15" borderId="56" xfId="0" applyFont="1" applyFill="1" applyBorder="1" applyAlignment="1">
      <alignment horizontal="center" vertical="center" wrapText="1"/>
    </xf>
    <xf numFmtId="0" fontId="26" fillId="15" borderId="57" xfId="0" applyFont="1" applyFill="1" applyBorder="1" applyAlignment="1">
      <alignment horizontal="center" vertical="center" wrapText="1"/>
    </xf>
    <xf numFmtId="0" fontId="26" fillId="15" borderId="70" xfId="0" applyFont="1" applyFill="1" applyBorder="1" applyAlignment="1">
      <alignment horizontal="center" vertical="center" wrapText="1"/>
    </xf>
    <xf numFmtId="0" fontId="29" fillId="17" borderId="4" xfId="0" applyFont="1" applyFill="1" applyBorder="1" applyAlignment="1">
      <alignment horizontal="center" vertical="center" wrapText="1"/>
    </xf>
    <xf numFmtId="0" fontId="29" fillId="17" borderId="29" xfId="0" applyFont="1" applyFill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0" fontId="48" fillId="4" borderId="51" xfId="0" applyFont="1" applyFill="1" applyBorder="1" applyAlignment="1">
      <alignment horizontal="center" vertical="center" wrapText="1"/>
    </xf>
    <xf numFmtId="0" fontId="48" fillId="4" borderId="26" xfId="0" applyFont="1" applyFill="1" applyBorder="1" applyAlignment="1">
      <alignment horizontal="center" vertical="center" wrapText="1"/>
    </xf>
    <xf numFmtId="0" fontId="48" fillId="4" borderId="27" xfId="0" applyFont="1" applyFill="1" applyBorder="1" applyAlignment="1">
      <alignment horizontal="center" vertical="center" wrapText="1"/>
    </xf>
    <xf numFmtId="0" fontId="48" fillId="4" borderId="6" xfId="0" applyFont="1" applyFill="1" applyBorder="1" applyAlignment="1">
      <alignment horizontal="center" vertical="center"/>
    </xf>
    <xf numFmtId="0" fontId="48" fillId="4" borderId="7" xfId="0" applyFont="1" applyFill="1" applyBorder="1" applyAlignment="1">
      <alignment horizontal="center" vertical="center"/>
    </xf>
    <xf numFmtId="0" fontId="48" fillId="4" borderId="8" xfId="0" applyFont="1" applyFill="1" applyBorder="1" applyAlignment="1">
      <alignment horizontal="center" vertical="center"/>
    </xf>
    <xf numFmtId="0" fontId="48" fillId="4" borderId="52" xfId="0" applyFont="1" applyFill="1" applyBorder="1" applyAlignment="1">
      <alignment horizontal="center" vertical="center"/>
    </xf>
    <xf numFmtId="0" fontId="48" fillId="4" borderId="36" xfId="0" applyFont="1" applyFill="1" applyBorder="1" applyAlignment="1">
      <alignment horizontal="center" vertical="center"/>
    </xf>
    <xf numFmtId="0" fontId="48" fillId="4" borderId="94" xfId="0" applyFont="1" applyFill="1" applyBorder="1" applyAlignment="1">
      <alignment horizontal="center" vertical="center"/>
    </xf>
    <xf numFmtId="3" fontId="47" fillId="7" borderId="15" xfId="0" applyNumberFormat="1" applyFont="1" applyFill="1" applyBorder="1" applyAlignment="1">
      <alignment horizontal="center" vertical="center" wrapText="1"/>
    </xf>
    <xf numFmtId="3" fontId="47" fillId="7" borderId="17" xfId="0" applyNumberFormat="1" applyFont="1" applyFill="1" applyBorder="1" applyAlignment="1">
      <alignment horizontal="center" vertical="center" wrapText="1"/>
    </xf>
    <xf numFmtId="0" fontId="44" fillId="12" borderId="46" xfId="0" applyFont="1" applyFill="1" applyBorder="1" applyAlignment="1">
      <alignment horizontal="left" vertical="center"/>
    </xf>
    <xf numFmtId="0" fontId="44" fillId="12" borderId="5" xfId="0" applyFont="1" applyFill="1" applyBorder="1" applyAlignment="1">
      <alignment horizontal="left" vertical="center"/>
    </xf>
    <xf numFmtId="0" fontId="44" fillId="12" borderId="53" xfId="0" applyFont="1" applyFill="1" applyBorder="1" applyAlignment="1">
      <alignment horizontal="left" vertical="center"/>
    </xf>
    <xf numFmtId="0" fontId="48" fillId="4" borderId="6" xfId="0" applyFont="1" applyFill="1" applyBorder="1" applyAlignment="1">
      <alignment horizontal="center" vertical="center" wrapText="1"/>
    </xf>
    <xf numFmtId="0" fontId="48" fillId="4" borderId="8" xfId="0" applyFont="1" applyFill="1" applyBorder="1" applyAlignment="1">
      <alignment horizontal="center" vertical="center" wrapText="1"/>
    </xf>
    <xf numFmtId="165" fontId="50" fillId="5" borderId="36" xfId="1" applyNumberFormat="1" applyFont="1" applyFill="1" applyBorder="1" applyAlignment="1">
      <alignment horizontal="center" vertical="center" wrapText="1"/>
    </xf>
    <xf numFmtId="165" fontId="50" fillId="5" borderId="15" xfId="1" applyNumberFormat="1" applyFont="1" applyFill="1" applyBorder="1" applyAlignment="1">
      <alignment horizontal="center" vertical="center" wrapText="1"/>
    </xf>
    <xf numFmtId="0" fontId="52" fillId="6" borderId="37" xfId="0" applyFont="1" applyFill="1" applyBorder="1" applyAlignment="1">
      <alignment horizontal="center" vertical="center" wrapText="1"/>
    </xf>
    <xf numFmtId="0" fontId="52" fillId="6" borderId="16" xfId="0" applyFont="1" applyFill="1" applyBorder="1" applyAlignment="1">
      <alignment horizontal="center" vertical="center" wrapText="1"/>
    </xf>
    <xf numFmtId="0" fontId="50" fillId="10" borderId="30" xfId="0" applyFont="1" applyFill="1" applyBorder="1" applyAlignment="1">
      <alignment horizontal="center" vertical="center" wrapText="1"/>
    </xf>
    <xf numFmtId="0" fontId="50" fillId="10" borderId="34" xfId="0" applyFont="1" applyFill="1" applyBorder="1" applyAlignment="1">
      <alignment horizontal="center" vertical="center" wrapText="1"/>
    </xf>
    <xf numFmtId="0" fontId="52" fillId="6" borderId="9" xfId="0" applyFont="1" applyFill="1" applyBorder="1" applyAlignment="1">
      <alignment horizontal="center" vertical="center" wrapText="1"/>
    </xf>
    <xf numFmtId="0" fontId="52" fillId="6" borderId="12" xfId="0" applyFont="1" applyFill="1" applyBorder="1" applyAlignment="1">
      <alignment horizontal="center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52" fillId="6" borderId="39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29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29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6" fillId="19" borderId="0" xfId="0" applyFont="1" applyFill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44" fillId="5" borderId="10" xfId="0" applyFont="1" applyFill="1" applyBorder="1" applyAlignment="1">
      <alignment horizontal="center" vertical="center" wrapText="1"/>
    </xf>
    <xf numFmtId="0" fontId="44" fillId="5" borderId="13" xfId="0" applyFont="1" applyFill="1" applyBorder="1" applyAlignment="1">
      <alignment horizontal="center" vertical="center" wrapText="1"/>
    </xf>
    <xf numFmtId="0" fontId="44" fillId="6" borderId="11" xfId="0" applyFont="1" applyFill="1" applyBorder="1" applyAlignment="1">
      <alignment horizontal="center" vertical="center" wrapText="1"/>
    </xf>
    <xf numFmtId="0" fontId="44" fillId="6" borderId="14" xfId="0" applyFont="1" applyFill="1" applyBorder="1" applyAlignment="1">
      <alignment horizontal="center" vertical="center" wrapText="1"/>
    </xf>
    <xf numFmtId="0" fontId="45" fillId="6" borderId="9" xfId="0" applyFont="1" applyFill="1" applyBorder="1" applyAlignment="1">
      <alignment horizontal="center" vertical="center" wrapText="1"/>
    </xf>
    <xf numFmtId="0" fontId="45" fillId="6" borderId="12" xfId="0" applyFont="1" applyFill="1" applyBorder="1" applyAlignment="1">
      <alignment horizontal="center" vertical="center" wrapText="1"/>
    </xf>
    <xf numFmtId="0" fontId="45" fillId="6" borderId="10" xfId="0" applyFont="1" applyFill="1" applyBorder="1" applyAlignment="1">
      <alignment horizontal="center" vertical="center" wrapText="1"/>
    </xf>
    <xf numFmtId="0" fontId="45" fillId="6" borderId="13" xfId="0" applyFont="1" applyFill="1" applyBorder="1" applyAlignment="1">
      <alignment horizontal="center" vertical="center" wrapText="1"/>
    </xf>
    <xf numFmtId="0" fontId="45" fillId="6" borderId="11" xfId="0" applyFont="1" applyFill="1" applyBorder="1" applyAlignment="1">
      <alignment horizontal="center" vertical="center" wrapText="1"/>
    </xf>
    <xf numFmtId="0" fontId="45" fillId="6" borderId="14" xfId="0" applyFont="1" applyFill="1" applyBorder="1" applyAlignment="1">
      <alignment horizontal="center" vertical="center" wrapText="1"/>
    </xf>
    <xf numFmtId="0" fontId="48" fillId="4" borderId="7" xfId="0" applyFont="1" applyFill="1" applyBorder="1" applyAlignment="1">
      <alignment horizontal="center" vertical="center" wrapText="1"/>
    </xf>
    <xf numFmtId="0" fontId="44" fillId="10" borderId="30" xfId="0" applyFont="1" applyFill="1" applyBorder="1" applyAlignment="1">
      <alignment horizontal="center" vertical="center" wrapText="1"/>
    </xf>
    <xf numFmtId="0" fontId="44" fillId="10" borderId="34" xfId="0" applyFont="1" applyFill="1" applyBorder="1" applyAlignment="1">
      <alignment horizontal="center" vertical="center" wrapText="1"/>
    </xf>
    <xf numFmtId="0" fontId="48" fillId="4" borderId="31" xfId="0" applyFont="1" applyFill="1" applyBorder="1" applyAlignment="1">
      <alignment horizontal="center" vertical="center" wrapText="1"/>
    </xf>
    <xf numFmtId="0" fontId="48" fillId="4" borderId="32" xfId="0" applyFont="1" applyFill="1" applyBorder="1" applyAlignment="1">
      <alignment horizontal="center" vertical="center" wrapText="1"/>
    </xf>
    <xf numFmtId="0" fontId="48" fillId="4" borderId="33" xfId="0" applyFont="1" applyFill="1" applyBorder="1" applyAlignment="1">
      <alignment horizontal="center" vertical="center" wrapText="1"/>
    </xf>
    <xf numFmtId="0" fontId="44" fillId="5" borderId="9" xfId="0" applyFont="1" applyFill="1" applyBorder="1" applyAlignment="1">
      <alignment horizontal="center" vertical="center" textRotation="90" wrapText="1"/>
    </xf>
    <xf numFmtId="0" fontId="44" fillId="5" borderId="12" xfId="0" applyFont="1" applyFill="1" applyBorder="1" applyAlignment="1">
      <alignment horizontal="center" vertical="center" textRotation="90" wrapText="1"/>
    </xf>
    <xf numFmtId="0" fontId="46" fillId="3" borderId="1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44" fillId="7" borderId="15" xfId="0" applyFont="1" applyFill="1" applyBorder="1" applyAlignment="1">
      <alignment vertical="center" wrapText="1"/>
    </xf>
    <xf numFmtId="0" fontId="44" fillId="7" borderId="17" xfId="0" applyFont="1" applyFill="1" applyBorder="1" applyAlignment="1">
      <alignment vertical="center" wrapText="1"/>
    </xf>
    <xf numFmtId="165" fontId="44" fillId="18" borderId="15" xfId="1" applyNumberFormat="1" applyFont="1" applyFill="1" applyBorder="1" applyAlignment="1">
      <alignment horizontal="center" vertical="center" wrapText="1"/>
    </xf>
    <xf numFmtId="165" fontId="44" fillId="18" borderId="17" xfId="1" applyNumberFormat="1" applyFont="1" applyFill="1" applyBorder="1" applyAlignment="1">
      <alignment horizontal="center" vertical="center" wrapText="1"/>
    </xf>
    <xf numFmtId="3" fontId="46" fillId="7" borderId="15" xfId="0" applyNumberFormat="1" applyFont="1" applyFill="1" applyBorder="1" applyAlignment="1">
      <alignment horizontal="center" vertical="center"/>
    </xf>
    <xf numFmtId="3" fontId="46" fillId="7" borderId="17" xfId="0" applyNumberFormat="1" applyFont="1" applyFill="1" applyBorder="1" applyAlignment="1">
      <alignment horizontal="center" vertical="center"/>
    </xf>
    <xf numFmtId="0" fontId="46" fillId="3" borderId="16" xfId="0" applyFont="1" applyFill="1" applyBorder="1" applyAlignment="1">
      <alignment horizontal="center" vertical="center"/>
    </xf>
    <xf numFmtId="0" fontId="46" fillId="3" borderId="18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44" fillId="7" borderId="1" xfId="0" applyFont="1" applyFill="1" applyBorder="1" applyAlignment="1">
      <alignment vertical="center" wrapText="1"/>
    </xf>
    <xf numFmtId="165" fontId="44" fillId="18" borderId="1" xfId="1" applyNumberFormat="1" applyFont="1" applyFill="1" applyBorder="1" applyAlignment="1">
      <alignment horizontal="center" vertical="center" wrapText="1"/>
    </xf>
    <xf numFmtId="3" fontId="46" fillId="7" borderId="1" xfId="0" applyNumberFormat="1" applyFont="1" applyFill="1" applyBorder="1" applyAlignment="1">
      <alignment horizontal="center" vertical="center"/>
    </xf>
    <xf numFmtId="166" fontId="46" fillId="3" borderId="1" xfId="0" applyNumberFormat="1" applyFont="1" applyFill="1" applyBorder="1" applyAlignment="1">
      <alignment horizontal="center" vertical="center"/>
    </xf>
    <xf numFmtId="0" fontId="45" fillId="7" borderId="15" xfId="0" applyFont="1" applyFill="1" applyBorder="1" applyAlignment="1">
      <alignment vertical="center" wrapText="1"/>
    </xf>
    <xf numFmtId="0" fontId="45" fillId="7" borderId="17" xfId="0" applyFont="1" applyFill="1" applyBorder="1" applyAlignment="1">
      <alignment vertical="center" wrapText="1"/>
    </xf>
    <xf numFmtId="165" fontId="45" fillId="18" borderId="15" xfId="1" applyNumberFormat="1" applyFont="1" applyFill="1" applyBorder="1" applyAlignment="1">
      <alignment horizontal="center" vertical="center"/>
    </xf>
    <xf numFmtId="165" fontId="45" fillId="18" borderId="17" xfId="1" applyNumberFormat="1" applyFont="1" applyFill="1" applyBorder="1" applyAlignment="1">
      <alignment horizontal="center" vertical="center"/>
    </xf>
    <xf numFmtId="165" fontId="44" fillId="18" borderId="15" xfId="1" applyNumberFormat="1" applyFont="1" applyFill="1" applyBorder="1" applyAlignment="1">
      <alignment horizontal="center" vertical="center"/>
    </xf>
    <xf numFmtId="165" fontId="44" fillId="18" borderId="17" xfId="1" applyNumberFormat="1" applyFont="1" applyFill="1" applyBorder="1" applyAlignment="1">
      <alignment horizontal="center" vertical="center"/>
    </xf>
    <xf numFmtId="0" fontId="46" fillId="3" borderId="23" xfId="0" applyFont="1" applyFill="1" applyBorder="1" applyAlignment="1">
      <alignment horizontal="center" vertical="center"/>
    </xf>
    <xf numFmtId="0" fontId="45" fillId="0" borderId="15" xfId="0" applyFont="1" applyBorder="1" applyAlignment="1">
      <alignment vertical="center" wrapText="1"/>
    </xf>
    <xf numFmtId="0" fontId="45" fillId="0" borderId="17" xfId="0" applyFont="1" applyBorder="1" applyAlignment="1">
      <alignment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45" fillId="7" borderId="13" xfId="0" applyFont="1" applyFill="1" applyBorder="1" applyAlignment="1">
      <alignment vertical="center" wrapText="1"/>
    </xf>
    <xf numFmtId="165" fontId="45" fillId="18" borderId="13" xfId="1" applyNumberFormat="1" applyFont="1" applyFill="1" applyBorder="1" applyAlignment="1">
      <alignment horizontal="center" vertical="center"/>
    </xf>
    <xf numFmtId="0" fontId="45" fillId="7" borderId="15" xfId="0" applyFont="1" applyFill="1" applyBorder="1" applyAlignment="1">
      <alignment horizontal="left" vertical="center" wrapText="1"/>
    </xf>
    <xf numFmtId="0" fontId="45" fillId="7" borderId="13" xfId="0" applyFont="1" applyFill="1" applyBorder="1" applyAlignment="1">
      <alignment horizontal="left" vertical="center" wrapText="1"/>
    </xf>
    <xf numFmtId="0" fontId="46" fillId="3" borderId="13" xfId="0" applyFont="1" applyFill="1" applyBorder="1" applyAlignment="1">
      <alignment horizontal="center" vertical="center"/>
    </xf>
    <xf numFmtId="166" fontId="46" fillId="3" borderId="13" xfId="0" applyNumberFormat="1" applyFont="1" applyFill="1" applyBorder="1" applyAlignment="1">
      <alignment horizontal="center" vertical="center"/>
    </xf>
    <xf numFmtId="0" fontId="45" fillId="7" borderId="1" xfId="0" applyFont="1" applyFill="1" applyBorder="1" applyAlignment="1">
      <alignment vertical="center" wrapText="1"/>
    </xf>
    <xf numFmtId="165" fontId="45" fillId="18" borderId="1" xfId="1" applyNumberFormat="1" applyFont="1" applyFill="1" applyBorder="1" applyAlignment="1">
      <alignment horizontal="center" vertical="center"/>
    </xf>
    <xf numFmtId="0" fontId="45" fillId="7" borderId="17" xfId="0" applyFont="1" applyFill="1" applyBorder="1" applyAlignment="1">
      <alignment horizontal="left" vertical="center" wrapText="1"/>
    </xf>
    <xf numFmtId="0" fontId="32" fillId="0" borderId="15" xfId="0" applyFont="1" applyBorder="1" applyAlignment="1">
      <alignment horizontal="center"/>
    </xf>
    <xf numFmtId="0" fontId="32" fillId="0" borderId="17" xfId="0" applyFont="1" applyBorder="1" applyAlignment="1">
      <alignment horizontal="center"/>
    </xf>
    <xf numFmtId="0" fontId="45" fillId="7" borderId="15" xfId="0" applyFont="1" applyFill="1" applyBorder="1" applyAlignment="1">
      <alignment vertical="top" wrapText="1"/>
    </xf>
    <xf numFmtId="0" fontId="45" fillId="7" borderId="17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center" wrapText="1"/>
    </xf>
    <xf numFmtId="0" fontId="42" fillId="15" borderId="56" xfId="0" applyFont="1" applyFill="1" applyBorder="1" applyAlignment="1">
      <alignment horizontal="center" vertical="center" wrapText="1"/>
    </xf>
    <xf numFmtId="0" fontId="42" fillId="15" borderId="57" xfId="0" applyFont="1" applyFill="1" applyBorder="1" applyAlignment="1">
      <alignment horizontal="center" vertical="center" wrapText="1"/>
    </xf>
    <xf numFmtId="0" fontId="42" fillId="15" borderId="70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41" fillId="0" borderId="55" xfId="0" applyFont="1" applyBorder="1" applyAlignment="1">
      <alignment horizontal="left" vertical="center"/>
    </xf>
    <xf numFmtId="0" fontId="42" fillId="0" borderId="60" xfId="0" applyFont="1" applyBorder="1" applyAlignment="1">
      <alignment horizontal="center" vertical="center" wrapText="1"/>
    </xf>
    <xf numFmtId="0" fontId="42" fillId="0" borderId="61" xfId="0" applyFont="1" applyBorder="1" applyAlignment="1">
      <alignment horizontal="center" vertical="center" wrapText="1"/>
    </xf>
    <xf numFmtId="0" fontId="42" fillId="0" borderId="75" xfId="0" applyFont="1" applyBorder="1" applyAlignment="1">
      <alignment horizontal="center" vertical="center" wrapText="1"/>
    </xf>
    <xf numFmtId="0" fontId="42" fillId="14" borderId="76" xfId="0" applyFont="1" applyFill="1" applyBorder="1" applyAlignment="1">
      <alignment horizontal="center" vertical="center" wrapText="1"/>
    </xf>
    <xf numFmtId="0" fontId="42" fillId="14" borderId="77" xfId="0" applyFont="1" applyFill="1" applyBorder="1" applyAlignment="1">
      <alignment horizontal="center" vertical="center" wrapText="1"/>
    </xf>
    <xf numFmtId="0" fontId="42" fillId="0" borderId="78" xfId="0" applyFont="1" applyBorder="1" applyAlignment="1">
      <alignment horizontal="center" vertical="center" wrapText="1"/>
    </xf>
    <xf numFmtId="0" fontId="42" fillId="0" borderId="79" xfId="0" applyFont="1" applyBorder="1" applyAlignment="1">
      <alignment horizontal="center" vertical="center" wrapText="1"/>
    </xf>
    <xf numFmtId="0" fontId="42" fillId="0" borderId="80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left" vertical="center" wrapText="1"/>
    </xf>
    <xf numFmtId="0" fontId="38" fillId="0" borderId="7" xfId="0" applyFont="1" applyBorder="1" applyAlignment="1">
      <alignment horizontal="left" vertical="center" wrapText="1"/>
    </xf>
    <xf numFmtId="0" fontId="38" fillId="0" borderId="8" xfId="0" applyFont="1" applyBorder="1" applyAlignment="1">
      <alignment horizontal="left" vertical="center" wrapText="1"/>
    </xf>
    <xf numFmtId="0" fontId="38" fillId="0" borderId="6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8" fillId="0" borderId="8" xfId="0" applyFont="1" applyBorder="1" applyAlignment="1">
      <alignment horizontal="center" vertical="center" wrapText="1"/>
    </xf>
    <xf numFmtId="0" fontId="42" fillId="13" borderId="56" xfId="0" applyFont="1" applyFill="1" applyBorder="1" applyAlignment="1">
      <alignment horizontal="center" vertical="center" wrapText="1"/>
    </xf>
    <xf numFmtId="0" fontId="42" fillId="13" borderId="57" xfId="0" applyFont="1" applyFill="1" applyBorder="1" applyAlignment="1">
      <alignment horizontal="center" vertical="center" wrapText="1"/>
    </xf>
    <xf numFmtId="0" fontId="42" fillId="13" borderId="70" xfId="0" applyFont="1" applyFill="1" applyBorder="1" applyAlignment="1">
      <alignment horizontal="center" vertical="center" wrapText="1"/>
    </xf>
    <xf numFmtId="0" fontId="41" fillId="15" borderId="56" xfId="0" applyFont="1" applyFill="1" applyBorder="1" applyAlignment="1">
      <alignment horizontal="center" vertical="center" wrapText="1"/>
    </xf>
    <xf numFmtId="0" fontId="41" fillId="15" borderId="71" xfId="0" applyFont="1" applyFill="1" applyBorder="1" applyAlignment="1">
      <alignment horizontal="center" vertical="center" wrapText="1"/>
    </xf>
    <xf numFmtId="0" fontId="42" fillId="15" borderId="72" xfId="0" applyFont="1" applyFill="1" applyBorder="1" applyAlignment="1">
      <alignment horizontal="center" vertical="center" wrapText="1"/>
    </xf>
    <xf numFmtId="0" fontId="42" fillId="15" borderId="73" xfId="0" applyFont="1" applyFill="1" applyBorder="1" applyAlignment="1">
      <alignment horizontal="center" vertical="center" wrapText="1"/>
    </xf>
    <xf numFmtId="0" fontId="42" fillId="15" borderId="74" xfId="0" applyFont="1" applyFill="1" applyBorder="1" applyAlignment="1">
      <alignment horizontal="center" vertical="center" wrapText="1"/>
    </xf>
    <xf numFmtId="0" fontId="42" fillId="0" borderId="64" xfId="0" applyFont="1" applyBorder="1" applyAlignment="1">
      <alignment horizontal="center" vertical="center" wrapText="1"/>
    </xf>
    <xf numFmtId="0" fontId="42" fillId="0" borderId="65" xfId="0" applyFont="1" applyBorder="1" applyAlignment="1">
      <alignment horizontal="center" vertical="center" wrapText="1"/>
    </xf>
    <xf numFmtId="0" fontId="42" fillId="0" borderId="81" xfId="0" applyFont="1" applyBorder="1" applyAlignment="1">
      <alignment horizontal="center" vertical="center" wrapText="1"/>
    </xf>
    <xf numFmtId="0" fontId="42" fillId="14" borderId="82" xfId="0" applyFont="1" applyFill="1" applyBorder="1" applyAlignment="1">
      <alignment horizontal="center" vertical="center" wrapText="1"/>
    </xf>
    <xf numFmtId="0" fontId="42" fillId="14" borderId="83" xfId="0" applyFont="1" applyFill="1" applyBorder="1" applyAlignment="1">
      <alignment horizontal="center" vertical="center" wrapText="1"/>
    </xf>
    <xf numFmtId="0" fontId="42" fillId="0" borderId="68" xfId="0" applyFont="1" applyBorder="1" applyAlignment="1">
      <alignment horizontal="center" vertical="center" wrapText="1"/>
    </xf>
    <xf numFmtId="0" fontId="42" fillId="0" borderId="69" xfId="0" applyFont="1" applyBorder="1" applyAlignment="1">
      <alignment horizontal="center" vertical="center" wrapText="1"/>
    </xf>
    <xf numFmtId="0" fontId="42" fillId="0" borderId="84" xfId="0" applyFont="1" applyBorder="1" applyAlignment="1">
      <alignment horizontal="center" vertical="center" wrapText="1"/>
    </xf>
    <xf numFmtId="0" fontId="42" fillId="0" borderId="87" xfId="0" applyFont="1" applyBorder="1" applyAlignment="1">
      <alignment horizontal="center" vertical="center" wrapText="1"/>
    </xf>
    <xf numFmtId="0" fontId="42" fillId="0" borderId="88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 vertical="center" wrapText="1"/>
    </xf>
    <xf numFmtId="0" fontId="43" fillId="0" borderId="0" xfId="0" applyFont="1" applyAlignment="1">
      <alignment horizontal="center"/>
    </xf>
    <xf numFmtId="0" fontId="42" fillId="0" borderId="6" xfId="0" applyFont="1" applyBorder="1" applyAlignment="1">
      <alignment horizontal="center"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14" borderId="85" xfId="0" applyFont="1" applyFill="1" applyBorder="1" applyAlignment="1">
      <alignment horizontal="center" vertical="center" wrapText="1"/>
    </xf>
    <xf numFmtId="0" fontId="42" fillId="14" borderId="86" xfId="0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3" fontId="46" fillId="7" borderId="13" xfId="0" applyNumberFormat="1" applyFont="1" applyFill="1" applyBorder="1" applyAlignment="1">
      <alignment horizontal="center" vertical="center"/>
    </xf>
    <xf numFmtId="0" fontId="46" fillId="3" borderId="24" xfId="0" applyFont="1" applyFill="1" applyBorder="1" applyAlignment="1">
      <alignment horizontal="center" vertical="center"/>
    </xf>
    <xf numFmtId="0" fontId="24" fillId="0" borderId="2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428625</xdr:colOff>
      <xdr:row>41</xdr:row>
      <xdr:rowOff>10887</xdr:rowOff>
    </xdr:from>
    <xdr:to>
      <xdr:col>18</xdr:col>
      <xdr:colOff>634999</xdr:colOff>
      <xdr:row>47</xdr:row>
      <xdr:rowOff>63500</xdr:rowOff>
    </xdr:to>
    <xdr:pic>
      <xdr:nvPicPr>
        <xdr:cNvPr id="2" name="Picture 1" descr="A stamp with a signature&#10;&#10;Description automatically generated">
          <a:extLst>
            <a:ext uri="{FF2B5EF4-FFF2-40B4-BE49-F238E27FC236}">
              <a16:creationId xmlns:a16="http://schemas.microsoft.com/office/drawing/2014/main" id="{D3512827-7646-4FFD-A2B6-AA2F8D7B6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16500" y="15377887"/>
          <a:ext cx="3905250" cy="14813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81</xdr:row>
      <xdr:rowOff>95249</xdr:rowOff>
    </xdr:from>
    <xdr:to>
      <xdr:col>17</xdr:col>
      <xdr:colOff>714373</xdr:colOff>
      <xdr:row>85</xdr:row>
      <xdr:rowOff>79375</xdr:rowOff>
    </xdr:to>
    <xdr:pic>
      <xdr:nvPicPr>
        <xdr:cNvPr id="2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FAF0084D-026D-4FA1-9112-945279B6F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82160" y="31550609"/>
          <a:ext cx="3495674" cy="11728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381000</xdr:colOff>
      <xdr:row>47</xdr:row>
      <xdr:rowOff>95249</xdr:rowOff>
    </xdr:from>
    <xdr:to>
      <xdr:col>17</xdr:col>
      <xdr:colOff>714374</xdr:colOff>
      <xdr:row>51</xdr:row>
      <xdr:rowOff>79374</xdr:rowOff>
    </xdr:to>
    <xdr:pic>
      <xdr:nvPicPr>
        <xdr:cNvPr id="5" name="Picture 4" descr="A stamp with a signature&#10;&#10;Description automatically generated">
          <a:extLst>
            <a:ext uri="{FF2B5EF4-FFF2-40B4-BE49-F238E27FC236}">
              <a16:creationId xmlns:a16="http://schemas.microsoft.com/office/drawing/2014/main" id="{EEAFF25F-2B01-33F6-8C5D-BDB699489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73375" y="33035874"/>
          <a:ext cx="3397249" cy="1190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Z48"/>
  <sheetViews>
    <sheetView topLeftCell="A14" zoomScale="98" zoomScaleNormal="98" workbookViewId="0">
      <selection activeCell="D15" sqref="D15:D21"/>
    </sheetView>
  </sheetViews>
  <sheetFormatPr baseColWidth="10" defaultColWidth="11.5546875" defaultRowHeight="14.4"/>
  <cols>
    <col min="2" max="2" width="10.44140625" customWidth="1"/>
    <col min="3" max="3" width="48.5546875" customWidth="1"/>
    <col min="4" max="4" width="38.5546875" style="10" customWidth="1"/>
    <col min="5" max="5" width="22" customWidth="1"/>
    <col min="6" max="6" width="25.88671875" customWidth="1"/>
    <col min="7" max="7" width="20.109375" customWidth="1"/>
    <col min="8" max="8" width="22.33203125" style="11" customWidth="1"/>
    <col min="9" max="9" width="28.5546875" customWidth="1"/>
    <col min="10" max="10" width="30.88671875" customWidth="1"/>
    <col min="11" max="11" width="33" customWidth="1"/>
    <col min="12" max="12" width="25.6640625" customWidth="1"/>
    <col min="13" max="13" width="29.6640625" customWidth="1"/>
    <col min="14" max="14" width="29.44140625" customWidth="1"/>
    <col min="15" max="15" width="26.6640625" customWidth="1"/>
    <col min="16" max="16" width="34" customWidth="1"/>
    <col min="17" max="17" width="26" customWidth="1"/>
    <col min="18" max="18" width="29.44140625" customWidth="1"/>
    <col min="19" max="19" width="19.88671875" customWidth="1"/>
    <col min="20" max="20" width="25.88671875" customWidth="1"/>
    <col min="21" max="21" width="40.6640625" customWidth="1"/>
    <col min="22" max="22" width="35.6640625" customWidth="1"/>
    <col min="23" max="23" width="26.44140625" customWidth="1"/>
    <col min="24" max="24" width="28.44140625" customWidth="1"/>
    <col min="25" max="25" width="30.88671875" customWidth="1"/>
  </cols>
  <sheetData>
    <row r="1" spans="2:26" ht="25.8">
      <c r="B1" s="7"/>
      <c r="C1" s="12"/>
      <c r="D1" s="13"/>
      <c r="E1" s="14"/>
      <c r="F1" s="14"/>
      <c r="G1" s="14"/>
      <c r="H1" s="15"/>
      <c r="I1" s="7"/>
      <c r="J1" s="7"/>
      <c r="K1" s="14"/>
      <c r="L1" s="314" t="s">
        <v>0</v>
      </c>
      <c r="M1" s="314"/>
      <c r="N1" s="314"/>
      <c r="O1" s="314"/>
      <c r="P1" s="314"/>
      <c r="Q1" s="14"/>
      <c r="R1" s="14"/>
      <c r="S1" s="14"/>
      <c r="T1" s="14"/>
      <c r="U1" s="14"/>
      <c r="V1" s="14"/>
      <c r="W1" s="14"/>
      <c r="X1" s="14"/>
      <c r="Y1" s="14"/>
      <c r="Z1" s="7"/>
    </row>
    <row r="2" spans="2:26" ht="23.4">
      <c r="B2" s="7"/>
      <c r="C2" s="12"/>
      <c r="D2" s="13"/>
      <c r="E2" s="14"/>
      <c r="F2" s="14"/>
      <c r="G2" s="14"/>
      <c r="H2" s="15"/>
      <c r="I2" s="7"/>
      <c r="J2" s="7"/>
      <c r="K2" s="14"/>
      <c r="L2" s="37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7"/>
    </row>
    <row r="3" spans="2:26" ht="18">
      <c r="B3" s="7"/>
      <c r="C3" s="5"/>
      <c r="D3" s="54"/>
      <c r="E3" s="8"/>
      <c r="F3" s="8"/>
      <c r="G3" s="8"/>
      <c r="H3" s="53"/>
      <c r="I3" s="8"/>
      <c r="J3" s="8"/>
      <c r="K3" s="6"/>
      <c r="L3" s="6"/>
      <c r="M3" s="6"/>
      <c r="N3" s="6"/>
      <c r="O3" s="6"/>
      <c r="P3" s="6"/>
      <c r="Q3" s="6"/>
      <c r="R3" s="6"/>
      <c r="S3" s="8"/>
      <c r="T3" s="8"/>
      <c r="U3" s="8"/>
      <c r="V3" s="7"/>
      <c r="W3" s="2"/>
      <c r="X3" s="2"/>
      <c r="Y3" s="7"/>
      <c r="Z3" s="7"/>
    </row>
    <row r="4" spans="2:26" ht="24.75" customHeight="1">
      <c r="B4" s="7"/>
      <c r="C4" s="282" t="s">
        <v>1</v>
      </c>
      <c r="D4" s="283"/>
      <c r="E4" s="284" t="s">
        <v>2</v>
      </c>
      <c r="F4" s="285"/>
      <c r="G4" s="285"/>
      <c r="H4" s="285"/>
      <c r="I4" s="285"/>
      <c r="J4" s="286"/>
      <c r="K4" s="38"/>
      <c r="L4" s="7"/>
      <c r="M4" s="7"/>
      <c r="N4" s="7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7"/>
    </row>
    <row r="5" spans="2:26" ht="25.2">
      <c r="B5" s="7"/>
      <c r="C5" s="282" t="s">
        <v>3</v>
      </c>
      <c r="D5" s="283"/>
      <c r="E5" s="315">
        <v>2025</v>
      </c>
      <c r="F5" s="316"/>
      <c r="G5" s="316"/>
      <c r="H5" s="316"/>
      <c r="I5" s="316"/>
      <c r="J5" s="317"/>
      <c r="K5" s="38"/>
      <c r="L5" s="7"/>
      <c r="M5" s="7"/>
      <c r="N5" s="7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7"/>
    </row>
    <row r="6" spans="2:26" ht="27.9" customHeight="1">
      <c r="B6" s="7"/>
      <c r="C6" s="282" t="s">
        <v>4</v>
      </c>
      <c r="D6" s="283"/>
      <c r="E6" s="284" t="s">
        <v>5</v>
      </c>
      <c r="F6" s="285"/>
      <c r="G6" s="285"/>
      <c r="H6" s="285"/>
      <c r="I6" s="285"/>
      <c r="J6" s="286"/>
      <c r="K6" s="38"/>
      <c r="L6" s="7"/>
      <c r="M6" s="7"/>
      <c r="N6" s="7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7"/>
    </row>
    <row r="7" spans="2:26" ht="24.75" customHeight="1">
      <c r="B7" s="7"/>
      <c r="C7" s="282" t="s">
        <v>6</v>
      </c>
      <c r="D7" s="283"/>
      <c r="E7" s="284" t="s">
        <v>7</v>
      </c>
      <c r="F7" s="285"/>
      <c r="G7" s="285"/>
      <c r="H7" s="285"/>
      <c r="I7" s="285"/>
      <c r="J7" s="286"/>
      <c r="K7" s="38"/>
      <c r="L7" s="7"/>
      <c r="M7" s="7"/>
      <c r="N7" s="7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7"/>
    </row>
    <row r="8" spans="2:26" ht="25.2">
      <c r="B8" s="7"/>
      <c r="C8" s="282" t="s">
        <v>8</v>
      </c>
      <c r="D8" s="283"/>
      <c r="E8" s="284" t="s">
        <v>9</v>
      </c>
      <c r="F8" s="285"/>
      <c r="G8" s="285"/>
      <c r="H8" s="285"/>
      <c r="I8" s="285"/>
      <c r="J8" s="286"/>
      <c r="K8" s="38"/>
      <c r="L8" s="7"/>
      <c r="M8" s="7"/>
      <c r="N8" s="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7"/>
    </row>
    <row r="9" spans="2:26" ht="16.2">
      <c r="B9" s="16"/>
      <c r="C9" s="17"/>
      <c r="D9" s="18"/>
      <c r="E9" s="19"/>
      <c r="F9" s="19"/>
      <c r="G9" s="19"/>
      <c r="H9" s="20"/>
      <c r="I9" s="19"/>
      <c r="J9" s="19"/>
      <c r="K9" s="39"/>
      <c r="L9" s="16"/>
      <c r="M9" s="16"/>
      <c r="N9" s="16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7"/>
    </row>
    <row r="10" spans="2:26" ht="31.2">
      <c r="B10" s="21"/>
      <c r="C10" s="21"/>
      <c r="D10" s="22"/>
      <c r="E10" s="21"/>
      <c r="F10" s="21"/>
      <c r="G10" s="21"/>
      <c r="H10" s="23"/>
      <c r="I10" s="21"/>
      <c r="J10" s="40"/>
      <c r="K10" s="287" t="s">
        <v>10</v>
      </c>
      <c r="L10" s="287"/>
      <c r="M10" s="287"/>
      <c r="N10" s="287"/>
      <c r="O10" s="287"/>
      <c r="P10" s="287"/>
      <c r="Q10" s="287"/>
      <c r="R10" s="40"/>
      <c r="S10" s="21"/>
      <c r="T10" s="21"/>
      <c r="U10" s="21"/>
      <c r="V10" s="21"/>
      <c r="W10" s="21"/>
      <c r="X10" s="21"/>
      <c r="Y10" s="21"/>
      <c r="Z10" s="7"/>
    </row>
    <row r="11" spans="2:26" ht="77.25" customHeight="1" thickBot="1">
      <c r="B11" s="7"/>
      <c r="C11" s="24"/>
      <c r="D11" s="25"/>
      <c r="E11" s="7"/>
      <c r="F11" s="7"/>
      <c r="G11" s="7"/>
      <c r="H11" s="26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2:26" ht="84.9" customHeight="1" thickBot="1">
      <c r="B12" s="288" t="s">
        <v>11</v>
      </c>
      <c r="C12" s="289"/>
      <c r="D12" s="289"/>
      <c r="E12" s="289"/>
      <c r="F12" s="289"/>
      <c r="G12" s="289"/>
      <c r="H12" s="290"/>
      <c r="I12" s="308" t="s">
        <v>12</v>
      </c>
      <c r="J12" s="291" t="s">
        <v>13</v>
      </c>
      <c r="K12" s="292"/>
      <c r="L12" s="292"/>
      <c r="M12" s="293"/>
      <c r="N12" s="291" t="s">
        <v>14</v>
      </c>
      <c r="O12" s="292"/>
      <c r="P12" s="293"/>
      <c r="Q12" s="294" t="s">
        <v>15</v>
      </c>
      <c r="R12" s="295"/>
      <c r="S12" s="295"/>
      <c r="T12" s="295"/>
      <c r="U12" s="295"/>
      <c r="V12" s="295"/>
      <c r="W12" s="296"/>
      <c r="X12" s="302" t="s">
        <v>16</v>
      </c>
      <c r="Y12" s="303"/>
      <c r="Z12" s="7"/>
    </row>
    <row r="13" spans="2:26" ht="63">
      <c r="B13" s="248" t="s">
        <v>17</v>
      </c>
      <c r="C13" s="254" t="s">
        <v>18</v>
      </c>
      <c r="D13" s="304" t="s">
        <v>19</v>
      </c>
      <c r="E13" s="254" t="s">
        <v>20</v>
      </c>
      <c r="F13" s="254" t="s">
        <v>21</v>
      </c>
      <c r="G13" s="254" t="s">
        <v>22</v>
      </c>
      <c r="H13" s="306" t="s">
        <v>23</v>
      </c>
      <c r="I13" s="309"/>
      <c r="J13" s="310" t="s">
        <v>24</v>
      </c>
      <c r="K13" s="173" t="s">
        <v>25</v>
      </c>
      <c r="L13" s="173" t="s">
        <v>26</v>
      </c>
      <c r="M13" s="174" t="s">
        <v>27</v>
      </c>
      <c r="N13" s="175" t="s">
        <v>28</v>
      </c>
      <c r="O13" s="173" t="s">
        <v>29</v>
      </c>
      <c r="P13" s="176" t="s">
        <v>30</v>
      </c>
      <c r="Q13" s="177" t="s">
        <v>31</v>
      </c>
      <c r="R13" s="178" t="s">
        <v>32</v>
      </c>
      <c r="S13" s="312" t="s">
        <v>33</v>
      </c>
      <c r="T13" s="178" t="s">
        <v>34</v>
      </c>
      <c r="U13" s="178" t="s">
        <v>35</v>
      </c>
      <c r="V13" s="178" t="s">
        <v>36</v>
      </c>
      <c r="W13" s="179" t="s">
        <v>37</v>
      </c>
      <c r="X13" s="180" t="s">
        <v>38</v>
      </c>
      <c r="Y13" s="313" t="s">
        <v>39</v>
      </c>
      <c r="Z13" s="7"/>
    </row>
    <row r="14" spans="2:26" ht="33.75" customHeight="1">
      <c r="B14" s="249"/>
      <c r="C14" s="255"/>
      <c r="D14" s="305"/>
      <c r="E14" s="255"/>
      <c r="F14" s="255"/>
      <c r="G14" s="255"/>
      <c r="H14" s="307"/>
      <c r="I14" s="309"/>
      <c r="J14" s="311"/>
      <c r="K14" s="181" t="s">
        <v>40</v>
      </c>
      <c r="L14" s="182" t="s">
        <v>41</v>
      </c>
      <c r="M14" s="183" t="s">
        <v>42</v>
      </c>
      <c r="N14" s="184" t="s">
        <v>43</v>
      </c>
      <c r="O14" s="181" t="s">
        <v>40</v>
      </c>
      <c r="P14" s="185" t="s">
        <v>43</v>
      </c>
      <c r="Q14" s="184" t="s">
        <v>44</v>
      </c>
      <c r="R14" s="186" t="s">
        <v>40</v>
      </c>
      <c r="S14" s="312"/>
      <c r="T14" s="187" t="s">
        <v>44</v>
      </c>
      <c r="U14" s="188" t="s">
        <v>45</v>
      </c>
      <c r="V14" s="188" t="s">
        <v>41</v>
      </c>
      <c r="W14" s="189" t="s">
        <v>46</v>
      </c>
      <c r="X14" s="190"/>
      <c r="Y14" s="307"/>
      <c r="Z14" s="7"/>
    </row>
    <row r="15" spans="2:26" ht="57" customHeight="1">
      <c r="B15" s="250">
        <v>1</v>
      </c>
      <c r="C15" s="224" t="s">
        <v>141</v>
      </c>
      <c r="D15" s="226"/>
      <c r="E15" s="228">
        <v>34</v>
      </c>
      <c r="F15" s="214" t="s">
        <v>47</v>
      </c>
      <c r="G15" s="218">
        <v>1</v>
      </c>
      <c r="H15" s="216" t="s">
        <v>48</v>
      </c>
      <c r="I15" s="191" t="s">
        <v>49</v>
      </c>
      <c r="J15" s="129">
        <v>45601</v>
      </c>
      <c r="K15" s="129">
        <f>+J15+12+3+3</f>
        <v>45619</v>
      </c>
      <c r="L15" s="129">
        <f>+K15+3</f>
        <v>45622</v>
      </c>
      <c r="M15" s="129">
        <f>+L15+30+2</f>
        <v>45654</v>
      </c>
      <c r="N15" s="129">
        <f>M15+15+6</f>
        <v>45675</v>
      </c>
      <c r="O15" s="129">
        <f>+N15+12+3+2</f>
        <v>45692</v>
      </c>
      <c r="P15" s="129">
        <f>+O15+15</f>
        <v>45707</v>
      </c>
      <c r="Q15" s="129">
        <f>+P15+7+4+2</f>
        <v>45720</v>
      </c>
      <c r="R15" s="130">
        <f>+Q15+12+4</f>
        <v>45736</v>
      </c>
      <c r="S15" s="129" t="s">
        <v>50</v>
      </c>
      <c r="T15" s="129">
        <f>+R15+7+2</f>
        <v>45745</v>
      </c>
      <c r="U15" s="129">
        <f>+T15+10+4</f>
        <v>45759</v>
      </c>
      <c r="V15" s="130">
        <f>+U15+5</f>
        <v>45764</v>
      </c>
      <c r="W15" s="192">
        <f>+V15+7</f>
        <v>45771</v>
      </c>
      <c r="X15" s="103">
        <f>W15+9</f>
        <v>45780</v>
      </c>
      <c r="Y15" s="106">
        <f>+X15+30+1</f>
        <v>45811</v>
      </c>
      <c r="Z15" s="7"/>
    </row>
    <row r="16" spans="2:26" ht="49.95" customHeight="1">
      <c r="B16" s="251"/>
      <c r="C16" s="225"/>
      <c r="D16" s="227"/>
      <c r="E16" s="229"/>
      <c r="F16" s="215"/>
      <c r="G16" s="219"/>
      <c r="H16" s="217"/>
      <c r="I16" s="193" t="s">
        <v>51</v>
      </c>
      <c r="J16" s="211" t="s">
        <v>133</v>
      </c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3"/>
      <c r="Z16" s="7"/>
    </row>
    <row r="17" spans="2:26" ht="21.75" customHeight="1">
      <c r="B17" s="250">
        <v>2</v>
      </c>
      <c r="C17" s="224" t="s">
        <v>52</v>
      </c>
      <c r="D17" s="226"/>
      <c r="E17" s="228">
        <v>35</v>
      </c>
      <c r="F17" s="214" t="s">
        <v>47</v>
      </c>
      <c r="G17" s="218"/>
      <c r="H17" s="216" t="s">
        <v>48</v>
      </c>
      <c r="I17" s="191" t="s">
        <v>49</v>
      </c>
      <c r="J17" s="129">
        <v>45601</v>
      </c>
      <c r="K17" s="129">
        <f>+J17+12+3+3</f>
        <v>45619</v>
      </c>
      <c r="L17" s="129">
        <f>+K17+3</f>
        <v>45622</v>
      </c>
      <c r="M17" s="129">
        <f>+L17+30+2</f>
        <v>45654</v>
      </c>
      <c r="N17" s="129">
        <f>M17+15+6</f>
        <v>45675</v>
      </c>
      <c r="O17" s="129">
        <f>+N17+12+3+2</f>
        <v>45692</v>
      </c>
      <c r="P17" s="129">
        <f>+O17+15</f>
        <v>45707</v>
      </c>
      <c r="Q17" s="129">
        <f>+P17+7+4+2</f>
        <v>45720</v>
      </c>
      <c r="R17" s="130">
        <f>+Q17+12+4</f>
        <v>45736</v>
      </c>
      <c r="S17" s="129" t="s">
        <v>50</v>
      </c>
      <c r="T17" s="129">
        <f>+R17+7+2</f>
        <v>45745</v>
      </c>
      <c r="U17" s="129">
        <f>+T17+10+4</f>
        <v>45759</v>
      </c>
      <c r="V17" s="130">
        <f>+U17+5</f>
        <v>45764</v>
      </c>
      <c r="W17" s="192">
        <f>+V17+7</f>
        <v>45771</v>
      </c>
      <c r="X17" s="103">
        <f>W17+9</f>
        <v>45780</v>
      </c>
      <c r="Y17" s="106">
        <f>+X17+30+1</f>
        <v>45811</v>
      </c>
      <c r="Z17" s="7"/>
    </row>
    <row r="18" spans="2:26" ht="21.9" customHeight="1">
      <c r="B18" s="251"/>
      <c r="C18" s="225"/>
      <c r="D18" s="227"/>
      <c r="E18" s="229"/>
      <c r="F18" s="215"/>
      <c r="G18" s="219"/>
      <c r="H18" s="217"/>
      <c r="I18" s="193" t="s">
        <v>51</v>
      </c>
      <c r="J18" s="211" t="s">
        <v>133</v>
      </c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3"/>
      <c r="Z18" s="7"/>
    </row>
    <row r="19" spans="2:26" ht="35.25" customHeight="1">
      <c r="B19" s="252">
        <v>3</v>
      </c>
      <c r="C19" s="224" t="s">
        <v>53</v>
      </c>
      <c r="D19" s="226"/>
      <c r="E19" s="297">
        <v>34</v>
      </c>
      <c r="F19" s="216" t="s">
        <v>47</v>
      </c>
      <c r="G19" s="220"/>
      <c r="H19" s="222" t="s">
        <v>48</v>
      </c>
      <c r="I19" s="194" t="s">
        <v>49</v>
      </c>
      <c r="J19" s="103">
        <v>45665</v>
      </c>
      <c r="K19" s="105">
        <f>+J19+12+3+3</f>
        <v>45683</v>
      </c>
      <c r="L19" s="105">
        <f>+K19+3</f>
        <v>45686</v>
      </c>
      <c r="M19" s="106">
        <f>+L19+30+2</f>
        <v>45718</v>
      </c>
      <c r="N19" s="195">
        <f>M19+15+6</f>
        <v>45739</v>
      </c>
      <c r="O19" s="129">
        <f>+N19+12+3+2</f>
        <v>45756</v>
      </c>
      <c r="P19" s="192">
        <f>+O19+15</f>
        <v>45771</v>
      </c>
      <c r="Q19" s="195">
        <f>+P19+7+4+2</f>
        <v>45784</v>
      </c>
      <c r="R19" s="130">
        <f>+Q19+12+4</f>
        <v>45800</v>
      </c>
      <c r="S19" s="129" t="s">
        <v>50</v>
      </c>
      <c r="T19" s="129">
        <f>+R19+7+2</f>
        <v>45809</v>
      </c>
      <c r="U19" s="129">
        <f>+T19+10+4</f>
        <v>45823</v>
      </c>
      <c r="V19" s="130">
        <f>+U19+5</f>
        <v>45828</v>
      </c>
      <c r="W19" s="192">
        <f>+V19+7</f>
        <v>45835</v>
      </c>
      <c r="X19" s="103">
        <f>W19+9</f>
        <v>45844</v>
      </c>
      <c r="Y19" s="106">
        <f>+X19+30+1</f>
        <v>45875</v>
      </c>
      <c r="Z19" s="7"/>
    </row>
    <row r="20" spans="2:26" ht="59.4" customHeight="1" thickBot="1">
      <c r="B20" s="253"/>
      <c r="C20" s="225"/>
      <c r="D20" s="227"/>
      <c r="E20" s="298"/>
      <c r="F20" s="217"/>
      <c r="G20" s="221"/>
      <c r="H20" s="223"/>
      <c r="I20" s="196" t="s">
        <v>51</v>
      </c>
      <c r="J20" s="299" t="s">
        <v>133</v>
      </c>
      <c r="K20" s="300"/>
      <c r="L20" s="300"/>
      <c r="M20" s="300"/>
      <c r="N20" s="300"/>
      <c r="O20" s="300"/>
      <c r="P20" s="300"/>
      <c r="Q20" s="300"/>
      <c r="R20" s="300"/>
      <c r="S20" s="300"/>
      <c r="T20" s="300"/>
      <c r="U20" s="300"/>
      <c r="V20" s="300"/>
      <c r="W20" s="300"/>
      <c r="X20" s="300"/>
      <c r="Y20" s="301"/>
      <c r="Z20" s="7"/>
    </row>
    <row r="21" spans="2:26" ht="59.4" customHeight="1" thickBot="1">
      <c r="B21" s="197"/>
      <c r="C21" s="172" t="s">
        <v>54</v>
      </c>
      <c r="D21" s="198"/>
      <c r="E21" s="199"/>
      <c r="F21" s="101"/>
      <c r="G21" s="101"/>
      <c r="H21" s="200"/>
      <c r="I21" s="142"/>
      <c r="J21" s="201"/>
      <c r="K21" s="101"/>
      <c r="L21" s="101"/>
      <c r="M21" s="202"/>
      <c r="N21" s="203"/>
      <c r="O21" s="101"/>
      <c r="P21" s="102"/>
      <c r="Q21" s="201"/>
      <c r="R21" s="201"/>
      <c r="S21" s="101"/>
      <c r="T21" s="101"/>
      <c r="U21" s="101"/>
      <c r="V21" s="204"/>
      <c r="W21" s="102"/>
      <c r="X21" s="205"/>
      <c r="Y21" s="206"/>
      <c r="Z21" s="7"/>
    </row>
    <row r="22" spans="2:26" ht="18">
      <c r="B22" s="6"/>
      <c r="C22" s="6"/>
      <c r="D22" s="27"/>
      <c r="E22" s="6"/>
      <c r="F22" s="6"/>
      <c r="G22" s="6"/>
      <c r="H22" s="28"/>
      <c r="I22" s="6"/>
      <c r="J22" s="6"/>
      <c r="K22" s="6"/>
      <c r="L22" s="6"/>
      <c r="M22" s="6"/>
      <c r="N22" s="6"/>
      <c r="O22" s="6"/>
      <c r="P22" s="6"/>
      <c r="Q22" s="6"/>
      <c r="R22" s="28"/>
      <c r="S22" s="6"/>
      <c r="T22" s="6"/>
      <c r="U22" s="6"/>
      <c r="V22" s="6"/>
      <c r="W22" s="6"/>
      <c r="X22" s="41"/>
      <c r="Y22" s="41"/>
      <c r="Z22" s="7"/>
    </row>
    <row r="23" spans="2:26" ht="16.2">
      <c r="B23" s="16"/>
      <c r="C23" s="19"/>
      <c r="D23" s="29"/>
      <c r="E23" s="19"/>
      <c r="F23" s="19"/>
      <c r="G23" s="19"/>
      <c r="H23" s="20"/>
      <c r="I23" s="19"/>
      <c r="J23" s="19"/>
      <c r="K23" s="39"/>
      <c r="L23" s="16"/>
      <c r="M23" s="16"/>
      <c r="N23" s="16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7"/>
      <c r="Z23" s="7"/>
    </row>
    <row r="24" spans="2:26" ht="38.4">
      <c r="B24" s="30"/>
      <c r="C24" s="31"/>
      <c r="D24" s="32"/>
      <c r="E24" s="33"/>
      <c r="F24" s="34"/>
      <c r="G24" s="34"/>
      <c r="H24" s="35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7"/>
      <c r="Z24" s="7"/>
    </row>
    <row r="25" spans="2:26" ht="15" thickBot="1">
      <c r="B25" s="7"/>
      <c r="C25" s="7"/>
      <c r="D25" s="25"/>
      <c r="E25" s="7"/>
      <c r="F25" s="7"/>
      <c r="G25" s="7"/>
      <c r="H25" s="26"/>
      <c r="I25" s="7"/>
      <c r="J25" s="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2"/>
      <c r="X25" s="2"/>
      <c r="Y25" s="7"/>
      <c r="Z25" s="7"/>
    </row>
    <row r="26" spans="2:26" ht="18.600000000000001" thickBot="1">
      <c r="B26" s="7"/>
      <c r="C26" s="235" t="s">
        <v>55</v>
      </c>
      <c r="D26" s="236"/>
      <c r="E26" s="236"/>
      <c r="F26" s="236"/>
      <c r="G26" s="237"/>
      <c r="H26" s="53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7"/>
      <c r="W26" s="7"/>
      <c r="X26" s="7"/>
      <c r="Y26" s="7"/>
      <c r="Z26" s="7"/>
    </row>
    <row r="27" spans="2:26" ht="18.600000000000001" thickBot="1">
      <c r="B27" s="7"/>
      <c r="C27" s="42" t="s">
        <v>56</v>
      </c>
      <c r="D27" s="238" t="s">
        <v>9</v>
      </c>
      <c r="E27" s="239"/>
      <c r="F27" s="239"/>
      <c r="G27" s="240"/>
      <c r="H27" s="53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7"/>
      <c r="W27" s="7"/>
      <c r="X27" s="7"/>
      <c r="Y27" s="7"/>
      <c r="Z27" s="7"/>
    </row>
    <row r="28" spans="2:26" ht="18.600000000000001" thickBot="1">
      <c r="B28" s="7"/>
      <c r="C28" s="3"/>
      <c r="D28" s="36"/>
      <c r="E28" s="4"/>
      <c r="F28" s="4"/>
      <c r="G28" s="4"/>
      <c r="H28" s="53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7"/>
      <c r="W28" s="7"/>
      <c r="X28" s="7"/>
      <c r="Y28" s="7"/>
      <c r="Z28" s="7"/>
    </row>
    <row r="29" spans="2:26" ht="18.600000000000001" thickBot="1">
      <c r="B29" s="7"/>
      <c r="C29" s="241" t="s">
        <v>57</v>
      </c>
      <c r="D29" s="242"/>
      <c r="E29" s="243" t="s">
        <v>58</v>
      </c>
      <c r="F29" s="244"/>
      <c r="G29" s="244"/>
      <c r="H29" s="244"/>
      <c r="I29" s="245"/>
      <c r="J29" s="8"/>
      <c r="K29" s="274" t="s">
        <v>59</v>
      </c>
      <c r="L29" s="275"/>
      <c r="M29" s="276" t="s">
        <v>60</v>
      </c>
      <c r="N29" s="277"/>
      <c r="O29" s="278"/>
      <c r="P29" s="8"/>
      <c r="Q29" s="279" t="s">
        <v>21</v>
      </c>
      <c r="R29" s="280"/>
      <c r="S29" s="280"/>
      <c r="T29" s="280"/>
      <c r="U29" s="281"/>
      <c r="V29" s="7"/>
      <c r="W29" s="7"/>
      <c r="X29" s="7"/>
      <c r="Y29" s="7"/>
      <c r="Z29" s="7"/>
    </row>
    <row r="30" spans="2:26" ht="22.5" customHeight="1" thickBot="1">
      <c r="B30" s="7"/>
      <c r="C30" s="241" t="s">
        <v>61</v>
      </c>
      <c r="D30" s="242"/>
      <c r="E30" s="46" t="s">
        <v>48</v>
      </c>
      <c r="F30" s="47"/>
      <c r="G30" s="269" t="s">
        <v>62</v>
      </c>
      <c r="H30" s="270"/>
      <c r="I30" s="271"/>
      <c r="J30" s="8"/>
      <c r="K30" s="272">
        <v>1</v>
      </c>
      <c r="L30" s="273"/>
      <c r="M30" s="261" t="s">
        <v>63</v>
      </c>
      <c r="N30" s="262"/>
      <c r="O30" s="263"/>
      <c r="P30" s="8"/>
      <c r="Q30" s="43" t="s">
        <v>47</v>
      </c>
      <c r="R30" s="261" t="s">
        <v>64</v>
      </c>
      <c r="S30" s="262"/>
      <c r="T30" s="262"/>
      <c r="U30" s="263"/>
      <c r="V30" s="7"/>
      <c r="W30" s="7"/>
      <c r="X30" s="7"/>
      <c r="Y30" s="7"/>
      <c r="Z30" s="7"/>
    </row>
    <row r="31" spans="2:26" ht="36.75" customHeight="1" thickBot="1">
      <c r="B31" s="7"/>
      <c r="C31" s="241" t="s">
        <v>65</v>
      </c>
      <c r="D31" s="242"/>
      <c r="E31" s="48" t="s">
        <v>66</v>
      </c>
      <c r="F31" s="49"/>
      <c r="G31" s="256" t="s">
        <v>67</v>
      </c>
      <c r="H31" s="257"/>
      <c r="I31" s="258"/>
      <c r="J31" s="8"/>
      <c r="K31" s="259">
        <v>2</v>
      </c>
      <c r="L31" s="260"/>
      <c r="M31" s="261" t="s">
        <v>68</v>
      </c>
      <c r="N31" s="262"/>
      <c r="O31" s="263"/>
      <c r="P31" s="8"/>
      <c r="Q31" s="44" t="s">
        <v>69</v>
      </c>
      <c r="R31" s="261" t="s">
        <v>70</v>
      </c>
      <c r="S31" s="262"/>
      <c r="T31" s="262"/>
      <c r="U31" s="263"/>
      <c r="V31" s="7"/>
      <c r="W31" s="7"/>
      <c r="X31" s="7"/>
      <c r="Y31" s="7"/>
      <c r="Z31" s="7"/>
    </row>
    <row r="32" spans="2:26" ht="18.600000000000001" thickBot="1">
      <c r="B32" s="7"/>
      <c r="C32" s="241" t="s">
        <v>71</v>
      </c>
      <c r="D32" s="242"/>
      <c r="E32" s="46" t="s">
        <v>72</v>
      </c>
      <c r="F32" s="47"/>
      <c r="G32" s="256" t="s">
        <v>73</v>
      </c>
      <c r="H32" s="257"/>
      <c r="I32" s="258"/>
      <c r="J32" s="8"/>
      <c r="K32" s="259">
        <v>3</v>
      </c>
      <c r="L32" s="260"/>
      <c r="M32" s="261" t="s">
        <v>74</v>
      </c>
      <c r="N32" s="262"/>
      <c r="O32" s="263"/>
      <c r="P32" s="8"/>
      <c r="Q32" s="45" t="s">
        <v>75</v>
      </c>
      <c r="R32" s="264" t="s">
        <v>76</v>
      </c>
      <c r="S32" s="265"/>
      <c r="T32" s="265"/>
      <c r="U32" s="266"/>
      <c r="V32" s="7"/>
      <c r="W32" s="7"/>
      <c r="X32" s="7"/>
      <c r="Y32" s="7"/>
      <c r="Z32" s="7"/>
    </row>
    <row r="33" spans="2:26" ht="18.600000000000001" thickBot="1">
      <c r="B33" s="7"/>
      <c r="C33" s="241" t="s">
        <v>77</v>
      </c>
      <c r="D33" s="242"/>
      <c r="E33" s="48" t="s">
        <v>78</v>
      </c>
      <c r="F33" s="49"/>
      <c r="G33" s="256" t="s">
        <v>79</v>
      </c>
      <c r="H33" s="257"/>
      <c r="I33" s="258"/>
      <c r="J33" s="8"/>
      <c r="K33" s="267">
        <v>4</v>
      </c>
      <c r="L33" s="268"/>
      <c r="M33" s="264" t="s">
        <v>80</v>
      </c>
      <c r="N33" s="265"/>
      <c r="O33" s="266"/>
      <c r="P33" s="8"/>
      <c r="Q33" s="8"/>
      <c r="R33" s="8"/>
      <c r="S33" s="8"/>
      <c r="T33" s="8"/>
      <c r="U33" s="8"/>
      <c r="V33" s="7"/>
      <c r="W33" s="7"/>
      <c r="X33" s="7"/>
      <c r="Y33" s="7"/>
      <c r="Z33" s="7"/>
    </row>
    <row r="34" spans="2:26" ht="18.600000000000001" thickBot="1">
      <c r="B34" s="7"/>
      <c r="C34" s="230" t="s">
        <v>81</v>
      </c>
      <c r="D34" s="231"/>
      <c r="E34" s="50" t="s">
        <v>82</v>
      </c>
      <c r="F34" s="51"/>
      <c r="G34" s="232" t="s">
        <v>83</v>
      </c>
      <c r="H34" s="233"/>
      <c r="I34" s="234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7"/>
      <c r="W34" s="7"/>
      <c r="X34" s="7"/>
      <c r="Y34" s="7"/>
      <c r="Z34" s="7"/>
    </row>
    <row r="35" spans="2:26" ht="54" customHeight="1">
      <c r="B35" s="7"/>
      <c r="C35" s="241" t="s">
        <v>84</v>
      </c>
      <c r="D35" s="241"/>
      <c r="E35" s="241"/>
      <c r="F35" s="8"/>
      <c r="G35" s="8"/>
      <c r="H35" s="53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7"/>
      <c r="W35" s="7"/>
      <c r="X35" s="7"/>
      <c r="Y35" s="7"/>
      <c r="Z35" s="7"/>
    </row>
    <row r="36" spans="2:26" ht="18">
      <c r="B36" s="7"/>
      <c r="C36" s="5" t="s">
        <v>85</v>
      </c>
      <c r="D36" s="54"/>
      <c r="E36" s="8"/>
      <c r="F36" s="8"/>
      <c r="G36" s="8"/>
      <c r="H36" s="53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7"/>
      <c r="W36" s="7"/>
      <c r="X36" s="7"/>
      <c r="Y36" s="7"/>
      <c r="Z36" s="7"/>
    </row>
    <row r="37" spans="2:26" ht="18">
      <c r="B37" s="7"/>
      <c r="C37" s="5" t="s">
        <v>86</v>
      </c>
      <c r="D37" s="54"/>
      <c r="E37" s="8"/>
      <c r="F37" s="8"/>
      <c r="G37" s="8"/>
      <c r="H37" s="53"/>
      <c r="I37" s="8"/>
      <c r="J37" s="8"/>
      <c r="K37" s="6"/>
      <c r="L37" s="6"/>
      <c r="M37" s="6"/>
      <c r="N37" s="6"/>
      <c r="O37" s="6"/>
      <c r="P37" s="6"/>
      <c r="Q37" s="6"/>
      <c r="R37" s="6"/>
      <c r="S37" s="8"/>
      <c r="T37" s="8"/>
      <c r="U37" s="6" t="s">
        <v>142</v>
      </c>
      <c r="V37" s="7"/>
      <c r="W37" s="2"/>
      <c r="X37" s="2"/>
      <c r="Y37" s="7"/>
      <c r="Z37" s="7"/>
    </row>
    <row r="38" spans="2:26" ht="18">
      <c r="B38" s="7"/>
      <c r="C38" s="5"/>
      <c r="D38" s="54"/>
      <c r="E38" s="8"/>
      <c r="F38" s="8"/>
      <c r="G38" s="8"/>
      <c r="H38" s="53"/>
      <c r="I38" s="8"/>
      <c r="J38" s="8"/>
      <c r="K38" s="6"/>
      <c r="L38" s="6"/>
      <c r="M38" s="6"/>
      <c r="N38" s="6"/>
      <c r="O38" s="6"/>
      <c r="P38" s="6"/>
      <c r="Q38" s="6"/>
      <c r="R38" s="6"/>
      <c r="S38" s="8"/>
      <c r="T38" s="8"/>
      <c r="U38" s="8"/>
      <c r="V38" s="7"/>
      <c r="W38" s="2"/>
      <c r="X38" s="2"/>
      <c r="Y38" s="7"/>
      <c r="Z38" s="7"/>
    </row>
    <row r="39" spans="2:26" ht="18">
      <c r="B39" s="7"/>
      <c r="C39" s="5"/>
      <c r="D39" s="54"/>
      <c r="E39" s="8"/>
      <c r="F39" s="8"/>
      <c r="G39" s="8"/>
      <c r="H39" s="53"/>
      <c r="I39" s="8"/>
      <c r="J39" s="8"/>
      <c r="K39" s="6"/>
      <c r="L39" s="6"/>
      <c r="M39" s="6"/>
      <c r="N39" s="6"/>
      <c r="O39" s="6"/>
      <c r="P39" s="6"/>
      <c r="Q39" s="6"/>
      <c r="R39" s="6"/>
      <c r="S39" s="8"/>
      <c r="T39" s="8"/>
      <c r="U39" s="8"/>
      <c r="V39" s="7"/>
      <c r="W39" s="2"/>
      <c r="X39" s="2"/>
      <c r="Y39" s="7"/>
      <c r="Z39" s="7"/>
    </row>
    <row r="40" spans="2:26" ht="27">
      <c r="B40" s="7"/>
      <c r="C40" s="8"/>
      <c r="D40" s="54"/>
      <c r="E40" s="8"/>
      <c r="F40" s="8"/>
      <c r="G40" s="8"/>
      <c r="H40" s="53"/>
      <c r="I40" s="8"/>
      <c r="J40" s="8"/>
      <c r="K40" s="8"/>
      <c r="L40" s="8"/>
      <c r="M40" s="8"/>
      <c r="N40" s="8"/>
      <c r="O40" s="8"/>
      <c r="P40" s="246" t="s">
        <v>87</v>
      </c>
      <c r="Q40" s="246"/>
      <c r="R40" s="246"/>
      <c r="S40" s="246"/>
      <c r="T40" s="246"/>
      <c r="U40" s="8"/>
      <c r="V40" s="7"/>
      <c r="W40" s="7"/>
      <c r="X40" s="7"/>
      <c r="Y40" s="7"/>
      <c r="Z40" s="7"/>
    </row>
    <row r="41" spans="2:26" ht="18">
      <c r="C41" s="52"/>
      <c r="D41" s="55"/>
      <c r="E41" s="52"/>
      <c r="F41" s="52"/>
      <c r="G41" s="52"/>
      <c r="H41" s="56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Z41" s="7"/>
    </row>
    <row r="42" spans="2:26" ht="18">
      <c r="C42" s="52"/>
      <c r="D42" s="55"/>
      <c r="E42" s="52"/>
      <c r="F42" s="52"/>
      <c r="G42" s="52"/>
      <c r="H42" s="56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</row>
    <row r="43" spans="2:26" ht="18">
      <c r="C43" s="52"/>
      <c r="D43" s="55"/>
      <c r="E43" s="52"/>
      <c r="F43" s="52"/>
      <c r="G43" s="52"/>
      <c r="H43" s="56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</row>
    <row r="44" spans="2:26" ht="18">
      <c r="C44" s="52"/>
      <c r="D44" s="55"/>
      <c r="E44" s="52"/>
      <c r="F44" s="52"/>
      <c r="G44" s="52"/>
      <c r="H44" s="56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</row>
    <row r="45" spans="2:26" ht="18">
      <c r="C45" s="52"/>
      <c r="D45" s="55"/>
      <c r="E45" s="52"/>
      <c r="F45" s="52"/>
      <c r="G45" s="52"/>
      <c r="H45" s="56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</row>
    <row r="46" spans="2:26" ht="18">
      <c r="C46" s="52"/>
      <c r="D46" s="55"/>
      <c r="E46" s="52"/>
      <c r="F46" s="52"/>
      <c r="G46" s="52"/>
      <c r="H46" s="56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</row>
    <row r="47" spans="2:26" ht="18">
      <c r="C47" s="52"/>
      <c r="D47" s="55"/>
      <c r="E47" s="52"/>
      <c r="F47" s="52"/>
      <c r="G47" s="52"/>
      <c r="H47" s="56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</row>
    <row r="48" spans="2:26" ht="25.8">
      <c r="C48" s="52"/>
      <c r="D48" s="55"/>
      <c r="E48" s="52"/>
      <c r="F48" s="52"/>
      <c r="G48" s="52"/>
      <c r="H48" s="56"/>
      <c r="I48" s="52"/>
      <c r="J48" s="52"/>
      <c r="K48" s="52"/>
      <c r="L48" s="52"/>
      <c r="M48" s="52"/>
      <c r="N48" s="52"/>
      <c r="O48" s="52"/>
      <c r="P48" s="247" t="s">
        <v>88</v>
      </c>
      <c r="Q48" s="247"/>
      <c r="R48" s="247"/>
      <c r="S48" s="247"/>
      <c r="T48" s="247"/>
      <c r="U48" s="52"/>
    </row>
  </sheetData>
  <mergeCells count="83">
    <mergeCell ref="C6:D6"/>
    <mergeCell ref="E6:J6"/>
    <mergeCell ref="C7:D7"/>
    <mergeCell ref="E7:J7"/>
    <mergeCell ref="L1:P1"/>
    <mergeCell ref="C4:D4"/>
    <mergeCell ref="E4:J4"/>
    <mergeCell ref="C5:D5"/>
    <mergeCell ref="E5:J5"/>
    <mergeCell ref="X12:Y12"/>
    <mergeCell ref="D13:D14"/>
    <mergeCell ref="F13:F14"/>
    <mergeCell ref="H13:H14"/>
    <mergeCell ref="G13:G14"/>
    <mergeCell ref="E13:E14"/>
    <mergeCell ref="I12:I14"/>
    <mergeCell ref="J13:J14"/>
    <mergeCell ref="S13:S14"/>
    <mergeCell ref="Y13:Y14"/>
    <mergeCell ref="K29:L29"/>
    <mergeCell ref="M29:O29"/>
    <mergeCell ref="Q29:U29"/>
    <mergeCell ref="C8:D8"/>
    <mergeCell ref="E8:J8"/>
    <mergeCell ref="K10:Q10"/>
    <mergeCell ref="B12:H12"/>
    <mergeCell ref="J12:M12"/>
    <mergeCell ref="N12:P12"/>
    <mergeCell ref="Q12:W12"/>
    <mergeCell ref="E15:E16"/>
    <mergeCell ref="E19:E20"/>
    <mergeCell ref="D15:D16"/>
    <mergeCell ref="B17:B18"/>
    <mergeCell ref="J16:Y16"/>
    <mergeCell ref="J20:Y20"/>
    <mergeCell ref="R30:U30"/>
    <mergeCell ref="C31:D31"/>
    <mergeCell ref="G31:I31"/>
    <mergeCell ref="K31:L31"/>
    <mergeCell ref="M31:O31"/>
    <mergeCell ref="R31:U31"/>
    <mergeCell ref="M33:O33"/>
    <mergeCell ref="C30:D30"/>
    <mergeCell ref="G30:I30"/>
    <mergeCell ref="K30:L30"/>
    <mergeCell ref="M30:O30"/>
    <mergeCell ref="C35:E35"/>
    <mergeCell ref="P40:T40"/>
    <mergeCell ref="P48:T48"/>
    <mergeCell ref="B13:B14"/>
    <mergeCell ref="B15:B16"/>
    <mergeCell ref="B19:B20"/>
    <mergeCell ref="C13:C14"/>
    <mergeCell ref="C15:C16"/>
    <mergeCell ref="C32:D32"/>
    <mergeCell ref="G32:I32"/>
    <mergeCell ref="K32:L32"/>
    <mergeCell ref="M32:O32"/>
    <mergeCell ref="R32:U32"/>
    <mergeCell ref="C33:D33"/>
    <mergeCell ref="G33:I33"/>
    <mergeCell ref="K33:L33"/>
    <mergeCell ref="C34:D34"/>
    <mergeCell ref="G34:I34"/>
    <mergeCell ref="C19:C20"/>
    <mergeCell ref="D19:D20"/>
    <mergeCell ref="C26:G26"/>
    <mergeCell ref="D27:G27"/>
    <mergeCell ref="C29:D29"/>
    <mergeCell ref="E29:I29"/>
    <mergeCell ref="C17:C18"/>
    <mergeCell ref="D17:D18"/>
    <mergeCell ref="E17:E18"/>
    <mergeCell ref="F17:F18"/>
    <mergeCell ref="H17:H18"/>
    <mergeCell ref="G17:G18"/>
    <mergeCell ref="J18:Y18"/>
    <mergeCell ref="F15:F16"/>
    <mergeCell ref="F19:F20"/>
    <mergeCell ref="G15:G16"/>
    <mergeCell ref="G19:G20"/>
    <mergeCell ref="H15:H16"/>
    <mergeCell ref="H19:H20"/>
  </mergeCells>
  <pageMargins left="0.15748031496063" right="0.15748031496063" top="0.27559055118110198" bottom="3.9370078740157501E-2" header="0.15748031496063" footer="0.15748031496063"/>
  <pageSetup paperSize="9" scale="2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2231C-62B5-4899-B6E2-69E3E36C890A}">
  <dimension ref="A3:ED93"/>
  <sheetViews>
    <sheetView topLeftCell="A55" zoomScale="88" zoomScaleNormal="88" workbookViewId="0">
      <selection activeCell="D65" sqref="D65"/>
    </sheetView>
  </sheetViews>
  <sheetFormatPr baseColWidth="10" defaultColWidth="11.5546875" defaultRowHeight="13.8"/>
  <cols>
    <col min="1" max="1" width="0.109375" style="58" customWidth="1"/>
    <col min="2" max="2" width="6.6640625" style="58" customWidth="1"/>
    <col min="3" max="3" width="44.88671875" style="58" customWidth="1"/>
    <col min="4" max="4" width="19.6640625" style="58" customWidth="1"/>
    <col min="5" max="5" width="10.33203125" style="58" customWidth="1"/>
    <col min="6" max="6" width="13.33203125" style="58" customWidth="1"/>
    <col min="7" max="7" width="12.5546875" style="58" customWidth="1"/>
    <col min="8" max="8" width="11.5546875" style="58"/>
    <col min="9" max="9" width="17.5546875" style="58" customWidth="1"/>
    <col min="10" max="10" width="14.109375" style="58" customWidth="1"/>
    <col min="11" max="11" width="14.88671875" style="58" customWidth="1"/>
    <col min="12" max="12" width="16.33203125" style="58" customWidth="1"/>
    <col min="13" max="13" width="15.5546875" style="58" customWidth="1"/>
    <col min="14" max="14" width="17" style="58" customWidth="1"/>
    <col min="15" max="15" width="16.6640625" style="58" customWidth="1"/>
    <col min="16" max="16" width="14.88671875" style="58" customWidth="1"/>
    <col min="17" max="17" width="14.5546875" style="58" customWidth="1"/>
    <col min="18" max="18" width="14.88671875" style="58" customWidth="1"/>
    <col min="19" max="19" width="11.5546875" style="58"/>
    <col min="20" max="20" width="15.5546875" style="58" customWidth="1"/>
    <col min="21" max="21" width="16" style="58" customWidth="1"/>
    <col min="22" max="22" width="17.33203125" style="58" customWidth="1"/>
    <col min="23" max="23" width="15.5546875" style="58" customWidth="1"/>
    <col min="24" max="24" width="18" style="58" customWidth="1"/>
    <col min="25" max="16384" width="11.5546875" style="58"/>
  </cols>
  <sheetData>
    <row r="3" spans="2:32" ht="34.799999999999997">
      <c r="C3" s="59"/>
      <c r="D3" s="59"/>
      <c r="E3" s="59"/>
      <c r="F3" s="59"/>
      <c r="G3" s="59"/>
      <c r="H3" s="59"/>
      <c r="K3" s="59"/>
      <c r="L3" s="60" t="s">
        <v>0</v>
      </c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2:32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2:32" ht="16.5" customHeight="1">
      <c r="C5" s="57" t="s">
        <v>1</v>
      </c>
      <c r="D5" s="318" t="s">
        <v>2</v>
      </c>
      <c r="E5" s="319"/>
      <c r="F5" s="319"/>
      <c r="G5" s="319"/>
      <c r="H5" s="319"/>
      <c r="I5" s="319"/>
      <c r="J5" s="320"/>
      <c r="K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2:32" ht="19.2" customHeight="1">
      <c r="C6" s="57" t="s">
        <v>3</v>
      </c>
      <c r="D6" s="318">
        <v>2025</v>
      </c>
      <c r="E6" s="319"/>
      <c r="F6" s="319"/>
      <c r="G6" s="319"/>
      <c r="H6" s="319"/>
      <c r="I6" s="319"/>
      <c r="J6" s="320"/>
      <c r="K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2:32" ht="20.399999999999999" customHeight="1">
      <c r="C7" s="57" t="s">
        <v>4</v>
      </c>
      <c r="D7" s="318" t="s">
        <v>5</v>
      </c>
      <c r="E7" s="319"/>
      <c r="F7" s="319"/>
      <c r="G7" s="319"/>
      <c r="H7" s="319"/>
      <c r="I7" s="319"/>
      <c r="J7" s="320"/>
      <c r="K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2:32" ht="36">
      <c r="C8" s="57" t="s">
        <v>6</v>
      </c>
      <c r="D8" s="321" t="s">
        <v>89</v>
      </c>
      <c r="E8" s="322"/>
      <c r="F8" s="322"/>
      <c r="G8" s="322"/>
      <c r="H8" s="322"/>
      <c r="I8" s="322"/>
      <c r="J8" s="323"/>
      <c r="K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2:32" ht="18.600000000000001" customHeight="1">
      <c r="C9" s="57" t="s">
        <v>8</v>
      </c>
      <c r="D9" s="318" t="s">
        <v>9</v>
      </c>
      <c r="E9" s="319"/>
      <c r="F9" s="319"/>
      <c r="G9" s="319"/>
      <c r="H9" s="319"/>
      <c r="I9" s="319"/>
      <c r="J9" s="320"/>
      <c r="K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2:32" ht="15.6">
      <c r="B10" s="67"/>
      <c r="C10" s="68"/>
      <c r="D10" s="68"/>
      <c r="E10" s="68"/>
      <c r="F10" s="68"/>
      <c r="G10" s="68"/>
      <c r="H10" s="68"/>
      <c r="I10" s="68"/>
      <c r="J10" s="68"/>
      <c r="K10" s="69"/>
      <c r="L10" s="67"/>
      <c r="M10" s="67"/>
      <c r="N10" s="67"/>
      <c r="O10" s="69"/>
      <c r="P10" s="69"/>
      <c r="Q10" s="69"/>
      <c r="R10" s="69"/>
      <c r="S10" s="69"/>
      <c r="T10" s="69"/>
      <c r="U10" s="69"/>
      <c r="V10" s="69"/>
      <c r="W10" s="69"/>
      <c r="X10" s="69"/>
    </row>
    <row r="11" spans="2:32" ht="33.75" customHeight="1">
      <c r="B11" s="325" t="s">
        <v>137</v>
      </c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209"/>
      <c r="Z11" s="209"/>
      <c r="AA11" s="209"/>
      <c r="AB11" s="209"/>
      <c r="AC11" s="209"/>
      <c r="AD11" s="209"/>
      <c r="AE11" s="209"/>
      <c r="AF11" s="209"/>
    </row>
    <row r="12" spans="2:32">
      <c r="N12" s="61"/>
    </row>
    <row r="13" spans="2:32" ht="14.4" thickBot="1">
      <c r="C13" s="70"/>
    </row>
    <row r="14" spans="2:32" ht="51.75" customHeight="1" thickBot="1">
      <c r="B14" s="302" t="s">
        <v>11</v>
      </c>
      <c r="C14" s="337"/>
      <c r="D14" s="337"/>
      <c r="E14" s="337"/>
      <c r="F14" s="337"/>
      <c r="G14" s="337"/>
      <c r="H14" s="303"/>
      <c r="I14" s="338" t="s">
        <v>12</v>
      </c>
      <c r="J14" s="302" t="s">
        <v>90</v>
      </c>
      <c r="K14" s="337"/>
      <c r="L14" s="337"/>
      <c r="M14" s="303"/>
      <c r="N14" s="340" t="s">
        <v>14</v>
      </c>
      <c r="O14" s="341"/>
      <c r="P14" s="342"/>
      <c r="Q14" s="302" t="s">
        <v>15</v>
      </c>
      <c r="R14" s="337"/>
      <c r="S14" s="337"/>
      <c r="T14" s="337"/>
      <c r="U14" s="337"/>
      <c r="V14" s="303"/>
      <c r="W14" s="302" t="s">
        <v>16</v>
      </c>
      <c r="X14" s="303"/>
    </row>
    <row r="15" spans="2:32" ht="122.4">
      <c r="B15" s="343" t="s">
        <v>17</v>
      </c>
      <c r="C15" s="327" t="s">
        <v>18</v>
      </c>
      <c r="D15" s="327" t="s">
        <v>19</v>
      </c>
      <c r="E15" s="151" t="s">
        <v>20</v>
      </c>
      <c r="F15" s="327" t="s">
        <v>21</v>
      </c>
      <c r="G15" s="327" t="s">
        <v>91</v>
      </c>
      <c r="H15" s="329" t="s">
        <v>23</v>
      </c>
      <c r="I15" s="339"/>
      <c r="J15" s="331" t="s">
        <v>92</v>
      </c>
      <c r="K15" s="152" t="s">
        <v>93</v>
      </c>
      <c r="L15" s="153" t="s">
        <v>94</v>
      </c>
      <c r="M15" s="154" t="s">
        <v>27</v>
      </c>
      <c r="N15" s="155" t="s">
        <v>95</v>
      </c>
      <c r="O15" s="156" t="s">
        <v>96</v>
      </c>
      <c r="P15" s="157" t="s">
        <v>30</v>
      </c>
      <c r="Q15" s="158" t="s">
        <v>97</v>
      </c>
      <c r="R15" s="153" t="s">
        <v>98</v>
      </c>
      <c r="S15" s="333" t="s">
        <v>99</v>
      </c>
      <c r="T15" s="153" t="s">
        <v>100</v>
      </c>
      <c r="U15" s="153" t="s">
        <v>101</v>
      </c>
      <c r="V15" s="154" t="s">
        <v>37</v>
      </c>
      <c r="W15" s="331" t="s">
        <v>38</v>
      </c>
      <c r="X15" s="335" t="s">
        <v>39</v>
      </c>
    </row>
    <row r="16" spans="2:32" ht="20.399999999999999">
      <c r="B16" s="344"/>
      <c r="C16" s="328"/>
      <c r="D16" s="328"/>
      <c r="E16" s="159"/>
      <c r="F16" s="328"/>
      <c r="G16" s="328"/>
      <c r="H16" s="330"/>
      <c r="I16" s="339"/>
      <c r="J16" s="332"/>
      <c r="K16" s="160" t="s">
        <v>40</v>
      </c>
      <c r="L16" s="160" t="s">
        <v>41</v>
      </c>
      <c r="M16" s="161" t="s">
        <v>43</v>
      </c>
      <c r="N16" s="162" t="s">
        <v>102</v>
      </c>
      <c r="O16" s="163" t="s">
        <v>40</v>
      </c>
      <c r="P16" s="164" t="s">
        <v>43</v>
      </c>
      <c r="Q16" s="165" t="s">
        <v>103</v>
      </c>
      <c r="R16" s="166" t="s">
        <v>40</v>
      </c>
      <c r="S16" s="334"/>
      <c r="T16" s="167" t="s">
        <v>41</v>
      </c>
      <c r="U16" s="166" t="s">
        <v>41</v>
      </c>
      <c r="V16" s="168" t="s">
        <v>46</v>
      </c>
      <c r="W16" s="332"/>
      <c r="X16" s="336"/>
    </row>
    <row r="17" spans="2:24" ht="24.75" customHeight="1">
      <c r="B17" s="356">
        <v>1</v>
      </c>
      <c r="C17" s="357" t="s">
        <v>108</v>
      </c>
      <c r="D17" s="358"/>
      <c r="E17" s="359">
        <v>34</v>
      </c>
      <c r="F17" s="345" t="s">
        <v>47</v>
      </c>
      <c r="G17" s="360">
        <v>1</v>
      </c>
      <c r="H17" s="345" t="s">
        <v>104</v>
      </c>
      <c r="I17" s="171" t="s">
        <v>49</v>
      </c>
      <c r="J17" s="129">
        <v>45663</v>
      </c>
      <c r="K17" s="129">
        <f>+J17+7+9+2</f>
        <v>45681</v>
      </c>
      <c r="L17" s="129">
        <f>+K17+5+2</f>
        <v>45688</v>
      </c>
      <c r="M17" s="129">
        <f>+L17+15</f>
        <v>45703</v>
      </c>
      <c r="N17" s="129">
        <f>+M17+7</f>
        <v>45710</v>
      </c>
      <c r="O17" s="129">
        <f>+N17+7+9</f>
        <v>45726</v>
      </c>
      <c r="P17" s="129">
        <f>+O17+15</f>
        <v>45741</v>
      </c>
      <c r="Q17" s="129">
        <f>+P17+7</f>
        <v>45748</v>
      </c>
      <c r="R17" s="129">
        <f>+Q17+7+11</f>
        <v>45766</v>
      </c>
      <c r="S17" s="130"/>
      <c r="T17" s="129">
        <f>+R17+3</f>
        <v>45769</v>
      </c>
      <c r="U17" s="129">
        <f>+T17+3+2</f>
        <v>45774</v>
      </c>
      <c r="V17" s="129">
        <f>+U17+5</f>
        <v>45779</v>
      </c>
      <c r="W17" s="129">
        <f>+V17+7</f>
        <v>45786</v>
      </c>
      <c r="X17" s="129">
        <f>+W17+10</f>
        <v>45796</v>
      </c>
    </row>
    <row r="18" spans="2:24" ht="31.5" customHeight="1" thickBot="1">
      <c r="B18" s="347"/>
      <c r="C18" s="357"/>
      <c r="D18" s="358"/>
      <c r="E18" s="359"/>
      <c r="F18" s="345"/>
      <c r="G18" s="360"/>
      <c r="H18" s="345"/>
      <c r="I18" s="170" t="s">
        <v>51</v>
      </c>
      <c r="J18" s="108"/>
      <c r="K18" s="109"/>
      <c r="L18" s="110"/>
      <c r="M18" s="111"/>
      <c r="N18" s="108"/>
      <c r="O18" s="109"/>
      <c r="P18" s="111"/>
      <c r="Q18" s="108"/>
      <c r="R18" s="110"/>
      <c r="S18" s="109"/>
      <c r="T18" s="110"/>
      <c r="U18" s="110"/>
      <c r="V18" s="111"/>
      <c r="W18" s="108"/>
      <c r="X18" s="111"/>
    </row>
    <row r="19" spans="2:24" ht="24" customHeight="1">
      <c r="B19" s="346">
        <v>2</v>
      </c>
      <c r="C19" s="348" t="s">
        <v>109</v>
      </c>
      <c r="D19" s="350"/>
      <c r="E19" s="352">
        <v>34</v>
      </c>
      <c r="F19" s="214" t="s">
        <v>47</v>
      </c>
      <c r="G19" s="218">
        <v>2</v>
      </c>
      <c r="H19" s="354" t="s">
        <v>104</v>
      </c>
      <c r="I19" s="112" t="s">
        <v>49</v>
      </c>
      <c r="J19" s="103">
        <v>45663</v>
      </c>
      <c r="K19" s="104">
        <f>+J19+7+9+2</f>
        <v>45681</v>
      </c>
      <c r="L19" s="105">
        <f>+K19+5+2</f>
        <v>45688</v>
      </c>
      <c r="M19" s="106">
        <f>+L19+15</f>
        <v>45703</v>
      </c>
      <c r="N19" s="103">
        <f>+M19+7</f>
        <v>45710</v>
      </c>
      <c r="O19" s="104">
        <f>+N19+7+9</f>
        <v>45726</v>
      </c>
      <c r="P19" s="106">
        <f>+O19+15</f>
        <v>45741</v>
      </c>
      <c r="Q19" s="103">
        <f>+P19+7</f>
        <v>45748</v>
      </c>
      <c r="R19" s="105">
        <f>+Q19+7+11</f>
        <v>45766</v>
      </c>
      <c r="S19" s="107"/>
      <c r="T19" s="105">
        <f>+R19+3</f>
        <v>45769</v>
      </c>
      <c r="U19" s="105">
        <f>+T19+3+2</f>
        <v>45774</v>
      </c>
      <c r="V19" s="106">
        <f>+U19+5</f>
        <v>45779</v>
      </c>
      <c r="W19" s="113">
        <f>+V19+7</f>
        <v>45786</v>
      </c>
      <c r="X19" s="114">
        <f>+W19+10</f>
        <v>45796</v>
      </c>
    </row>
    <row r="20" spans="2:24" ht="42.6" customHeight="1" thickBot="1">
      <c r="B20" s="347"/>
      <c r="C20" s="349"/>
      <c r="D20" s="351"/>
      <c r="E20" s="353"/>
      <c r="F20" s="215"/>
      <c r="G20" s="219"/>
      <c r="H20" s="355"/>
      <c r="I20" s="115" t="s">
        <v>51</v>
      </c>
      <c r="J20" s="116"/>
      <c r="K20" s="117"/>
      <c r="L20" s="118"/>
      <c r="M20" s="119"/>
      <c r="N20" s="116"/>
      <c r="O20" s="117"/>
      <c r="P20" s="119"/>
      <c r="Q20" s="116"/>
      <c r="R20" s="118"/>
      <c r="S20" s="117"/>
      <c r="T20" s="118"/>
      <c r="U20" s="118"/>
      <c r="V20" s="119"/>
      <c r="W20" s="116"/>
      <c r="X20" s="119"/>
    </row>
    <row r="21" spans="2:24" ht="25.5" customHeight="1">
      <c r="B21" s="346">
        <v>3</v>
      </c>
      <c r="C21" s="361" t="s">
        <v>110</v>
      </c>
      <c r="D21" s="365"/>
      <c r="E21" s="352">
        <v>34</v>
      </c>
      <c r="F21" s="214" t="s">
        <v>47</v>
      </c>
      <c r="G21" s="218">
        <v>3</v>
      </c>
      <c r="H21" s="354" t="s">
        <v>104</v>
      </c>
      <c r="I21" s="112" t="s">
        <v>49</v>
      </c>
      <c r="J21" s="103">
        <v>45663</v>
      </c>
      <c r="K21" s="104">
        <f>+J21+7+9+2</f>
        <v>45681</v>
      </c>
      <c r="L21" s="105">
        <f>+K21+5+2</f>
        <v>45688</v>
      </c>
      <c r="M21" s="106">
        <f>+L21+15</f>
        <v>45703</v>
      </c>
      <c r="N21" s="103">
        <f>+M21+7</f>
        <v>45710</v>
      </c>
      <c r="O21" s="104">
        <f>+N21+7+9</f>
        <v>45726</v>
      </c>
      <c r="P21" s="106">
        <f>+O21+15</f>
        <v>45741</v>
      </c>
      <c r="Q21" s="103">
        <f>+P21+7</f>
        <v>45748</v>
      </c>
      <c r="R21" s="105">
        <f>+Q21+7+11</f>
        <v>45766</v>
      </c>
      <c r="S21" s="107"/>
      <c r="T21" s="105">
        <f>+R21+3</f>
        <v>45769</v>
      </c>
      <c r="U21" s="105">
        <f>+T21+3+2</f>
        <v>45774</v>
      </c>
      <c r="V21" s="106">
        <f>+U21+5</f>
        <v>45779</v>
      </c>
      <c r="W21" s="113">
        <f>+V21+7</f>
        <v>45786</v>
      </c>
      <c r="X21" s="114">
        <f>+W21+10</f>
        <v>45796</v>
      </c>
    </row>
    <row r="22" spans="2:24" ht="30.75" customHeight="1">
      <c r="B22" s="347"/>
      <c r="C22" s="362"/>
      <c r="D22" s="366"/>
      <c r="E22" s="353"/>
      <c r="F22" s="215"/>
      <c r="G22" s="219"/>
      <c r="H22" s="355"/>
      <c r="I22" s="120" t="s">
        <v>51</v>
      </c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</row>
    <row r="23" spans="2:24" ht="21" customHeight="1">
      <c r="B23" s="346">
        <v>4</v>
      </c>
      <c r="C23" s="361" t="s">
        <v>138</v>
      </c>
      <c r="D23" s="363"/>
      <c r="E23" s="352">
        <v>34</v>
      </c>
      <c r="F23" s="214" t="s">
        <v>47</v>
      </c>
      <c r="G23" s="218">
        <v>4</v>
      </c>
      <c r="H23" s="354" t="s">
        <v>104</v>
      </c>
      <c r="I23" s="112" t="s">
        <v>49</v>
      </c>
      <c r="J23" s="103">
        <v>45663</v>
      </c>
      <c r="K23" s="104">
        <f>+J23+7+9+2</f>
        <v>45681</v>
      </c>
      <c r="L23" s="105">
        <f>+K23+5+2</f>
        <v>45688</v>
      </c>
      <c r="M23" s="106">
        <f>+L23+15</f>
        <v>45703</v>
      </c>
      <c r="N23" s="103">
        <f>+M23+7</f>
        <v>45710</v>
      </c>
      <c r="O23" s="104">
        <f>+N23+7+9</f>
        <v>45726</v>
      </c>
      <c r="P23" s="106">
        <f>+O23+15</f>
        <v>45741</v>
      </c>
      <c r="Q23" s="103">
        <f>+P23+7</f>
        <v>45748</v>
      </c>
      <c r="R23" s="105">
        <f>+Q23+7+11</f>
        <v>45766</v>
      </c>
      <c r="S23" s="107"/>
      <c r="T23" s="105">
        <f>+R23+3</f>
        <v>45769</v>
      </c>
      <c r="U23" s="105">
        <f>+T23+3+2</f>
        <v>45774</v>
      </c>
      <c r="V23" s="106">
        <f>+U23+5</f>
        <v>45779</v>
      </c>
      <c r="W23" s="103">
        <f>+V23+7</f>
        <v>45786</v>
      </c>
      <c r="X23" s="106">
        <f>+W23+10</f>
        <v>45796</v>
      </c>
    </row>
    <row r="24" spans="2:24" ht="54" customHeight="1">
      <c r="B24" s="347"/>
      <c r="C24" s="362"/>
      <c r="D24" s="364"/>
      <c r="E24" s="353"/>
      <c r="F24" s="215"/>
      <c r="G24" s="219"/>
      <c r="H24" s="355"/>
      <c r="I24" s="120" t="s">
        <v>51</v>
      </c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</row>
    <row r="25" spans="2:24" ht="24.75" customHeight="1">
      <c r="B25" s="346">
        <v>5</v>
      </c>
      <c r="C25" s="361" t="s">
        <v>111</v>
      </c>
      <c r="D25" s="363"/>
      <c r="E25" s="352">
        <v>34</v>
      </c>
      <c r="F25" s="214" t="s">
        <v>47</v>
      </c>
      <c r="G25" s="218">
        <v>5</v>
      </c>
      <c r="H25" s="354" t="s">
        <v>104</v>
      </c>
      <c r="I25" s="112" t="s">
        <v>49</v>
      </c>
      <c r="J25" s="103">
        <v>45670</v>
      </c>
      <c r="K25" s="104">
        <f>+J25+7+9+2</f>
        <v>45688</v>
      </c>
      <c r="L25" s="105">
        <f>+K25+5+2</f>
        <v>45695</v>
      </c>
      <c r="M25" s="106">
        <f>+L25+15</f>
        <v>45710</v>
      </c>
      <c r="N25" s="103">
        <f>+M25+7</f>
        <v>45717</v>
      </c>
      <c r="O25" s="104">
        <f>+N25+7+9</f>
        <v>45733</v>
      </c>
      <c r="P25" s="106">
        <f>+O25+15</f>
        <v>45748</v>
      </c>
      <c r="Q25" s="103">
        <f>+P25+7</f>
        <v>45755</v>
      </c>
      <c r="R25" s="105">
        <f>+Q25+7+11</f>
        <v>45773</v>
      </c>
      <c r="S25" s="107"/>
      <c r="T25" s="105">
        <f>+R25+3</f>
        <v>45776</v>
      </c>
      <c r="U25" s="105">
        <f>+T25+3+2</f>
        <v>45781</v>
      </c>
      <c r="V25" s="106">
        <f>+U25+5</f>
        <v>45786</v>
      </c>
      <c r="W25" s="103">
        <f>+V25+7</f>
        <v>45793</v>
      </c>
      <c r="X25" s="106">
        <f>+W25+10</f>
        <v>45803</v>
      </c>
    </row>
    <row r="26" spans="2:24" ht="46.8" customHeight="1">
      <c r="B26" s="347"/>
      <c r="C26" s="362"/>
      <c r="D26" s="364"/>
      <c r="E26" s="353"/>
      <c r="F26" s="215"/>
      <c r="G26" s="219"/>
      <c r="H26" s="367"/>
      <c r="I26" s="123" t="s">
        <v>51</v>
      </c>
      <c r="J26" s="124"/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</row>
    <row r="27" spans="2:24" ht="31.2" customHeight="1">
      <c r="B27" s="346">
        <v>6</v>
      </c>
      <c r="C27" s="361" t="s">
        <v>139</v>
      </c>
      <c r="D27" s="363"/>
      <c r="E27" s="352">
        <v>34</v>
      </c>
      <c r="F27" s="214" t="s">
        <v>47</v>
      </c>
      <c r="G27" s="218">
        <v>6</v>
      </c>
      <c r="H27" s="354" t="s">
        <v>104</v>
      </c>
      <c r="I27" s="112" t="s">
        <v>49</v>
      </c>
      <c r="J27" s="103">
        <v>45670</v>
      </c>
      <c r="K27" s="104">
        <f>+J27+7+9+2</f>
        <v>45688</v>
      </c>
      <c r="L27" s="105">
        <f>+K27+5+1</f>
        <v>45694</v>
      </c>
      <c r="M27" s="106">
        <f>+L27+15</f>
        <v>45709</v>
      </c>
      <c r="N27" s="103">
        <f>+M27+7</f>
        <v>45716</v>
      </c>
      <c r="O27" s="104">
        <f>+N27+7+9</f>
        <v>45732</v>
      </c>
      <c r="P27" s="106">
        <f>+O27+15</f>
        <v>45747</v>
      </c>
      <c r="Q27" s="103">
        <f>+P27+7</f>
        <v>45754</v>
      </c>
      <c r="R27" s="105">
        <f>+Q27+7+11</f>
        <v>45772</v>
      </c>
      <c r="S27" s="107"/>
      <c r="T27" s="105">
        <f>+R27+3</f>
        <v>45775</v>
      </c>
      <c r="U27" s="105">
        <f>+T27+3+2</f>
        <v>45780</v>
      </c>
      <c r="V27" s="106">
        <f>+U27+5</f>
        <v>45785</v>
      </c>
      <c r="W27" s="103">
        <f>+V27+7</f>
        <v>45792</v>
      </c>
      <c r="X27" s="106">
        <f>+W27+10</f>
        <v>45802</v>
      </c>
    </row>
    <row r="28" spans="2:24" ht="52.8" customHeight="1">
      <c r="B28" s="347"/>
      <c r="C28" s="362"/>
      <c r="D28" s="364"/>
      <c r="E28" s="353"/>
      <c r="F28" s="215"/>
      <c r="G28" s="219"/>
      <c r="H28" s="367"/>
      <c r="I28" s="125" t="s">
        <v>51</v>
      </c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</row>
    <row r="29" spans="2:24" ht="30.75" customHeight="1">
      <c r="B29" s="346">
        <v>7</v>
      </c>
      <c r="C29" s="361" t="s">
        <v>112</v>
      </c>
      <c r="D29" s="363"/>
      <c r="E29" s="352">
        <v>34</v>
      </c>
      <c r="F29" s="214" t="s">
        <v>47</v>
      </c>
      <c r="G29" s="218">
        <v>7</v>
      </c>
      <c r="H29" s="214" t="s">
        <v>104</v>
      </c>
      <c r="I29" s="112" t="s">
        <v>49</v>
      </c>
      <c r="J29" s="103">
        <v>45670</v>
      </c>
      <c r="K29" s="104">
        <f>+J29+7+9+2</f>
        <v>45688</v>
      </c>
      <c r="L29" s="105">
        <f>+K29+5+1</f>
        <v>45694</v>
      </c>
      <c r="M29" s="106">
        <f>+L29+15</f>
        <v>45709</v>
      </c>
      <c r="N29" s="103">
        <f>+M29+7</f>
        <v>45716</v>
      </c>
      <c r="O29" s="104">
        <f>+N29+7+9</f>
        <v>45732</v>
      </c>
      <c r="P29" s="106">
        <f>+O29+14+1</f>
        <v>45747</v>
      </c>
      <c r="Q29" s="103">
        <f>+P29+7</f>
        <v>45754</v>
      </c>
      <c r="R29" s="105">
        <f>+Q29+7+11</f>
        <v>45772</v>
      </c>
      <c r="S29" s="107"/>
      <c r="T29" s="105">
        <f>+R29+3</f>
        <v>45775</v>
      </c>
      <c r="U29" s="105">
        <f>+T29+3+2</f>
        <v>45780</v>
      </c>
      <c r="V29" s="106">
        <f>+U29+5</f>
        <v>45785</v>
      </c>
      <c r="W29" s="103">
        <f>+V29+7</f>
        <v>45792</v>
      </c>
      <c r="X29" s="106">
        <f>+W29+10</f>
        <v>45802</v>
      </c>
    </row>
    <row r="30" spans="2:24" ht="31.8" customHeight="1">
      <c r="B30" s="347"/>
      <c r="C30" s="362"/>
      <c r="D30" s="364"/>
      <c r="E30" s="353"/>
      <c r="F30" s="215"/>
      <c r="G30" s="219"/>
      <c r="H30" s="215"/>
      <c r="I30" s="120" t="s">
        <v>51</v>
      </c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</row>
    <row r="31" spans="2:24" ht="24.75" customHeight="1">
      <c r="B31" s="346">
        <v>8</v>
      </c>
      <c r="C31" s="361" t="s">
        <v>113</v>
      </c>
      <c r="D31" s="363"/>
      <c r="E31" s="352">
        <v>34</v>
      </c>
      <c r="F31" s="214" t="s">
        <v>47</v>
      </c>
      <c r="G31" s="218">
        <v>8</v>
      </c>
      <c r="H31" s="214" t="s">
        <v>104</v>
      </c>
      <c r="I31" s="112" t="s">
        <v>49</v>
      </c>
      <c r="J31" s="103">
        <v>45670</v>
      </c>
      <c r="K31" s="104">
        <f>+J31+7+9+2</f>
        <v>45688</v>
      </c>
      <c r="L31" s="105">
        <f>+K31+5+1</f>
        <v>45694</v>
      </c>
      <c r="M31" s="106">
        <f>+L31+15</f>
        <v>45709</v>
      </c>
      <c r="N31" s="103">
        <f>+M31+7</f>
        <v>45716</v>
      </c>
      <c r="O31" s="104">
        <f>+N31+7+9</f>
        <v>45732</v>
      </c>
      <c r="P31" s="106">
        <f>+O31+14+1</f>
        <v>45747</v>
      </c>
      <c r="Q31" s="103">
        <f>+P31+7</f>
        <v>45754</v>
      </c>
      <c r="R31" s="105">
        <f>+Q31+7+11</f>
        <v>45772</v>
      </c>
      <c r="S31" s="107"/>
      <c r="T31" s="105">
        <f>+R31+3</f>
        <v>45775</v>
      </c>
      <c r="U31" s="105">
        <f>+T31+3+2</f>
        <v>45780</v>
      </c>
      <c r="V31" s="106">
        <f>+U31+5</f>
        <v>45785</v>
      </c>
      <c r="W31" s="103">
        <f>+V31+7</f>
        <v>45792</v>
      </c>
      <c r="X31" s="106">
        <f>+W31+10</f>
        <v>45802</v>
      </c>
    </row>
    <row r="32" spans="2:24" ht="15" customHeight="1">
      <c r="B32" s="347"/>
      <c r="C32" s="362"/>
      <c r="D32" s="364"/>
      <c r="E32" s="353"/>
      <c r="F32" s="215"/>
      <c r="G32" s="219"/>
      <c r="H32" s="215"/>
      <c r="I32" s="120" t="s">
        <v>51</v>
      </c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</row>
    <row r="33" spans="1:134" ht="37.5" customHeight="1">
      <c r="B33" s="346">
        <v>9</v>
      </c>
      <c r="C33" s="368" t="s">
        <v>114</v>
      </c>
      <c r="D33" s="363"/>
      <c r="E33" s="352">
        <v>34</v>
      </c>
      <c r="F33" s="214" t="s">
        <v>47</v>
      </c>
      <c r="G33" s="218">
        <v>9</v>
      </c>
      <c r="H33" s="214" t="s">
        <v>104</v>
      </c>
      <c r="I33" s="112" t="s">
        <v>49</v>
      </c>
      <c r="J33" s="103">
        <v>45677</v>
      </c>
      <c r="K33" s="104">
        <f>+J33+7+9+2</f>
        <v>45695</v>
      </c>
      <c r="L33" s="105">
        <f>+K33+5+1</f>
        <v>45701</v>
      </c>
      <c r="M33" s="106">
        <f>+L33+15</f>
        <v>45716</v>
      </c>
      <c r="N33" s="103">
        <f>+M33+7</f>
        <v>45723</v>
      </c>
      <c r="O33" s="104">
        <f>+N33+7+9</f>
        <v>45739</v>
      </c>
      <c r="P33" s="106">
        <f>+O33+14+1</f>
        <v>45754</v>
      </c>
      <c r="Q33" s="103">
        <f>+P33+7</f>
        <v>45761</v>
      </c>
      <c r="R33" s="105">
        <f>+Q33+7+11</f>
        <v>45779</v>
      </c>
      <c r="S33" s="107"/>
      <c r="T33" s="105">
        <f>+R33+3</f>
        <v>45782</v>
      </c>
      <c r="U33" s="105">
        <f>+T33+3+2</f>
        <v>45787</v>
      </c>
      <c r="V33" s="106">
        <f>+U33+5</f>
        <v>45792</v>
      </c>
      <c r="W33" s="103">
        <f>+V33+7</f>
        <v>45799</v>
      </c>
      <c r="X33" s="106">
        <f>+W33+10</f>
        <v>45809</v>
      </c>
    </row>
    <row r="34" spans="1:134" ht="9.75" customHeight="1">
      <c r="B34" s="347"/>
      <c r="C34" s="369"/>
      <c r="D34" s="364"/>
      <c r="E34" s="353"/>
      <c r="F34" s="215"/>
      <c r="G34" s="219"/>
      <c r="H34" s="215"/>
      <c r="I34" s="120" t="s">
        <v>51</v>
      </c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</row>
    <row r="35" spans="1:134" ht="26.25" customHeight="1">
      <c r="B35" s="346">
        <v>10</v>
      </c>
      <c r="C35" s="361" t="s">
        <v>115</v>
      </c>
      <c r="D35" s="363"/>
      <c r="E35" s="352">
        <v>34</v>
      </c>
      <c r="F35" s="214" t="s">
        <v>47</v>
      </c>
      <c r="G35" s="218">
        <v>10</v>
      </c>
      <c r="H35" s="214" t="s">
        <v>104</v>
      </c>
      <c r="I35" s="112" t="s">
        <v>49</v>
      </c>
      <c r="J35" s="103">
        <v>45677</v>
      </c>
      <c r="K35" s="104">
        <f>+J35+7+9+2</f>
        <v>45695</v>
      </c>
      <c r="L35" s="105">
        <f>+K35+5+1</f>
        <v>45701</v>
      </c>
      <c r="M35" s="106">
        <f>+L35+15</f>
        <v>45716</v>
      </c>
      <c r="N35" s="103">
        <f>+M35+7</f>
        <v>45723</v>
      </c>
      <c r="O35" s="104">
        <f>+N35+7+9</f>
        <v>45739</v>
      </c>
      <c r="P35" s="106">
        <f>+O35+14+1</f>
        <v>45754</v>
      </c>
      <c r="Q35" s="103">
        <f>+P35+7</f>
        <v>45761</v>
      </c>
      <c r="R35" s="105">
        <f>+Q35+7+11</f>
        <v>45779</v>
      </c>
      <c r="S35" s="107"/>
      <c r="T35" s="105">
        <f>+R35+3</f>
        <v>45782</v>
      </c>
      <c r="U35" s="105">
        <f>+T35+3+2</f>
        <v>45787</v>
      </c>
      <c r="V35" s="106">
        <f>+U35+5</f>
        <v>45792</v>
      </c>
      <c r="W35" s="103">
        <f>+V35+7</f>
        <v>45799</v>
      </c>
      <c r="X35" s="106">
        <f>+W35+10</f>
        <v>45809</v>
      </c>
    </row>
    <row r="36" spans="1:134" ht="39.6" customHeight="1">
      <c r="B36" s="347"/>
      <c r="C36" s="362"/>
      <c r="D36" s="364"/>
      <c r="E36" s="353"/>
      <c r="F36" s="215"/>
      <c r="G36" s="219"/>
      <c r="H36" s="215"/>
      <c r="I36" s="126" t="s">
        <v>51</v>
      </c>
      <c r="J36" s="116"/>
      <c r="K36" s="117"/>
      <c r="L36" s="118"/>
      <c r="M36" s="119"/>
      <c r="N36" s="116"/>
      <c r="O36" s="117"/>
      <c r="P36" s="119"/>
      <c r="Q36" s="116"/>
      <c r="R36" s="118"/>
      <c r="S36" s="117"/>
      <c r="T36" s="118"/>
      <c r="U36" s="118"/>
      <c r="V36" s="119"/>
      <c r="W36" s="116"/>
      <c r="X36" s="119"/>
    </row>
    <row r="37" spans="1:134" ht="30" customHeight="1">
      <c r="B37" s="346">
        <v>11</v>
      </c>
      <c r="C37" s="361" t="s">
        <v>116</v>
      </c>
      <c r="D37" s="363"/>
      <c r="E37" s="352">
        <v>34</v>
      </c>
      <c r="F37" s="214" t="s">
        <v>47</v>
      </c>
      <c r="G37" s="218">
        <v>11</v>
      </c>
      <c r="H37" s="214" t="s">
        <v>104</v>
      </c>
      <c r="I37" s="127" t="s">
        <v>49</v>
      </c>
      <c r="J37" s="103">
        <v>45677</v>
      </c>
      <c r="K37" s="104">
        <f>+J37+7+9+2</f>
        <v>45695</v>
      </c>
      <c r="L37" s="105">
        <f>+K37+5+1</f>
        <v>45701</v>
      </c>
      <c r="M37" s="106">
        <f>+L37+15</f>
        <v>45716</v>
      </c>
      <c r="N37" s="103">
        <f>+M37+7</f>
        <v>45723</v>
      </c>
      <c r="O37" s="104">
        <f>+N37+7+9</f>
        <v>45739</v>
      </c>
      <c r="P37" s="106">
        <f>+O37+14+1</f>
        <v>45754</v>
      </c>
      <c r="Q37" s="103">
        <f>+P37+7</f>
        <v>45761</v>
      </c>
      <c r="R37" s="105">
        <f>+Q37+7+11</f>
        <v>45779</v>
      </c>
      <c r="S37" s="107"/>
      <c r="T37" s="105">
        <f>+R37+3</f>
        <v>45782</v>
      </c>
      <c r="U37" s="105">
        <f>+T37+3+2</f>
        <v>45787</v>
      </c>
      <c r="V37" s="106">
        <f>+U37+5</f>
        <v>45792</v>
      </c>
      <c r="W37" s="103">
        <f>+V37+7</f>
        <v>45799</v>
      </c>
      <c r="X37" s="106">
        <f>+W37+10</f>
        <v>45809</v>
      </c>
    </row>
    <row r="38" spans="1:134" ht="40.799999999999997" customHeight="1" thickBot="1">
      <c r="B38" s="347"/>
      <c r="C38" s="362"/>
      <c r="D38" s="364"/>
      <c r="E38" s="353"/>
      <c r="F38" s="215"/>
      <c r="G38" s="219"/>
      <c r="H38" s="215"/>
      <c r="I38" s="126" t="s">
        <v>51</v>
      </c>
      <c r="J38" s="116"/>
      <c r="K38" s="117"/>
      <c r="L38" s="118"/>
      <c r="M38" s="119"/>
      <c r="N38" s="116"/>
      <c r="O38" s="117"/>
      <c r="P38" s="119"/>
      <c r="Q38" s="116"/>
      <c r="R38" s="118"/>
      <c r="S38" s="117"/>
      <c r="T38" s="118"/>
      <c r="U38" s="118"/>
      <c r="V38" s="119"/>
      <c r="W38" s="116"/>
      <c r="X38" s="119"/>
    </row>
    <row r="39" spans="1:134" s="72" customFormat="1" ht="30" customHeight="1">
      <c r="A39" s="58"/>
      <c r="B39" s="346">
        <v>12</v>
      </c>
      <c r="C39" s="361" t="s">
        <v>117</v>
      </c>
      <c r="D39" s="363"/>
      <c r="E39" s="352">
        <v>34</v>
      </c>
      <c r="F39" s="214" t="s">
        <v>47</v>
      </c>
      <c r="G39" s="218">
        <v>12</v>
      </c>
      <c r="H39" s="214" t="s">
        <v>104</v>
      </c>
      <c r="I39" s="127" t="s">
        <v>49</v>
      </c>
      <c r="J39" s="103">
        <v>45677</v>
      </c>
      <c r="K39" s="104">
        <f>+J39+7+9</f>
        <v>45693</v>
      </c>
      <c r="L39" s="105">
        <f>+K39+5</f>
        <v>45698</v>
      </c>
      <c r="M39" s="106">
        <f>+L39+15</f>
        <v>45713</v>
      </c>
      <c r="N39" s="103">
        <f>+M39+7</f>
        <v>45720</v>
      </c>
      <c r="O39" s="104">
        <f>+N39+7+9+2</f>
        <v>45738</v>
      </c>
      <c r="P39" s="106">
        <f>+O39+16</f>
        <v>45754</v>
      </c>
      <c r="Q39" s="103">
        <f>+P39+7</f>
        <v>45761</v>
      </c>
      <c r="R39" s="105">
        <f>+Q39+7+11+1</f>
        <v>45780</v>
      </c>
      <c r="S39" s="107"/>
      <c r="T39" s="105">
        <f>+R39+3</f>
        <v>45783</v>
      </c>
      <c r="U39" s="105">
        <f>+T39+3+2</f>
        <v>45788</v>
      </c>
      <c r="V39" s="106">
        <f>+U39+5+1</f>
        <v>45794</v>
      </c>
      <c r="W39" s="113">
        <f>+V39+7</f>
        <v>45801</v>
      </c>
      <c r="X39" s="114">
        <f>+W39+10</f>
        <v>45811</v>
      </c>
      <c r="Y39" s="71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</row>
    <row r="40" spans="1:134" s="72" customFormat="1" ht="24.75" customHeight="1">
      <c r="A40" s="58"/>
      <c r="B40" s="347"/>
      <c r="C40" s="362"/>
      <c r="D40" s="364"/>
      <c r="E40" s="353"/>
      <c r="F40" s="215"/>
      <c r="G40" s="219"/>
      <c r="H40" s="215"/>
      <c r="I40" s="125" t="s">
        <v>51</v>
      </c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71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</row>
    <row r="41" spans="1:134" s="73" customFormat="1" ht="27" customHeight="1">
      <c r="A41" s="58"/>
      <c r="B41" s="346">
        <v>13</v>
      </c>
      <c r="C41" s="361" t="s">
        <v>119</v>
      </c>
      <c r="D41" s="363"/>
      <c r="E41" s="352">
        <v>34</v>
      </c>
      <c r="F41" s="214" t="s">
        <v>47</v>
      </c>
      <c r="G41" s="218">
        <v>13</v>
      </c>
      <c r="H41" s="98" t="s">
        <v>104</v>
      </c>
      <c r="I41" s="127" t="s">
        <v>49</v>
      </c>
      <c r="J41" s="103">
        <v>45684</v>
      </c>
      <c r="K41" s="104">
        <f>+J41+7+9</f>
        <v>45700</v>
      </c>
      <c r="L41" s="105">
        <f>+K41+5</f>
        <v>45705</v>
      </c>
      <c r="M41" s="106">
        <f>+L41+15</f>
        <v>45720</v>
      </c>
      <c r="N41" s="103">
        <f>+M41+7</f>
        <v>45727</v>
      </c>
      <c r="O41" s="104">
        <f>+N41+7+9+2</f>
        <v>45745</v>
      </c>
      <c r="P41" s="106">
        <f>+O41+16</f>
        <v>45761</v>
      </c>
      <c r="Q41" s="103">
        <f>+P41+7</f>
        <v>45768</v>
      </c>
      <c r="R41" s="105">
        <f>+Q41+7+11+1</f>
        <v>45787</v>
      </c>
      <c r="S41" s="107"/>
      <c r="T41" s="105">
        <f>+R41+3</f>
        <v>45790</v>
      </c>
      <c r="U41" s="105">
        <f>+T41+3+2</f>
        <v>45795</v>
      </c>
      <c r="V41" s="106">
        <f>+U41+5+1</f>
        <v>45801</v>
      </c>
      <c r="W41" s="103">
        <f>+V41+7</f>
        <v>45808</v>
      </c>
      <c r="X41" s="106">
        <f>+W41+10</f>
        <v>45818</v>
      </c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</row>
    <row r="42" spans="1:134" s="74" customFormat="1" ht="33.6" customHeight="1" thickBot="1">
      <c r="A42" s="58"/>
      <c r="B42" s="347"/>
      <c r="C42" s="362"/>
      <c r="D42" s="364"/>
      <c r="E42" s="353"/>
      <c r="F42" s="215"/>
      <c r="G42" s="219"/>
      <c r="H42" s="99"/>
      <c r="I42" s="126" t="s">
        <v>51</v>
      </c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</row>
    <row r="43" spans="1:134" s="73" customFormat="1" ht="32.25" customHeight="1">
      <c r="A43" s="75"/>
      <c r="B43" s="346">
        <v>14</v>
      </c>
      <c r="C43" s="361" t="s">
        <v>118</v>
      </c>
      <c r="D43" s="363"/>
      <c r="E43" s="352">
        <v>34</v>
      </c>
      <c r="F43" s="214" t="s">
        <v>47</v>
      </c>
      <c r="G43" s="218">
        <v>0.14000000000000001</v>
      </c>
      <c r="H43" s="98" t="s">
        <v>104</v>
      </c>
      <c r="I43" s="127" t="s">
        <v>49</v>
      </c>
      <c r="J43" s="103">
        <v>45684</v>
      </c>
      <c r="K43" s="104">
        <f>+J43+7+9</f>
        <v>45700</v>
      </c>
      <c r="L43" s="105">
        <f>+K43+5</f>
        <v>45705</v>
      </c>
      <c r="M43" s="106">
        <f>+L43+15</f>
        <v>45720</v>
      </c>
      <c r="N43" s="103">
        <f>+M43+7</f>
        <v>45727</v>
      </c>
      <c r="O43" s="104">
        <f>+N43+7+9+2</f>
        <v>45745</v>
      </c>
      <c r="P43" s="106">
        <f>+O43+16</f>
        <v>45761</v>
      </c>
      <c r="Q43" s="103">
        <f>+P43+7</f>
        <v>45768</v>
      </c>
      <c r="R43" s="105">
        <f>+Q43+7+11+1</f>
        <v>45787</v>
      </c>
      <c r="S43" s="107"/>
      <c r="T43" s="105">
        <f>+R43+3</f>
        <v>45790</v>
      </c>
      <c r="U43" s="105">
        <f>+T43+3+2</f>
        <v>45795</v>
      </c>
      <c r="V43" s="106">
        <f>+U43+5+1</f>
        <v>45801</v>
      </c>
      <c r="W43" s="113">
        <f>+V43+7</f>
        <v>45808</v>
      </c>
      <c r="X43" s="114">
        <f>+W43+10</f>
        <v>45818</v>
      </c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</row>
    <row r="44" spans="1:134" s="74" customFormat="1" ht="31.5" customHeight="1" thickBot="1">
      <c r="A44" s="75"/>
      <c r="B44" s="347"/>
      <c r="C44" s="362"/>
      <c r="D44" s="364"/>
      <c r="E44" s="353"/>
      <c r="F44" s="215"/>
      <c r="G44" s="219"/>
      <c r="H44" s="99"/>
      <c r="I44" s="126" t="s">
        <v>51</v>
      </c>
      <c r="J44" s="116"/>
      <c r="K44" s="117"/>
      <c r="L44" s="118"/>
      <c r="M44" s="119"/>
      <c r="N44" s="116"/>
      <c r="O44" s="117"/>
      <c r="P44" s="119"/>
      <c r="Q44" s="116"/>
      <c r="R44" s="118"/>
      <c r="S44" s="117"/>
      <c r="T44" s="118"/>
      <c r="U44" s="118"/>
      <c r="V44" s="119"/>
      <c r="W44" s="116"/>
      <c r="X44" s="119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</row>
    <row r="45" spans="1:134" s="73" customFormat="1" ht="24" customHeight="1">
      <c r="A45" s="58"/>
      <c r="B45" s="346">
        <v>15</v>
      </c>
      <c r="C45" s="361" t="s">
        <v>120</v>
      </c>
      <c r="D45" s="363"/>
      <c r="E45" s="352">
        <v>34</v>
      </c>
      <c r="F45" s="214" t="s">
        <v>47</v>
      </c>
      <c r="G45" s="218">
        <v>15</v>
      </c>
      <c r="H45" s="98" t="s">
        <v>104</v>
      </c>
      <c r="I45" s="127" t="s">
        <v>49</v>
      </c>
      <c r="J45" s="103">
        <v>45684</v>
      </c>
      <c r="K45" s="104">
        <f>+J45+7+9</f>
        <v>45700</v>
      </c>
      <c r="L45" s="105">
        <f>+K45+5</f>
        <v>45705</v>
      </c>
      <c r="M45" s="106">
        <f>+L45+15</f>
        <v>45720</v>
      </c>
      <c r="N45" s="103">
        <f>+M45+7</f>
        <v>45727</v>
      </c>
      <c r="O45" s="104">
        <f>+N45+7+9+2</f>
        <v>45745</v>
      </c>
      <c r="P45" s="106">
        <f>+O45+16</f>
        <v>45761</v>
      </c>
      <c r="Q45" s="103">
        <f>+P45+7</f>
        <v>45768</v>
      </c>
      <c r="R45" s="105">
        <f>+Q45+7+11+1</f>
        <v>45787</v>
      </c>
      <c r="S45" s="107"/>
      <c r="T45" s="105">
        <f>+R45+3</f>
        <v>45790</v>
      </c>
      <c r="U45" s="105">
        <f>+T45+3+2</f>
        <v>45795</v>
      </c>
      <c r="V45" s="106">
        <f>+U45+5+1</f>
        <v>45801</v>
      </c>
      <c r="W45" s="113">
        <f>+V45+7</f>
        <v>45808</v>
      </c>
      <c r="X45" s="114">
        <f>+W45+10</f>
        <v>45818</v>
      </c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</row>
    <row r="46" spans="1:134" s="74" customFormat="1" ht="43.2" customHeight="1" thickBot="1">
      <c r="A46" s="58"/>
      <c r="B46" s="347"/>
      <c r="C46" s="362"/>
      <c r="D46" s="364"/>
      <c r="E46" s="353"/>
      <c r="F46" s="215"/>
      <c r="G46" s="219"/>
      <c r="H46" s="99"/>
      <c r="I46" s="125" t="s">
        <v>51</v>
      </c>
      <c r="J46" s="110"/>
      <c r="K46" s="117"/>
      <c r="L46" s="118"/>
      <c r="M46" s="119"/>
      <c r="N46" s="116"/>
      <c r="O46" s="117"/>
      <c r="P46" s="119"/>
      <c r="Q46" s="116"/>
      <c r="R46" s="118"/>
      <c r="S46" s="117"/>
      <c r="T46" s="118"/>
      <c r="U46" s="118"/>
      <c r="V46" s="119"/>
      <c r="W46" s="116"/>
      <c r="X46" s="119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</row>
    <row r="47" spans="1:134" s="73" customFormat="1" ht="24.75" customHeight="1">
      <c r="A47" s="75"/>
      <c r="B47" s="346">
        <v>16</v>
      </c>
      <c r="C47" s="361" t="s">
        <v>121</v>
      </c>
      <c r="D47" s="363"/>
      <c r="E47" s="352">
        <v>34</v>
      </c>
      <c r="F47" s="214" t="s">
        <v>47</v>
      </c>
      <c r="G47" s="218">
        <v>16</v>
      </c>
      <c r="H47" s="214" t="s">
        <v>104</v>
      </c>
      <c r="I47" s="127" t="s">
        <v>49</v>
      </c>
      <c r="J47" s="103">
        <v>45684</v>
      </c>
      <c r="K47" s="104">
        <f>+J47+7+9</f>
        <v>45700</v>
      </c>
      <c r="L47" s="105">
        <f>+K47+5</f>
        <v>45705</v>
      </c>
      <c r="M47" s="106">
        <f>+L47+15</f>
        <v>45720</v>
      </c>
      <c r="N47" s="103">
        <f>+M47+7</f>
        <v>45727</v>
      </c>
      <c r="O47" s="104">
        <f>+N47+7+9+2</f>
        <v>45745</v>
      </c>
      <c r="P47" s="106">
        <f>+O47+16</f>
        <v>45761</v>
      </c>
      <c r="Q47" s="103">
        <f>+P47+7</f>
        <v>45768</v>
      </c>
      <c r="R47" s="105">
        <f>+Q47+7+11+1</f>
        <v>45787</v>
      </c>
      <c r="S47" s="107"/>
      <c r="T47" s="105">
        <f>+R47+3</f>
        <v>45790</v>
      </c>
      <c r="U47" s="105">
        <f>+T47+3+2</f>
        <v>45795</v>
      </c>
      <c r="V47" s="106">
        <f>+U47+5+1</f>
        <v>45801</v>
      </c>
      <c r="W47" s="113">
        <f>+V47+7</f>
        <v>45808</v>
      </c>
      <c r="X47" s="114">
        <f>+W47+10</f>
        <v>45818</v>
      </c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</row>
    <row r="48" spans="1:134" s="74" customFormat="1" ht="41.4" customHeight="1" thickBot="1">
      <c r="A48" s="75"/>
      <c r="B48" s="347"/>
      <c r="C48" s="362"/>
      <c r="D48" s="364"/>
      <c r="E48" s="353"/>
      <c r="F48" s="215"/>
      <c r="G48" s="219"/>
      <c r="H48" s="215"/>
      <c r="I48" s="125" t="s">
        <v>51</v>
      </c>
      <c r="J48" s="110"/>
      <c r="K48" s="117"/>
      <c r="L48" s="118"/>
      <c r="M48" s="119"/>
      <c r="N48" s="116"/>
      <c r="O48" s="117"/>
      <c r="P48" s="119"/>
      <c r="Q48" s="116"/>
      <c r="R48" s="118"/>
      <c r="S48" s="117"/>
      <c r="T48" s="118"/>
      <c r="U48" s="118"/>
      <c r="V48" s="119"/>
      <c r="W48" s="116"/>
      <c r="X48" s="119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</row>
    <row r="49" spans="1:24" ht="27.75" customHeight="1">
      <c r="B49" s="370">
        <v>17</v>
      </c>
      <c r="C49" s="361" t="s">
        <v>122</v>
      </c>
      <c r="D49" s="363"/>
      <c r="E49" s="352">
        <v>34</v>
      </c>
      <c r="F49" s="214" t="s">
        <v>47</v>
      </c>
      <c r="G49" s="218">
        <v>17</v>
      </c>
      <c r="H49" s="214" t="s">
        <v>104</v>
      </c>
      <c r="I49" s="127" t="s">
        <v>49</v>
      </c>
      <c r="J49" s="103">
        <v>45691</v>
      </c>
      <c r="K49" s="104">
        <f>+J49+7+9</f>
        <v>45707</v>
      </c>
      <c r="L49" s="105">
        <f>+K49+5</f>
        <v>45712</v>
      </c>
      <c r="M49" s="106">
        <f>+L49+15</f>
        <v>45727</v>
      </c>
      <c r="N49" s="103">
        <f>+M49+7</f>
        <v>45734</v>
      </c>
      <c r="O49" s="104">
        <f>+N49+7+9+2</f>
        <v>45752</v>
      </c>
      <c r="P49" s="106">
        <f>+O49+16</f>
        <v>45768</v>
      </c>
      <c r="Q49" s="103">
        <f>+P49+7</f>
        <v>45775</v>
      </c>
      <c r="R49" s="105">
        <f>+Q49+7+11+1</f>
        <v>45794</v>
      </c>
      <c r="S49" s="107"/>
      <c r="T49" s="105">
        <f>+R49+3</f>
        <v>45797</v>
      </c>
      <c r="U49" s="105">
        <f>+T49+3+2</f>
        <v>45802</v>
      </c>
      <c r="V49" s="106">
        <f>+U49+5+1</f>
        <v>45808</v>
      </c>
      <c r="W49" s="113">
        <f>+V49+7</f>
        <v>45815</v>
      </c>
      <c r="X49" s="114">
        <f>+W49+10</f>
        <v>45825</v>
      </c>
    </row>
    <row r="50" spans="1:24" ht="26.25" customHeight="1" thickBot="1">
      <c r="B50" s="371"/>
      <c r="C50" s="372"/>
      <c r="D50" s="373"/>
      <c r="E50" s="353"/>
      <c r="F50" s="215"/>
      <c r="G50" s="219"/>
      <c r="H50" s="215"/>
      <c r="I50" s="125" t="s">
        <v>51</v>
      </c>
      <c r="J50" s="110"/>
      <c r="K50" s="117"/>
      <c r="L50" s="118"/>
      <c r="M50" s="119"/>
      <c r="N50" s="116"/>
      <c r="O50" s="117"/>
      <c r="P50" s="119"/>
      <c r="Q50" s="116"/>
      <c r="R50" s="118"/>
      <c r="S50" s="117"/>
      <c r="T50" s="118"/>
      <c r="U50" s="118"/>
      <c r="V50" s="119"/>
      <c r="W50" s="116"/>
      <c r="X50" s="119"/>
    </row>
    <row r="51" spans="1:24" ht="27" customHeight="1">
      <c r="B51" s="346">
        <v>18</v>
      </c>
      <c r="C51" s="378" t="s">
        <v>123</v>
      </c>
      <c r="D51" s="379"/>
      <c r="E51" s="352">
        <v>34</v>
      </c>
      <c r="F51" s="214" t="s">
        <v>47</v>
      </c>
      <c r="G51" s="218">
        <v>18</v>
      </c>
      <c r="H51" s="214" t="s">
        <v>104</v>
      </c>
      <c r="I51" s="127" t="s">
        <v>49</v>
      </c>
      <c r="J51" s="103">
        <v>45691</v>
      </c>
      <c r="K51" s="104">
        <f>+J51+7+9</f>
        <v>45707</v>
      </c>
      <c r="L51" s="105">
        <f>+K51+5</f>
        <v>45712</v>
      </c>
      <c r="M51" s="106">
        <f>+L51+15</f>
        <v>45727</v>
      </c>
      <c r="N51" s="103">
        <f>+M51+7</f>
        <v>45734</v>
      </c>
      <c r="O51" s="104">
        <f>+N51+7+9+2</f>
        <v>45752</v>
      </c>
      <c r="P51" s="106">
        <f>+O51+16</f>
        <v>45768</v>
      </c>
      <c r="Q51" s="103">
        <f>+P51+7</f>
        <v>45775</v>
      </c>
      <c r="R51" s="105">
        <f>+Q51+7+11+1</f>
        <v>45794</v>
      </c>
      <c r="S51" s="107"/>
      <c r="T51" s="105">
        <f>+R51+3</f>
        <v>45797</v>
      </c>
      <c r="U51" s="105">
        <f>+T51+3+2</f>
        <v>45802</v>
      </c>
      <c r="V51" s="106">
        <f>+U51+5+1</f>
        <v>45808</v>
      </c>
      <c r="W51" s="113">
        <f>+V51+7</f>
        <v>45815</v>
      </c>
      <c r="X51" s="114">
        <f>+W51+10</f>
        <v>45825</v>
      </c>
    </row>
    <row r="52" spans="1:24" ht="36.6" customHeight="1" thickBot="1">
      <c r="B52" s="347"/>
      <c r="C52" s="378"/>
      <c r="D52" s="379"/>
      <c r="E52" s="353"/>
      <c r="F52" s="215"/>
      <c r="G52" s="219"/>
      <c r="H52" s="215"/>
      <c r="I52" s="125" t="s">
        <v>51</v>
      </c>
      <c r="J52" s="110"/>
      <c r="K52" s="117"/>
      <c r="L52" s="118"/>
      <c r="M52" s="119"/>
      <c r="N52" s="116"/>
      <c r="O52" s="117"/>
      <c r="P52" s="119"/>
      <c r="Q52" s="116"/>
      <c r="R52" s="118"/>
      <c r="S52" s="117"/>
      <c r="T52" s="118"/>
      <c r="U52" s="118"/>
      <c r="V52" s="119"/>
      <c r="W52" s="116"/>
      <c r="X52" s="119"/>
    </row>
    <row r="53" spans="1:24" ht="26.25" customHeight="1">
      <c r="B53" s="346">
        <v>19</v>
      </c>
      <c r="C53" s="374" t="s">
        <v>124</v>
      </c>
      <c r="D53" s="363"/>
      <c r="E53" s="352">
        <v>34</v>
      </c>
      <c r="F53" s="214" t="s">
        <v>47</v>
      </c>
      <c r="G53" s="218">
        <v>19</v>
      </c>
      <c r="H53" s="214" t="s">
        <v>104</v>
      </c>
      <c r="I53" s="127" t="s">
        <v>49</v>
      </c>
      <c r="J53" s="103">
        <v>45691</v>
      </c>
      <c r="K53" s="104">
        <f>+J53+7+9</f>
        <v>45707</v>
      </c>
      <c r="L53" s="105">
        <f>+K53+5</f>
        <v>45712</v>
      </c>
      <c r="M53" s="106">
        <f>+L53+15</f>
        <v>45727</v>
      </c>
      <c r="N53" s="103">
        <f>+M53+7</f>
        <v>45734</v>
      </c>
      <c r="O53" s="104">
        <f>+N53+7+9+2</f>
        <v>45752</v>
      </c>
      <c r="P53" s="106">
        <f>+O53+16</f>
        <v>45768</v>
      </c>
      <c r="Q53" s="103">
        <f>+P53+7</f>
        <v>45775</v>
      </c>
      <c r="R53" s="105">
        <f>+Q53+7+11+1</f>
        <v>45794</v>
      </c>
      <c r="S53" s="107"/>
      <c r="T53" s="105">
        <f>+R53+3</f>
        <v>45797</v>
      </c>
      <c r="U53" s="105">
        <f>+T53+3+2</f>
        <v>45802</v>
      </c>
      <c r="V53" s="106">
        <f>+U53+5+1</f>
        <v>45808</v>
      </c>
      <c r="W53" s="113">
        <f>+V53+7</f>
        <v>45815</v>
      </c>
      <c r="X53" s="114">
        <f>+W53+10</f>
        <v>45825</v>
      </c>
    </row>
    <row r="54" spans="1:24" ht="30" customHeight="1" thickBot="1">
      <c r="B54" s="356"/>
      <c r="C54" s="375"/>
      <c r="D54" s="373"/>
      <c r="E54" s="353"/>
      <c r="F54" s="376"/>
      <c r="G54" s="377"/>
      <c r="H54" s="376"/>
      <c r="I54" s="207" t="s">
        <v>51</v>
      </c>
      <c r="J54" s="208"/>
      <c r="K54" s="117"/>
      <c r="L54" s="118"/>
      <c r="M54" s="119"/>
      <c r="N54" s="116"/>
      <c r="O54" s="117"/>
      <c r="P54" s="119"/>
      <c r="Q54" s="116"/>
      <c r="R54" s="118"/>
      <c r="S54" s="117"/>
      <c r="T54" s="118"/>
      <c r="U54" s="118"/>
      <c r="V54" s="119"/>
      <c r="W54" s="116"/>
      <c r="X54" s="119"/>
    </row>
    <row r="55" spans="1:24" ht="30" customHeight="1">
      <c r="B55" s="370">
        <v>20</v>
      </c>
      <c r="C55" s="374" t="s">
        <v>135</v>
      </c>
      <c r="D55" s="363"/>
      <c r="E55" s="352">
        <v>34</v>
      </c>
      <c r="F55" s="214" t="s">
        <v>47</v>
      </c>
      <c r="G55" s="218">
        <v>20</v>
      </c>
      <c r="H55" s="214" t="s">
        <v>104</v>
      </c>
      <c r="I55" s="127" t="s">
        <v>49</v>
      </c>
      <c r="J55" s="103">
        <v>45691</v>
      </c>
      <c r="K55" s="104">
        <f>+J55+7+9</f>
        <v>45707</v>
      </c>
      <c r="L55" s="105">
        <f>+K55+5</f>
        <v>45712</v>
      </c>
      <c r="M55" s="106">
        <f>+L55+15</f>
        <v>45727</v>
      </c>
      <c r="N55" s="103">
        <f>+M55+7</f>
        <v>45734</v>
      </c>
      <c r="O55" s="104">
        <f>+N55+7+9+2</f>
        <v>45752</v>
      </c>
      <c r="P55" s="106">
        <f>+O55+16</f>
        <v>45768</v>
      </c>
      <c r="Q55" s="103">
        <f>+P55+7</f>
        <v>45775</v>
      </c>
      <c r="R55" s="105">
        <f>+Q55+7+11+1</f>
        <v>45794</v>
      </c>
      <c r="S55" s="107"/>
      <c r="T55" s="105">
        <f>+R55+3</f>
        <v>45797</v>
      </c>
      <c r="U55" s="105">
        <f>+T55+3+2</f>
        <v>45802</v>
      </c>
      <c r="V55" s="106">
        <f>+U55+5+1</f>
        <v>45808</v>
      </c>
      <c r="W55" s="113">
        <f>+V55+7</f>
        <v>45815</v>
      </c>
      <c r="X55" s="114">
        <f>+W55+10</f>
        <v>45825</v>
      </c>
    </row>
    <row r="56" spans="1:24" ht="36" customHeight="1" thickBot="1">
      <c r="B56" s="371"/>
      <c r="C56" s="380"/>
      <c r="D56" s="364"/>
      <c r="E56" s="353"/>
      <c r="F56" s="376"/>
      <c r="G56" s="219"/>
      <c r="H56" s="376"/>
      <c r="I56" s="207" t="s">
        <v>51</v>
      </c>
      <c r="J56" s="208"/>
      <c r="K56" s="117"/>
      <c r="L56" s="118"/>
      <c r="M56" s="119"/>
      <c r="N56" s="116"/>
      <c r="O56" s="117"/>
      <c r="P56" s="119"/>
      <c r="Q56" s="116"/>
      <c r="R56" s="118"/>
      <c r="S56" s="117"/>
      <c r="T56" s="118"/>
      <c r="U56" s="118"/>
      <c r="V56" s="119"/>
      <c r="W56" s="116"/>
      <c r="X56" s="119"/>
    </row>
    <row r="57" spans="1:24" ht="30" customHeight="1">
      <c r="B57" s="370">
        <v>21</v>
      </c>
      <c r="C57" s="374" t="s">
        <v>136</v>
      </c>
      <c r="D57" s="363"/>
      <c r="E57" s="352">
        <v>34</v>
      </c>
      <c r="F57" s="214" t="s">
        <v>47</v>
      </c>
      <c r="G57" s="218">
        <v>21</v>
      </c>
      <c r="H57" s="214" t="s">
        <v>104</v>
      </c>
      <c r="I57" s="127" t="s">
        <v>49</v>
      </c>
      <c r="J57" s="103">
        <v>45691</v>
      </c>
      <c r="K57" s="104">
        <f>+J57+7+9</f>
        <v>45707</v>
      </c>
      <c r="L57" s="105">
        <f>+K57+5</f>
        <v>45712</v>
      </c>
      <c r="M57" s="106">
        <f>+L57+15</f>
        <v>45727</v>
      </c>
      <c r="N57" s="103">
        <f>+M57+7</f>
        <v>45734</v>
      </c>
      <c r="O57" s="104">
        <f>+N57+7+9+2</f>
        <v>45752</v>
      </c>
      <c r="P57" s="106">
        <f>+O57+16</f>
        <v>45768</v>
      </c>
      <c r="Q57" s="103">
        <f>+P57+7</f>
        <v>45775</v>
      </c>
      <c r="R57" s="105">
        <f>+Q57+7+11+1</f>
        <v>45794</v>
      </c>
      <c r="S57" s="107"/>
      <c r="T57" s="105">
        <f>+R57+3</f>
        <v>45797</v>
      </c>
      <c r="U57" s="105">
        <f>+T57+3+2</f>
        <v>45802</v>
      </c>
      <c r="V57" s="106">
        <f>+U57+5+1</f>
        <v>45808</v>
      </c>
      <c r="W57" s="113">
        <f>+V57+7</f>
        <v>45815</v>
      </c>
      <c r="X57" s="114">
        <f>+W57+10</f>
        <v>45825</v>
      </c>
    </row>
    <row r="58" spans="1:24" ht="37.799999999999997" customHeight="1" thickBot="1">
      <c r="B58" s="371"/>
      <c r="C58" s="380"/>
      <c r="D58" s="364"/>
      <c r="E58" s="353"/>
      <c r="F58" s="376"/>
      <c r="G58" s="219"/>
      <c r="H58" s="376"/>
      <c r="I58" s="207" t="s">
        <v>51</v>
      </c>
      <c r="J58" s="208"/>
      <c r="K58" s="117"/>
      <c r="L58" s="118"/>
      <c r="M58" s="119"/>
      <c r="N58" s="116"/>
      <c r="O58" s="117"/>
      <c r="P58" s="119"/>
      <c r="Q58" s="116"/>
      <c r="R58" s="118"/>
      <c r="S58" s="117"/>
      <c r="T58" s="118"/>
      <c r="U58" s="118"/>
      <c r="V58" s="119"/>
      <c r="W58" s="116"/>
      <c r="X58" s="119"/>
    </row>
    <row r="59" spans="1:24" ht="30" customHeight="1">
      <c r="B59" s="385">
        <v>22</v>
      </c>
      <c r="C59" s="374" t="s">
        <v>134</v>
      </c>
      <c r="D59" s="363"/>
      <c r="E59" s="352">
        <v>34</v>
      </c>
      <c r="F59" s="214" t="s">
        <v>47</v>
      </c>
      <c r="G59" s="218">
        <v>22</v>
      </c>
      <c r="H59" s="214" t="s">
        <v>104</v>
      </c>
      <c r="I59" s="127" t="s">
        <v>49</v>
      </c>
      <c r="J59" s="103">
        <v>45698</v>
      </c>
      <c r="K59" s="104">
        <f>+J59+7+9</f>
        <v>45714</v>
      </c>
      <c r="L59" s="105">
        <f>+K59+5</f>
        <v>45719</v>
      </c>
      <c r="M59" s="106">
        <f>+L59+15</f>
        <v>45734</v>
      </c>
      <c r="N59" s="103">
        <f>+M59+7</f>
        <v>45741</v>
      </c>
      <c r="O59" s="104">
        <f>+N59+7+9+2</f>
        <v>45759</v>
      </c>
      <c r="P59" s="106">
        <f>+O59+16</f>
        <v>45775</v>
      </c>
      <c r="Q59" s="103">
        <f>+P59+7</f>
        <v>45782</v>
      </c>
      <c r="R59" s="105">
        <f>+Q59+7+11+1</f>
        <v>45801</v>
      </c>
      <c r="S59" s="107"/>
      <c r="T59" s="105">
        <f>+R59+3</f>
        <v>45804</v>
      </c>
      <c r="U59" s="105">
        <f>+T59+3+2</f>
        <v>45809</v>
      </c>
      <c r="V59" s="106">
        <f>+U59+5+1</f>
        <v>45815</v>
      </c>
      <c r="W59" s="113">
        <f>+V59+7</f>
        <v>45822</v>
      </c>
      <c r="X59" s="114">
        <f>+W59+10</f>
        <v>45832</v>
      </c>
    </row>
    <row r="60" spans="1:24" ht="30" customHeight="1" thickBot="1">
      <c r="B60" s="385"/>
      <c r="C60" s="380"/>
      <c r="D60" s="364"/>
      <c r="E60" s="353"/>
      <c r="F60" s="376"/>
      <c r="G60" s="219"/>
      <c r="H60" s="376"/>
      <c r="I60" s="207" t="s">
        <v>51</v>
      </c>
      <c r="J60" s="208"/>
      <c r="K60" s="117"/>
      <c r="L60" s="118"/>
      <c r="M60" s="119"/>
      <c r="N60" s="116"/>
      <c r="O60" s="117"/>
      <c r="P60" s="119"/>
      <c r="Q60" s="116"/>
      <c r="R60" s="118"/>
      <c r="S60" s="117"/>
      <c r="T60" s="118"/>
      <c r="U60" s="118"/>
      <c r="V60" s="119"/>
      <c r="W60" s="116"/>
      <c r="X60" s="119"/>
    </row>
    <row r="61" spans="1:24" ht="30" customHeight="1">
      <c r="B61" s="385">
        <v>23</v>
      </c>
      <c r="C61" s="374" t="s">
        <v>140</v>
      </c>
      <c r="D61" s="363"/>
      <c r="E61" s="352">
        <v>34</v>
      </c>
      <c r="F61" s="214" t="s">
        <v>47</v>
      </c>
      <c r="G61" s="218">
        <v>23</v>
      </c>
      <c r="H61" s="214" t="s">
        <v>104</v>
      </c>
      <c r="I61" s="127" t="s">
        <v>49</v>
      </c>
      <c r="J61" s="103">
        <v>45698</v>
      </c>
      <c r="K61" s="104">
        <f>+J61+7+9</f>
        <v>45714</v>
      </c>
      <c r="L61" s="105">
        <f>+K61+5</f>
        <v>45719</v>
      </c>
      <c r="M61" s="106">
        <f>+L61+15</f>
        <v>45734</v>
      </c>
      <c r="N61" s="103">
        <f>+M61+7</f>
        <v>45741</v>
      </c>
      <c r="O61" s="104">
        <f>+N61+7+9+2</f>
        <v>45759</v>
      </c>
      <c r="P61" s="106">
        <f>+O61+16</f>
        <v>45775</v>
      </c>
      <c r="Q61" s="103">
        <f>+P61+7</f>
        <v>45782</v>
      </c>
      <c r="R61" s="105">
        <f>+Q61+7+11+1</f>
        <v>45801</v>
      </c>
      <c r="S61" s="107"/>
      <c r="T61" s="105">
        <f>+R61+3</f>
        <v>45804</v>
      </c>
      <c r="U61" s="105">
        <f>+T61+3+2</f>
        <v>45809</v>
      </c>
      <c r="V61" s="106">
        <f>+U61+5+1</f>
        <v>45815</v>
      </c>
      <c r="W61" s="113">
        <f>+V61+7</f>
        <v>45822</v>
      </c>
      <c r="X61" s="114">
        <f>+W61+10</f>
        <v>45832</v>
      </c>
    </row>
    <row r="62" spans="1:24" ht="30" customHeight="1">
      <c r="B62" s="385"/>
      <c r="C62" s="380"/>
      <c r="D62" s="364"/>
      <c r="E62" s="353"/>
      <c r="F62" s="376"/>
      <c r="G62" s="219"/>
      <c r="H62" s="376"/>
      <c r="I62" s="207" t="s">
        <v>51</v>
      </c>
      <c r="J62" s="208"/>
      <c r="K62" s="117"/>
      <c r="L62" s="118"/>
      <c r="M62" s="119"/>
      <c r="N62" s="116"/>
      <c r="O62" s="117"/>
      <c r="P62" s="119"/>
      <c r="Q62" s="116"/>
      <c r="R62" s="118"/>
      <c r="S62" s="117"/>
      <c r="T62" s="118"/>
      <c r="U62" s="118"/>
      <c r="V62" s="119"/>
      <c r="W62" s="116"/>
      <c r="X62" s="119"/>
    </row>
    <row r="63" spans="1:24" ht="38.25" customHeight="1">
      <c r="A63" s="381"/>
      <c r="B63" s="370">
        <v>24</v>
      </c>
      <c r="C63" s="383" t="s">
        <v>107</v>
      </c>
      <c r="D63" s="363"/>
      <c r="E63" s="352">
        <v>34</v>
      </c>
      <c r="F63" s="214" t="s">
        <v>47</v>
      </c>
      <c r="G63" s="218">
        <v>24</v>
      </c>
      <c r="H63" s="214" t="s">
        <v>104</v>
      </c>
      <c r="I63" s="131" t="s">
        <v>49</v>
      </c>
      <c r="J63" s="132">
        <v>45712</v>
      </c>
      <c r="K63" s="133">
        <f>+J63+7+9</f>
        <v>45728</v>
      </c>
      <c r="L63" s="134">
        <f>+K63+5</f>
        <v>45733</v>
      </c>
      <c r="M63" s="135">
        <f>+L63+15</f>
        <v>45748</v>
      </c>
      <c r="N63" s="132">
        <f>+M63+7</f>
        <v>45755</v>
      </c>
      <c r="O63" s="133">
        <f>+N63+7+9</f>
        <v>45771</v>
      </c>
      <c r="P63" s="135">
        <f>+O63+14</f>
        <v>45785</v>
      </c>
      <c r="Q63" s="132">
        <f>+P63+7</f>
        <v>45792</v>
      </c>
      <c r="R63" s="134">
        <f>+Q63+7+11</f>
        <v>45810</v>
      </c>
      <c r="S63" s="136"/>
      <c r="T63" s="134">
        <f>+R63+3</f>
        <v>45813</v>
      </c>
      <c r="U63" s="134">
        <f>+T63+3+2</f>
        <v>45818</v>
      </c>
      <c r="V63" s="135">
        <f>+U63+5+1</f>
        <v>45824</v>
      </c>
      <c r="W63" s="132">
        <f>+V63+7</f>
        <v>45831</v>
      </c>
      <c r="X63" s="135">
        <f>+W63+10</f>
        <v>45841</v>
      </c>
    </row>
    <row r="64" spans="1:24" ht="32.4" customHeight="1" thickBot="1">
      <c r="A64" s="382"/>
      <c r="B64" s="371"/>
      <c r="C64" s="384"/>
      <c r="D64" s="364"/>
      <c r="E64" s="353"/>
      <c r="F64" s="215"/>
      <c r="G64" s="219"/>
      <c r="H64" s="215"/>
      <c r="I64" s="137"/>
      <c r="J64" s="138"/>
      <c r="K64" s="138"/>
      <c r="L64" s="139"/>
      <c r="M64" s="140"/>
      <c r="N64" s="141"/>
      <c r="O64" s="138"/>
      <c r="P64" s="140"/>
      <c r="Q64" s="141"/>
      <c r="R64" s="139"/>
      <c r="S64" s="138"/>
      <c r="T64" s="139"/>
      <c r="U64" s="139"/>
      <c r="V64" s="140"/>
      <c r="W64" s="141"/>
      <c r="X64" s="140"/>
    </row>
    <row r="65" spans="1:24" ht="27" customHeight="1" thickBot="1">
      <c r="A65" s="72"/>
      <c r="B65" s="96"/>
      <c r="C65" s="169" t="s">
        <v>54</v>
      </c>
      <c r="D65" s="97"/>
      <c r="E65" s="100"/>
      <c r="F65" s="101"/>
      <c r="G65" s="101"/>
      <c r="H65" s="102"/>
      <c r="I65" s="142"/>
      <c r="J65" s="143"/>
      <c r="K65" s="143"/>
      <c r="L65" s="144"/>
      <c r="M65" s="145"/>
      <c r="N65" s="146"/>
      <c r="O65" s="143"/>
      <c r="P65" s="147"/>
      <c r="Q65" s="146"/>
      <c r="R65" s="144"/>
      <c r="S65" s="148"/>
      <c r="T65" s="149"/>
      <c r="U65" s="149"/>
      <c r="V65" s="150"/>
      <c r="W65" s="146"/>
      <c r="X65" s="147"/>
    </row>
    <row r="66" spans="1:24" ht="14.4" thickBot="1">
      <c r="K66" s="65"/>
      <c r="L66" s="65"/>
      <c r="M66" s="65"/>
      <c r="N66" s="65"/>
      <c r="O66" s="65"/>
      <c r="P66" s="65"/>
      <c r="Q66" s="65"/>
      <c r="R66" s="65"/>
      <c r="S66" s="66"/>
      <c r="T66" s="65"/>
      <c r="U66" s="65"/>
      <c r="V66" s="65"/>
      <c r="W66" s="76"/>
      <c r="X66" s="77"/>
    </row>
    <row r="67" spans="1:24" ht="27" customHeight="1" thickBot="1">
      <c r="C67" s="399" t="s">
        <v>55</v>
      </c>
      <c r="D67" s="400"/>
      <c r="E67" s="400"/>
      <c r="F67" s="400"/>
      <c r="G67" s="401"/>
    </row>
    <row r="68" spans="1:24" ht="18.600000000000001" thickBot="1">
      <c r="C68" s="78" t="s">
        <v>56</v>
      </c>
      <c r="D68" s="402" t="s">
        <v>9</v>
      </c>
      <c r="E68" s="403"/>
      <c r="F68" s="403"/>
      <c r="G68" s="404"/>
    </row>
    <row r="69" spans="1:24" ht="18.600000000000001" thickBot="1">
      <c r="C69" s="63"/>
      <c r="D69" s="64"/>
      <c r="E69" s="64"/>
      <c r="F69" s="64"/>
      <c r="G69" s="64"/>
    </row>
    <row r="70" spans="1:24" ht="16.2" thickBot="1">
      <c r="C70" s="389" t="s">
        <v>57</v>
      </c>
      <c r="D70" s="390"/>
      <c r="E70" s="405" t="s">
        <v>58</v>
      </c>
      <c r="F70" s="406"/>
      <c r="G70" s="406"/>
      <c r="H70" s="406"/>
      <c r="I70" s="407"/>
      <c r="J70" s="9"/>
      <c r="K70" s="408" t="s">
        <v>59</v>
      </c>
      <c r="L70" s="409"/>
      <c r="M70" s="410" t="s">
        <v>60</v>
      </c>
      <c r="N70" s="411"/>
      <c r="O70" s="412"/>
      <c r="P70" s="9"/>
      <c r="Q70" s="386" t="s">
        <v>21</v>
      </c>
      <c r="R70" s="387"/>
      <c r="S70" s="387"/>
      <c r="T70" s="387"/>
      <c r="U70" s="388"/>
    </row>
    <row r="71" spans="1:24" ht="24" customHeight="1" thickBot="1">
      <c r="C71" s="389" t="s">
        <v>61</v>
      </c>
      <c r="D71" s="390"/>
      <c r="E71" s="79" t="s">
        <v>72</v>
      </c>
      <c r="F71" s="80"/>
      <c r="G71" s="391" t="s">
        <v>73</v>
      </c>
      <c r="H71" s="392"/>
      <c r="I71" s="393"/>
      <c r="J71" s="9"/>
      <c r="K71" s="394">
        <v>1</v>
      </c>
      <c r="L71" s="395"/>
      <c r="M71" s="396" t="s">
        <v>63</v>
      </c>
      <c r="N71" s="397"/>
      <c r="O71" s="398"/>
      <c r="P71" s="9"/>
      <c r="Q71" s="81" t="s">
        <v>47</v>
      </c>
      <c r="R71" s="396" t="s">
        <v>64</v>
      </c>
      <c r="S71" s="397"/>
      <c r="T71" s="397"/>
      <c r="U71" s="398"/>
    </row>
    <row r="72" spans="1:24" ht="16.5" customHeight="1" thickBot="1">
      <c r="C72" s="389" t="s">
        <v>65</v>
      </c>
      <c r="D72" s="390"/>
      <c r="E72" s="82" t="s">
        <v>78</v>
      </c>
      <c r="F72" s="83"/>
      <c r="G72" s="413" t="s">
        <v>79</v>
      </c>
      <c r="H72" s="414"/>
      <c r="I72" s="415"/>
      <c r="J72" s="9"/>
      <c r="K72" s="416">
        <v>2</v>
      </c>
      <c r="L72" s="417"/>
      <c r="M72" s="396" t="s">
        <v>68</v>
      </c>
      <c r="N72" s="397"/>
      <c r="O72" s="398"/>
      <c r="P72" s="9"/>
      <c r="Q72" s="84" t="s">
        <v>69</v>
      </c>
      <c r="R72" s="396" t="s">
        <v>70</v>
      </c>
      <c r="S72" s="397"/>
      <c r="T72" s="397"/>
      <c r="U72" s="398"/>
    </row>
    <row r="73" spans="1:24" ht="16.2" thickBot="1">
      <c r="C73" s="389" t="s">
        <v>71</v>
      </c>
      <c r="D73" s="390"/>
      <c r="E73" s="85" t="s">
        <v>82</v>
      </c>
      <c r="F73" s="86"/>
      <c r="G73" s="418" t="s">
        <v>83</v>
      </c>
      <c r="H73" s="419"/>
      <c r="I73" s="420"/>
      <c r="J73" s="9"/>
      <c r="K73" s="416">
        <v>3</v>
      </c>
      <c r="L73" s="417"/>
      <c r="M73" s="396" t="s">
        <v>74</v>
      </c>
      <c r="N73" s="397"/>
      <c r="O73" s="398"/>
      <c r="P73" s="9"/>
      <c r="Q73" s="87" t="s">
        <v>75</v>
      </c>
      <c r="R73" s="421" t="s">
        <v>76</v>
      </c>
      <c r="S73" s="422"/>
      <c r="T73" s="422"/>
      <c r="U73" s="423"/>
    </row>
    <row r="74" spans="1:24" ht="16.2" thickBot="1">
      <c r="C74" s="389" t="s">
        <v>77</v>
      </c>
      <c r="D74" s="389"/>
      <c r="E74" s="88" t="s">
        <v>104</v>
      </c>
      <c r="F74" s="89"/>
      <c r="G74" s="425" t="s">
        <v>105</v>
      </c>
      <c r="H74" s="426"/>
      <c r="I74" s="427"/>
      <c r="J74" s="9"/>
      <c r="K74" s="428">
        <v>4</v>
      </c>
      <c r="L74" s="429"/>
      <c r="M74" s="421" t="s">
        <v>80</v>
      </c>
      <c r="N74" s="422"/>
      <c r="O74" s="423"/>
      <c r="P74" s="9"/>
      <c r="Q74" s="9"/>
      <c r="R74" s="9"/>
      <c r="S74" s="9"/>
      <c r="T74" s="9"/>
      <c r="U74" s="9"/>
    </row>
    <row r="75" spans="1:24" ht="15" customHeight="1">
      <c r="C75" s="389" t="s">
        <v>106</v>
      </c>
      <c r="D75" s="389"/>
      <c r="E75" s="90"/>
      <c r="F75" s="91"/>
      <c r="G75" s="430"/>
      <c r="H75" s="430"/>
      <c r="I75" s="430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</row>
    <row r="76" spans="1:24" ht="15" customHeight="1">
      <c r="C76" s="389" t="s">
        <v>84</v>
      </c>
      <c r="D76" s="389"/>
      <c r="E76" s="38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</row>
    <row r="77" spans="1:24" ht="15" customHeight="1">
      <c r="C77" s="92" t="s">
        <v>85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3"/>
      <c r="P77" s="93"/>
      <c r="Q77" s="93"/>
      <c r="R77" s="94"/>
      <c r="S77" s="326" t="s">
        <v>142</v>
      </c>
      <c r="T77" s="326"/>
      <c r="U77" s="326"/>
    </row>
    <row r="78" spans="1:24" ht="15" customHeight="1">
      <c r="C78" s="92" t="s">
        <v>86</v>
      </c>
      <c r="D78" s="9"/>
      <c r="E78" s="9"/>
      <c r="F78" s="9"/>
      <c r="G78" s="9"/>
      <c r="H78" s="9"/>
      <c r="I78" s="9"/>
      <c r="J78" s="9"/>
      <c r="K78" s="93"/>
      <c r="L78" s="93"/>
      <c r="M78" s="93"/>
      <c r="N78" s="93"/>
      <c r="O78" s="93"/>
      <c r="P78" s="93"/>
      <c r="Q78" s="93"/>
      <c r="R78" s="94"/>
      <c r="S78" s="94"/>
      <c r="T78" s="94"/>
      <c r="U78" s="9"/>
      <c r="W78" s="76"/>
      <c r="X78" s="77"/>
    </row>
    <row r="79" spans="1:24" ht="15.6">
      <c r="C79" s="92"/>
      <c r="D79" s="9"/>
      <c r="E79" s="9"/>
      <c r="F79" s="9"/>
      <c r="G79" s="9"/>
      <c r="H79" s="9"/>
      <c r="I79" s="9"/>
      <c r="J79" s="9"/>
      <c r="K79" s="93"/>
      <c r="L79" s="93"/>
      <c r="M79" s="93"/>
      <c r="N79" s="93"/>
      <c r="O79" s="93"/>
      <c r="P79" s="93"/>
      <c r="Q79" s="93"/>
      <c r="R79" s="94"/>
      <c r="S79" s="94"/>
      <c r="T79" s="94"/>
      <c r="U79" s="9"/>
      <c r="W79" s="76"/>
      <c r="X79" s="77"/>
    </row>
    <row r="80" spans="1:24" ht="15.6"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3"/>
      <c r="P80" s="93"/>
      <c r="Q80" s="93"/>
      <c r="R80" s="94"/>
      <c r="S80" s="94"/>
      <c r="T80" s="94"/>
      <c r="U80" s="9"/>
    </row>
    <row r="81" spans="3:21" ht="23.4"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324" t="s">
        <v>87</v>
      </c>
      <c r="P81" s="324"/>
      <c r="Q81" s="324"/>
      <c r="R81" s="324"/>
      <c r="S81" s="324"/>
      <c r="T81" s="94"/>
      <c r="U81" s="9"/>
    </row>
    <row r="82" spans="3:21" ht="23.4"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62"/>
      <c r="P82" s="62"/>
      <c r="Q82" s="62"/>
      <c r="R82" s="62"/>
      <c r="S82" s="62"/>
      <c r="T82" s="9"/>
      <c r="U82" s="9"/>
    </row>
    <row r="83" spans="3:21" ht="23.4"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62"/>
      <c r="P83" s="62"/>
      <c r="Q83" s="62"/>
      <c r="R83" s="62"/>
      <c r="S83" s="62"/>
      <c r="T83" s="9"/>
      <c r="U83" s="9"/>
    </row>
    <row r="84" spans="3:21" ht="23.4"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62"/>
      <c r="P84" s="62"/>
      <c r="Q84" s="62"/>
      <c r="R84" s="62"/>
      <c r="S84" s="62"/>
      <c r="T84" s="9"/>
      <c r="U84" s="9"/>
    </row>
    <row r="85" spans="3:21" ht="23.4"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62"/>
      <c r="P85" s="62"/>
      <c r="Q85" s="62"/>
      <c r="R85" s="62"/>
      <c r="S85" s="62"/>
      <c r="T85" s="9"/>
      <c r="U85" s="9"/>
    </row>
    <row r="86" spans="3:21" ht="23.4"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424" t="s">
        <v>88</v>
      </c>
      <c r="P86" s="424"/>
      <c r="Q86" s="424"/>
      <c r="R86" s="424"/>
      <c r="S86" s="424"/>
      <c r="T86" s="9"/>
      <c r="U86" s="9"/>
    </row>
    <row r="93" spans="3:21">
      <c r="G93" s="95"/>
    </row>
  </sheetData>
  <mergeCells count="220">
    <mergeCell ref="C76:E76"/>
    <mergeCell ref="O81:S81"/>
    <mergeCell ref="O86:S86"/>
    <mergeCell ref="C74:D74"/>
    <mergeCell ref="G74:I74"/>
    <mergeCell ref="K74:L74"/>
    <mergeCell ref="M74:O74"/>
    <mergeCell ref="C75:D75"/>
    <mergeCell ref="G75:I75"/>
    <mergeCell ref="C72:D72"/>
    <mergeCell ref="G72:I72"/>
    <mergeCell ref="K72:L72"/>
    <mergeCell ref="M72:O72"/>
    <mergeCell ref="R72:U72"/>
    <mergeCell ref="C73:D73"/>
    <mergeCell ref="G73:I73"/>
    <mergeCell ref="K73:L73"/>
    <mergeCell ref="M73:O73"/>
    <mergeCell ref="R73:U73"/>
    <mergeCell ref="Q70:U70"/>
    <mergeCell ref="C71:D71"/>
    <mergeCell ref="G71:I71"/>
    <mergeCell ref="K71:L71"/>
    <mergeCell ref="M71:O71"/>
    <mergeCell ref="R71:U71"/>
    <mergeCell ref="C67:G67"/>
    <mergeCell ref="D68:G68"/>
    <mergeCell ref="C70:D70"/>
    <mergeCell ref="E70:I70"/>
    <mergeCell ref="K70:L70"/>
    <mergeCell ref="M70:O70"/>
    <mergeCell ref="G63:G64"/>
    <mergeCell ref="H63:H64"/>
    <mergeCell ref="A63:A64"/>
    <mergeCell ref="B63:B64"/>
    <mergeCell ref="C63:C64"/>
    <mergeCell ref="D63:D64"/>
    <mergeCell ref="E63:E64"/>
    <mergeCell ref="F63:F64"/>
    <mergeCell ref="H59:H60"/>
    <mergeCell ref="B61:B62"/>
    <mergeCell ref="C61:C62"/>
    <mergeCell ref="D61:D62"/>
    <mergeCell ref="E61:E62"/>
    <mergeCell ref="F61:F62"/>
    <mergeCell ref="G61:G62"/>
    <mergeCell ref="H61:H62"/>
    <mergeCell ref="B59:B60"/>
    <mergeCell ref="C59:C60"/>
    <mergeCell ref="D59:D60"/>
    <mergeCell ref="E59:E60"/>
    <mergeCell ref="F59:F60"/>
    <mergeCell ref="G59:G60"/>
    <mergeCell ref="H55:H56"/>
    <mergeCell ref="B57:B58"/>
    <mergeCell ref="C57:C58"/>
    <mergeCell ref="D57:D58"/>
    <mergeCell ref="E57:E58"/>
    <mergeCell ref="F57:F58"/>
    <mergeCell ref="G57:G58"/>
    <mergeCell ref="H57:H58"/>
    <mergeCell ref="B55:B56"/>
    <mergeCell ref="C55:C56"/>
    <mergeCell ref="D55:D56"/>
    <mergeCell ref="E55:E56"/>
    <mergeCell ref="F55:F56"/>
    <mergeCell ref="G55:G56"/>
    <mergeCell ref="H51:H52"/>
    <mergeCell ref="B53:B54"/>
    <mergeCell ref="C53:C54"/>
    <mergeCell ref="D53:D54"/>
    <mergeCell ref="E53:E54"/>
    <mergeCell ref="F53:F54"/>
    <mergeCell ref="G53:G54"/>
    <mergeCell ref="H53:H54"/>
    <mergeCell ref="B51:B52"/>
    <mergeCell ref="C51:C52"/>
    <mergeCell ref="D51:D52"/>
    <mergeCell ref="E51:E52"/>
    <mergeCell ref="F51:F52"/>
    <mergeCell ref="G51:G52"/>
    <mergeCell ref="H47:H48"/>
    <mergeCell ref="B49:B50"/>
    <mergeCell ref="C49:C50"/>
    <mergeCell ref="D49:D50"/>
    <mergeCell ref="E49:E50"/>
    <mergeCell ref="F49:F50"/>
    <mergeCell ref="G49:G50"/>
    <mergeCell ref="H49:H50"/>
    <mergeCell ref="B47:B48"/>
    <mergeCell ref="C47:C48"/>
    <mergeCell ref="D47:D48"/>
    <mergeCell ref="E47:E48"/>
    <mergeCell ref="F47:F48"/>
    <mergeCell ref="G47:G48"/>
    <mergeCell ref="B45:B46"/>
    <mergeCell ref="C45:C46"/>
    <mergeCell ref="D45:D46"/>
    <mergeCell ref="E45:E46"/>
    <mergeCell ref="F45:F46"/>
    <mergeCell ref="G45:G46"/>
    <mergeCell ref="B43:B44"/>
    <mergeCell ref="C43:C44"/>
    <mergeCell ref="D43:D44"/>
    <mergeCell ref="E43:E44"/>
    <mergeCell ref="F43:F44"/>
    <mergeCell ref="G43:G44"/>
    <mergeCell ref="B41:B42"/>
    <mergeCell ref="C41:C42"/>
    <mergeCell ref="D41:D42"/>
    <mergeCell ref="E41:E42"/>
    <mergeCell ref="F41:F42"/>
    <mergeCell ref="G41:G42"/>
    <mergeCell ref="H37:H38"/>
    <mergeCell ref="B39:B40"/>
    <mergeCell ref="C39:C40"/>
    <mergeCell ref="D39:D40"/>
    <mergeCell ref="E39:E40"/>
    <mergeCell ref="F39:F40"/>
    <mergeCell ref="G39:G40"/>
    <mergeCell ref="H39:H40"/>
    <mergeCell ref="B37:B38"/>
    <mergeCell ref="C37:C38"/>
    <mergeCell ref="D37:D38"/>
    <mergeCell ref="E37:E38"/>
    <mergeCell ref="F37:F38"/>
    <mergeCell ref="G37:G38"/>
    <mergeCell ref="H33:H34"/>
    <mergeCell ref="B35:B36"/>
    <mergeCell ref="C35:C36"/>
    <mergeCell ref="D35:D36"/>
    <mergeCell ref="E35:E36"/>
    <mergeCell ref="F35:F36"/>
    <mergeCell ref="G35:G36"/>
    <mergeCell ref="H35:H36"/>
    <mergeCell ref="B33:B34"/>
    <mergeCell ref="C33:C34"/>
    <mergeCell ref="D33:D34"/>
    <mergeCell ref="E33:E34"/>
    <mergeCell ref="F33:F34"/>
    <mergeCell ref="G33:G34"/>
    <mergeCell ref="H29:H30"/>
    <mergeCell ref="B31:B32"/>
    <mergeCell ref="C31:C32"/>
    <mergeCell ref="D31:D32"/>
    <mergeCell ref="E31:E32"/>
    <mergeCell ref="F31:F32"/>
    <mergeCell ref="G31:G32"/>
    <mergeCell ref="H31:H32"/>
    <mergeCell ref="B29:B30"/>
    <mergeCell ref="C29:C30"/>
    <mergeCell ref="D29:D30"/>
    <mergeCell ref="E29:E30"/>
    <mergeCell ref="F29:F30"/>
    <mergeCell ref="G29:G30"/>
    <mergeCell ref="H25:H26"/>
    <mergeCell ref="B27:B28"/>
    <mergeCell ref="C27:C28"/>
    <mergeCell ref="D27:D28"/>
    <mergeCell ref="E27:E28"/>
    <mergeCell ref="F27:F28"/>
    <mergeCell ref="G27:G28"/>
    <mergeCell ref="H27:H28"/>
    <mergeCell ref="B25:B26"/>
    <mergeCell ref="C25:C26"/>
    <mergeCell ref="D25:D26"/>
    <mergeCell ref="E25:E26"/>
    <mergeCell ref="F25:F26"/>
    <mergeCell ref="G25:G26"/>
    <mergeCell ref="H21:H22"/>
    <mergeCell ref="B23:B24"/>
    <mergeCell ref="C23:C24"/>
    <mergeCell ref="D23:D24"/>
    <mergeCell ref="E23:E24"/>
    <mergeCell ref="F23:F24"/>
    <mergeCell ref="G23:G24"/>
    <mergeCell ref="H23:H24"/>
    <mergeCell ref="B21:B22"/>
    <mergeCell ref="C21:C22"/>
    <mergeCell ref="D21:D22"/>
    <mergeCell ref="E21:E22"/>
    <mergeCell ref="F21:F22"/>
    <mergeCell ref="G21:G22"/>
    <mergeCell ref="B19:B20"/>
    <mergeCell ref="C19:C20"/>
    <mergeCell ref="D19:D20"/>
    <mergeCell ref="E19:E20"/>
    <mergeCell ref="F19:F20"/>
    <mergeCell ref="G19:G20"/>
    <mergeCell ref="H19:H20"/>
    <mergeCell ref="B17:B18"/>
    <mergeCell ref="C17:C18"/>
    <mergeCell ref="D17:D18"/>
    <mergeCell ref="E17:E18"/>
    <mergeCell ref="F17:F18"/>
    <mergeCell ref="G17:G18"/>
    <mergeCell ref="D5:J5"/>
    <mergeCell ref="D6:J6"/>
    <mergeCell ref="D7:J7"/>
    <mergeCell ref="D8:J8"/>
    <mergeCell ref="D9:J9"/>
    <mergeCell ref="B11:X11"/>
    <mergeCell ref="S77:U77"/>
    <mergeCell ref="G15:G16"/>
    <mergeCell ref="H15:H16"/>
    <mergeCell ref="J15:J16"/>
    <mergeCell ref="S15:S16"/>
    <mergeCell ref="W15:W16"/>
    <mergeCell ref="X15:X16"/>
    <mergeCell ref="B14:H14"/>
    <mergeCell ref="I14:I16"/>
    <mergeCell ref="J14:M14"/>
    <mergeCell ref="N14:P14"/>
    <mergeCell ref="Q14:V14"/>
    <mergeCell ref="W14:X14"/>
    <mergeCell ref="B15:B16"/>
    <mergeCell ref="C15:C16"/>
    <mergeCell ref="D15:D16"/>
    <mergeCell ref="F15:F16"/>
    <mergeCell ref="H17:H18"/>
  </mergeCells>
  <pageMargins left="0.15748031496063" right="0.15748031496063" top="0.27559055118110198" bottom="3.9370078740157501E-2" header="0.15748031496063" footer="0.15748031496063"/>
  <pageSetup paperSize="9" scale="4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ED59"/>
  <sheetViews>
    <sheetView tabSelected="1" topLeftCell="A20" zoomScale="88" zoomScaleNormal="88" workbookViewId="0">
      <selection activeCell="D33" sqref="D33"/>
    </sheetView>
  </sheetViews>
  <sheetFormatPr baseColWidth="10" defaultColWidth="11.5546875" defaultRowHeight="13.8"/>
  <cols>
    <col min="1" max="1" width="2.44140625" style="58" customWidth="1"/>
    <col min="2" max="2" width="6.6640625" style="58" customWidth="1"/>
    <col min="3" max="3" width="47.77734375" style="58" customWidth="1"/>
    <col min="4" max="4" width="19.21875" style="58" customWidth="1"/>
    <col min="5" max="5" width="10.33203125" style="58" customWidth="1"/>
    <col min="6" max="6" width="13.33203125" style="58" customWidth="1"/>
    <col min="7" max="7" width="12.5546875" style="58" customWidth="1"/>
    <col min="8" max="8" width="11.5546875" style="58"/>
    <col min="9" max="9" width="17.5546875" style="58" customWidth="1"/>
    <col min="10" max="10" width="14.109375" style="58" customWidth="1"/>
    <col min="11" max="11" width="14.88671875" style="58" customWidth="1"/>
    <col min="12" max="12" width="16.33203125" style="58" customWidth="1"/>
    <col min="13" max="13" width="15.5546875" style="58" customWidth="1"/>
    <col min="14" max="14" width="17" style="58" customWidth="1"/>
    <col min="15" max="15" width="16.6640625" style="58" customWidth="1"/>
    <col min="16" max="16" width="14.88671875" style="58" customWidth="1"/>
    <col min="17" max="17" width="14.5546875" style="58" customWidth="1"/>
    <col min="18" max="18" width="14.88671875" style="58" customWidth="1"/>
    <col min="19" max="19" width="11.5546875" style="58"/>
    <col min="20" max="20" width="15.5546875" style="58" customWidth="1"/>
    <col min="21" max="21" width="16" style="58" customWidth="1"/>
    <col min="22" max="22" width="17.33203125" style="58" customWidth="1"/>
    <col min="23" max="23" width="15.5546875" style="58" customWidth="1"/>
    <col min="24" max="24" width="18" style="58" customWidth="1"/>
    <col min="25" max="16384" width="11.5546875" style="58"/>
  </cols>
  <sheetData>
    <row r="3" spans="2:32" ht="34.799999999999997">
      <c r="C3" s="59"/>
      <c r="D3" s="59"/>
      <c r="E3" s="59"/>
      <c r="F3" s="59"/>
      <c r="G3" s="59"/>
      <c r="H3" s="59"/>
      <c r="K3" s="59"/>
      <c r="L3" s="60" t="s">
        <v>0</v>
      </c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2:32"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</row>
    <row r="5" spans="2:32" ht="16.5" customHeight="1">
      <c r="C5" s="57" t="s">
        <v>1</v>
      </c>
      <c r="D5" s="318" t="s">
        <v>2</v>
      </c>
      <c r="E5" s="319"/>
      <c r="F5" s="319"/>
      <c r="G5" s="319"/>
      <c r="H5" s="319"/>
      <c r="I5" s="319"/>
      <c r="J5" s="320"/>
      <c r="K5" s="61"/>
      <c r="O5" s="61"/>
      <c r="P5" s="61"/>
      <c r="Q5" s="61"/>
      <c r="R5" s="61"/>
      <c r="S5" s="61"/>
      <c r="T5" s="61"/>
      <c r="U5" s="61"/>
      <c r="V5" s="61"/>
      <c r="W5" s="61"/>
      <c r="X5" s="61"/>
    </row>
    <row r="6" spans="2:32" ht="19.2" customHeight="1">
      <c r="C6" s="57" t="s">
        <v>3</v>
      </c>
      <c r="D6" s="318">
        <v>2025</v>
      </c>
      <c r="E6" s="319"/>
      <c r="F6" s="319"/>
      <c r="G6" s="319"/>
      <c r="H6" s="319"/>
      <c r="I6" s="319"/>
      <c r="J6" s="320"/>
      <c r="K6" s="61"/>
      <c r="O6" s="61"/>
      <c r="P6" s="61"/>
      <c r="Q6" s="61"/>
      <c r="R6" s="61"/>
      <c r="S6" s="61"/>
      <c r="T6" s="61"/>
      <c r="U6" s="61"/>
      <c r="V6" s="61"/>
      <c r="W6" s="61"/>
      <c r="X6" s="61"/>
    </row>
    <row r="7" spans="2:32" ht="20.399999999999999" customHeight="1">
      <c r="C7" s="57" t="s">
        <v>4</v>
      </c>
      <c r="D7" s="318" t="s">
        <v>5</v>
      </c>
      <c r="E7" s="319"/>
      <c r="F7" s="319"/>
      <c r="G7" s="319"/>
      <c r="H7" s="319"/>
      <c r="I7" s="319"/>
      <c r="J7" s="320"/>
      <c r="K7" s="61"/>
      <c r="O7" s="61"/>
      <c r="P7" s="61"/>
      <c r="Q7" s="61"/>
      <c r="R7" s="61"/>
      <c r="S7" s="61"/>
      <c r="T7" s="61"/>
      <c r="U7" s="61"/>
      <c r="V7" s="61"/>
      <c r="W7" s="61"/>
      <c r="X7" s="61"/>
    </row>
    <row r="8" spans="2:32" ht="36">
      <c r="C8" s="57" t="s">
        <v>6</v>
      </c>
      <c r="D8" s="321" t="s">
        <v>89</v>
      </c>
      <c r="E8" s="322"/>
      <c r="F8" s="322"/>
      <c r="G8" s="322"/>
      <c r="H8" s="322"/>
      <c r="I8" s="322"/>
      <c r="J8" s="323"/>
      <c r="K8" s="61"/>
      <c r="O8" s="61"/>
      <c r="P8" s="61"/>
      <c r="Q8" s="61"/>
      <c r="R8" s="61"/>
      <c r="S8" s="61"/>
      <c r="T8" s="61"/>
      <c r="U8" s="61"/>
      <c r="V8" s="61"/>
      <c r="W8" s="61"/>
      <c r="X8" s="61"/>
    </row>
    <row r="9" spans="2:32" ht="18.600000000000001" customHeight="1">
      <c r="C9" s="57" t="s">
        <v>8</v>
      </c>
      <c r="D9" s="318" t="s">
        <v>9</v>
      </c>
      <c r="E9" s="319"/>
      <c r="F9" s="319"/>
      <c r="G9" s="319"/>
      <c r="H9" s="319"/>
      <c r="I9" s="319"/>
      <c r="J9" s="320"/>
      <c r="K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2:32" ht="15.6">
      <c r="B10" s="67"/>
      <c r="C10" s="68"/>
      <c r="D10" s="68"/>
      <c r="E10" s="68"/>
      <c r="F10" s="68"/>
      <c r="G10" s="68"/>
      <c r="H10" s="68"/>
      <c r="I10" s="68"/>
      <c r="J10" s="68"/>
      <c r="K10" s="69"/>
      <c r="L10" s="67"/>
      <c r="M10" s="67"/>
      <c r="N10" s="67"/>
      <c r="O10" s="69"/>
      <c r="P10" s="69"/>
      <c r="Q10" s="69"/>
      <c r="R10" s="69"/>
      <c r="S10" s="69"/>
      <c r="T10" s="69"/>
      <c r="U10" s="69"/>
      <c r="V10" s="69"/>
      <c r="W10" s="69"/>
      <c r="X10" s="69"/>
    </row>
    <row r="11" spans="2:32" ht="33.75" customHeight="1">
      <c r="B11" s="325" t="s">
        <v>137</v>
      </c>
      <c r="C11" s="325"/>
      <c r="D11" s="325"/>
      <c r="E11" s="325"/>
      <c r="F11" s="325"/>
      <c r="G11" s="325"/>
      <c r="H11" s="325"/>
      <c r="I11" s="325"/>
      <c r="J11" s="325"/>
      <c r="K11" s="325"/>
      <c r="L11" s="325"/>
      <c r="M11" s="325"/>
      <c r="N11" s="325"/>
      <c r="O11" s="325"/>
      <c r="P11" s="325"/>
      <c r="Q11" s="325"/>
      <c r="R11" s="325"/>
      <c r="S11" s="325"/>
      <c r="T11" s="325"/>
      <c r="U11" s="325"/>
      <c r="V11" s="325"/>
      <c r="W11" s="325"/>
      <c r="X11" s="325"/>
      <c r="Y11" s="209"/>
      <c r="Z11" s="209"/>
      <c r="AA11" s="209"/>
      <c r="AB11" s="209"/>
      <c r="AC11" s="209"/>
      <c r="AD11" s="209"/>
      <c r="AE11" s="209"/>
      <c r="AF11" s="209"/>
    </row>
    <row r="12" spans="2:32">
      <c r="N12" s="61"/>
    </row>
    <row r="13" spans="2:32" ht="14.4" thickBot="1">
      <c r="C13" s="70"/>
    </row>
    <row r="14" spans="2:32" ht="51.75" customHeight="1" thickBot="1">
      <c r="B14" s="302" t="s">
        <v>11</v>
      </c>
      <c r="C14" s="337"/>
      <c r="D14" s="337"/>
      <c r="E14" s="337"/>
      <c r="F14" s="337"/>
      <c r="G14" s="337"/>
      <c r="H14" s="303"/>
      <c r="I14" s="338" t="s">
        <v>12</v>
      </c>
      <c r="J14" s="302" t="s">
        <v>90</v>
      </c>
      <c r="K14" s="337"/>
      <c r="L14" s="337"/>
      <c r="M14" s="303"/>
      <c r="N14" s="340" t="s">
        <v>14</v>
      </c>
      <c r="O14" s="341"/>
      <c r="P14" s="342"/>
      <c r="Q14" s="302" t="s">
        <v>15</v>
      </c>
      <c r="R14" s="337"/>
      <c r="S14" s="337"/>
      <c r="T14" s="337"/>
      <c r="U14" s="337"/>
      <c r="V14" s="303"/>
      <c r="W14" s="302" t="s">
        <v>16</v>
      </c>
      <c r="X14" s="303"/>
    </row>
    <row r="15" spans="2:32" ht="122.4">
      <c r="B15" s="343" t="s">
        <v>17</v>
      </c>
      <c r="C15" s="327" t="s">
        <v>18</v>
      </c>
      <c r="D15" s="327" t="s">
        <v>19</v>
      </c>
      <c r="E15" s="151" t="s">
        <v>20</v>
      </c>
      <c r="F15" s="327" t="s">
        <v>21</v>
      </c>
      <c r="G15" s="327" t="s">
        <v>91</v>
      </c>
      <c r="H15" s="329" t="s">
        <v>23</v>
      </c>
      <c r="I15" s="339"/>
      <c r="J15" s="331" t="s">
        <v>92</v>
      </c>
      <c r="K15" s="152" t="s">
        <v>93</v>
      </c>
      <c r="L15" s="153" t="s">
        <v>94</v>
      </c>
      <c r="M15" s="154" t="s">
        <v>27</v>
      </c>
      <c r="N15" s="155" t="s">
        <v>95</v>
      </c>
      <c r="O15" s="156" t="s">
        <v>96</v>
      </c>
      <c r="P15" s="157" t="s">
        <v>30</v>
      </c>
      <c r="Q15" s="158" t="s">
        <v>97</v>
      </c>
      <c r="R15" s="153" t="s">
        <v>98</v>
      </c>
      <c r="S15" s="333" t="s">
        <v>99</v>
      </c>
      <c r="T15" s="153" t="s">
        <v>100</v>
      </c>
      <c r="U15" s="153" t="s">
        <v>101</v>
      </c>
      <c r="V15" s="154" t="s">
        <v>37</v>
      </c>
      <c r="W15" s="331" t="s">
        <v>38</v>
      </c>
      <c r="X15" s="335" t="s">
        <v>39</v>
      </c>
    </row>
    <row r="16" spans="2:32" ht="21" thickBot="1">
      <c r="B16" s="344"/>
      <c r="C16" s="328"/>
      <c r="D16" s="328"/>
      <c r="E16" s="159"/>
      <c r="F16" s="328"/>
      <c r="G16" s="328"/>
      <c r="H16" s="330"/>
      <c r="I16" s="339"/>
      <c r="J16" s="332"/>
      <c r="K16" s="160" t="s">
        <v>40</v>
      </c>
      <c r="L16" s="160" t="s">
        <v>41</v>
      </c>
      <c r="M16" s="161" t="s">
        <v>43</v>
      </c>
      <c r="N16" s="162" t="s">
        <v>102</v>
      </c>
      <c r="O16" s="163" t="s">
        <v>40</v>
      </c>
      <c r="P16" s="164" t="s">
        <v>43</v>
      </c>
      <c r="Q16" s="165" t="s">
        <v>103</v>
      </c>
      <c r="R16" s="166" t="s">
        <v>40</v>
      </c>
      <c r="S16" s="334"/>
      <c r="T16" s="167" t="s">
        <v>41</v>
      </c>
      <c r="U16" s="166" t="s">
        <v>41</v>
      </c>
      <c r="V16" s="168" t="s">
        <v>46</v>
      </c>
      <c r="W16" s="332"/>
      <c r="X16" s="336"/>
    </row>
    <row r="17" spans="1:134" s="72" customFormat="1" ht="31.5" customHeight="1">
      <c r="A17" s="58"/>
      <c r="B17" s="435">
        <v>1</v>
      </c>
      <c r="C17" s="361" t="s">
        <v>125</v>
      </c>
      <c r="D17" s="363"/>
      <c r="E17" s="352">
        <v>34</v>
      </c>
      <c r="F17" s="214" t="s">
        <v>47</v>
      </c>
      <c r="G17" s="218">
        <v>1</v>
      </c>
      <c r="H17" s="214" t="s">
        <v>104</v>
      </c>
      <c r="I17" s="127" t="s">
        <v>49</v>
      </c>
      <c r="J17" s="103">
        <v>45698</v>
      </c>
      <c r="K17" s="104">
        <f>+J17+7+9</f>
        <v>45714</v>
      </c>
      <c r="L17" s="105">
        <f>+K17+5</f>
        <v>45719</v>
      </c>
      <c r="M17" s="106">
        <f>+L17+15</f>
        <v>45734</v>
      </c>
      <c r="N17" s="103">
        <f>+M17+7</f>
        <v>45741</v>
      </c>
      <c r="O17" s="104">
        <f>+N17+7+9+2</f>
        <v>45759</v>
      </c>
      <c r="P17" s="106">
        <f>+O17+16</f>
        <v>45775</v>
      </c>
      <c r="Q17" s="103">
        <f>+P17+7</f>
        <v>45782</v>
      </c>
      <c r="R17" s="105">
        <f>+Q17+7+11+1</f>
        <v>45801</v>
      </c>
      <c r="S17" s="107"/>
      <c r="T17" s="105">
        <f>+R17+3</f>
        <v>45804</v>
      </c>
      <c r="U17" s="105">
        <f>+T17+3+2</f>
        <v>45809</v>
      </c>
      <c r="V17" s="106">
        <f>+U17+5+1</f>
        <v>45815</v>
      </c>
      <c r="W17" s="113">
        <f>+V17+7</f>
        <v>45822</v>
      </c>
      <c r="X17" s="114">
        <f>+W17+10</f>
        <v>45832</v>
      </c>
      <c r="Y17" s="71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</row>
    <row r="18" spans="1:134" s="72" customFormat="1" ht="21.75" customHeight="1" thickBot="1">
      <c r="A18" s="58"/>
      <c r="B18" s="436"/>
      <c r="C18" s="372"/>
      <c r="D18" s="373"/>
      <c r="E18" s="433"/>
      <c r="F18" s="215"/>
      <c r="G18" s="219"/>
      <c r="H18" s="376"/>
      <c r="I18" s="126" t="s">
        <v>51</v>
      </c>
      <c r="J18" s="116"/>
      <c r="K18" s="117"/>
      <c r="L18" s="118"/>
      <c r="M18" s="119"/>
      <c r="N18" s="116"/>
      <c r="O18" s="117"/>
      <c r="P18" s="119"/>
      <c r="Q18" s="116"/>
      <c r="R18" s="118"/>
      <c r="S18" s="117"/>
      <c r="T18" s="118"/>
      <c r="U18" s="118"/>
      <c r="V18" s="119"/>
      <c r="W18" s="116"/>
      <c r="X18" s="119"/>
      <c r="Y18" s="71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</row>
    <row r="19" spans="1:134" ht="23.25" customHeight="1">
      <c r="A19" s="72"/>
      <c r="B19" s="435">
        <v>2</v>
      </c>
      <c r="C19" s="361" t="s">
        <v>126</v>
      </c>
      <c r="D19" s="363"/>
      <c r="E19" s="352">
        <v>34</v>
      </c>
      <c r="F19" s="214" t="s">
        <v>47</v>
      </c>
      <c r="G19" s="218">
        <v>2</v>
      </c>
      <c r="H19" s="214" t="s">
        <v>104</v>
      </c>
      <c r="I19" s="127" t="s">
        <v>49</v>
      </c>
      <c r="J19" s="103">
        <v>45698</v>
      </c>
      <c r="K19" s="104">
        <f>+J19+7+9</f>
        <v>45714</v>
      </c>
      <c r="L19" s="105">
        <f>+K19+5</f>
        <v>45719</v>
      </c>
      <c r="M19" s="106">
        <f>+L19+15</f>
        <v>45734</v>
      </c>
      <c r="N19" s="103">
        <f>+M19+7</f>
        <v>45741</v>
      </c>
      <c r="O19" s="104">
        <f>+N19+7+9+2</f>
        <v>45759</v>
      </c>
      <c r="P19" s="106">
        <f>+O19+16</f>
        <v>45775</v>
      </c>
      <c r="Q19" s="103">
        <f>+P19+7</f>
        <v>45782</v>
      </c>
      <c r="R19" s="105">
        <f>+Q19+7+11+1</f>
        <v>45801</v>
      </c>
      <c r="S19" s="107"/>
      <c r="T19" s="105">
        <f>+R19+3</f>
        <v>45804</v>
      </c>
      <c r="U19" s="105">
        <f>+T19+3+2</f>
        <v>45809</v>
      </c>
      <c r="V19" s="106">
        <f>+U19+5+1</f>
        <v>45815</v>
      </c>
      <c r="W19" s="113">
        <f>+V19+7</f>
        <v>45822</v>
      </c>
      <c r="X19" s="114">
        <f>+W19+10</f>
        <v>45832</v>
      </c>
    </row>
    <row r="20" spans="1:134" ht="45" customHeight="1">
      <c r="A20" s="72"/>
      <c r="B20" s="436"/>
      <c r="C20" s="372"/>
      <c r="D20" s="373"/>
      <c r="E20" s="433"/>
      <c r="F20" s="376"/>
      <c r="G20" s="377"/>
      <c r="H20" s="376"/>
      <c r="I20" s="125" t="s">
        <v>51</v>
      </c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</row>
    <row r="21" spans="1:134" ht="28.5" customHeight="1">
      <c r="B21" s="435">
        <v>3</v>
      </c>
      <c r="C21" s="378" t="s">
        <v>127</v>
      </c>
      <c r="D21" s="379"/>
      <c r="E21" s="359">
        <v>34</v>
      </c>
      <c r="F21" s="345" t="s">
        <v>47</v>
      </c>
      <c r="G21" s="360">
        <v>3</v>
      </c>
      <c r="H21" s="345" t="s">
        <v>104</v>
      </c>
      <c r="I21" s="128" t="s">
        <v>49</v>
      </c>
      <c r="J21" s="129">
        <v>45705</v>
      </c>
      <c r="K21" s="129">
        <f>+J21+7+9</f>
        <v>45721</v>
      </c>
      <c r="L21" s="129">
        <f>+K21+5</f>
        <v>45726</v>
      </c>
      <c r="M21" s="129">
        <f>+L21+15</f>
        <v>45741</v>
      </c>
      <c r="N21" s="129">
        <f>+M21+7</f>
        <v>45748</v>
      </c>
      <c r="O21" s="129">
        <f>+N21+7+9+2</f>
        <v>45766</v>
      </c>
      <c r="P21" s="129">
        <f>+O21+16</f>
        <v>45782</v>
      </c>
      <c r="Q21" s="129">
        <f>+P21+7</f>
        <v>45789</v>
      </c>
      <c r="R21" s="129">
        <f>+Q21+7+11+1</f>
        <v>45808</v>
      </c>
      <c r="S21" s="130"/>
      <c r="T21" s="129">
        <f>+R21+3</f>
        <v>45811</v>
      </c>
      <c r="U21" s="129">
        <f>+T21+3+2</f>
        <v>45816</v>
      </c>
      <c r="V21" s="129">
        <f>+U21+5+1</f>
        <v>45822</v>
      </c>
      <c r="W21" s="129">
        <f>+V21+7</f>
        <v>45829</v>
      </c>
      <c r="X21" s="129">
        <f>+W21+10</f>
        <v>45839</v>
      </c>
    </row>
    <row r="22" spans="1:134" ht="49.8" customHeight="1">
      <c r="B22" s="436"/>
      <c r="C22" s="378"/>
      <c r="D22" s="379"/>
      <c r="E22" s="359"/>
      <c r="F22" s="345"/>
      <c r="G22" s="360"/>
      <c r="H22" s="345"/>
      <c r="I22" s="125" t="s">
        <v>51</v>
      </c>
      <c r="J22" s="110"/>
      <c r="K22" s="110"/>
      <c r="L22" s="110"/>
      <c r="M22" s="110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</row>
    <row r="23" spans="1:134" ht="27.75" customHeight="1">
      <c r="A23" s="381"/>
      <c r="B23" s="431">
        <v>4</v>
      </c>
      <c r="C23" s="372" t="s">
        <v>128</v>
      </c>
      <c r="D23" s="373"/>
      <c r="E23" s="433">
        <v>34</v>
      </c>
      <c r="F23" s="376" t="s">
        <v>47</v>
      </c>
      <c r="G23" s="377">
        <v>4</v>
      </c>
      <c r="H23" s="434" t="s">
        <v>104</v>
      </c>
      <c r="I23" s="112" t="s">
        <v>49</v>
      </c>
      <c r="J23" s="103">
        <v>45705</v>
      </c>
      <c r="K23" s="104">
        <f>+J23+7+9</f>
        <v>45721</v>
      </c>
      <c r="L23" s="105">
        <f>+K23+5</f>
        <v>45726</v>
      </c>
      <c r="M23" s="106">
        <f>+L23+15</f>
        <v>45741</v>
      </c>
      <c r="N23" s="103">
        <f>+M23+7</f>
        <v>45748</v>
      </c>
      <c r="O23" s="104">
        <f>+N23+7+9</f>
        <v>45764</v>
      </c>
      <c r="P23" s="106">
        <f>+O23+14</f>
        <v>45778</v>
      </c>
      <c r="Q23" s="103">
        <f>+P23+7</f>
        <v>45785</v>
      </c>
      <c r="R23" s="105">
        <f>+Q23+7+11</f>
        <v>45803</v>
      </c>
      <c r="S23" s="107"/>
      <c r="T23" s="105">
        <f>+R23+3</f>
        <v>45806</v>
      </c>
      <c r="U23" s="105">
        <f>+T23+3+2</f>
        <v>45811</v>
      </c>
      <c r="V23" s="106">
        <f>+U23+5+1</f>
        <v>45817</v>
      </c>
      <c r="W23" s="103">
        <f>+V23+7</f>
        <v>45824</v>
      </c>
      <c r="X23" s="106">
        <f>+W23+10</f>
        <v>45834</v>
      </c>
    </row>
    <row r="24" spans="1:134" ht="29.4" customHeight="1">
      <c r="A24" s="382"/>
      <c r="B24" s="432"/>
      <c r="C24" s="362"/>
      <c r="D24" s="364"/>
      <c r="E24" s="353"/>
      <c r="F24" s="215"/>
      <c r="G24" s="219"/>
      <c r="H24" s="367"/>
      <c r="I24" s="125"/>
      <c r="J24" s="117"/>
      <c r="K24" s="117"/>
      <c r="L24" s="118"/>
      <c r="M24" s="119"/>
      <c r="N24" s="116"/>
      <c r="O24" s="117"/>
      <c r="P24" s="119"/>
      <c r="Q24" s="116"/>
      <c r="R24" s="118"/>
      <c r="S24" s="117"/>
      <c r="T24" s="118"/>
      <c r="U24" s="118"/>
      <c r="V24" s="119"/>
      <c r="W24" s="116"/>
      <c r="X24" s="119"/>
    </row>
    <row r="25" spans="1:134" ht="28.5" customHeight="1">
      <c r="A25" s="381"/>
      <c r="B25" s="431">
        <v>5</v>
      </c>
      <c r="C25" s="372" t="s">
        <v>129</v>
      </c>
      <c r="D25" s="373"/>
      <c r="E25" s="433">
        <v>34</v>
      </c>
      <c r="F25" s="376" t="s">
        <v>47</v>
      </c>
      <c r="G25" s="377">
        <v>5</v>
      </c>
      <c r="H25" s="434" t="s">
        <v>104</v>
      </c>
      <c r="I25" s="131" t="s">
        <v>49</v>
      </c>
      <c r="J25" s="132">
        <v>45705</v>
      </c>
      <c r="K25" s="133">
        <f>+J25+7+9</f>
        <v>45721</v>
      </c>
      <c r="L25" s="134">
        <f>+K25+5</f>
        <v>45726</v>
      </c>
      <c r="M25" s="135">
        <f>+L25+15</f>
        <v>45741</v>
      </c>
      <c r="N25" s="132">
        <f>+M25+7</f>
        <v>45748</v>
      </c>
      <c r="O25" s="133">
        <f>+N25+7+9</f>
        <v>45764</v>
      </c>
      <c r="P25" s="135">
        <f>+O25+14</f>
        <v>45778</v>
      </c>
      <c r="Q25" s="132">
        <f>+P25+7</f>
        <v>45785</v>
      </c>
      <c r="R25" s="134">
        <f>+Q25+7+11</f>
        <v>45803</v>
      </c>
      <c r="S25" s="136"/>
      <c r="T25" s="134">
        <f>+R25+3</f>
        <v>45806</v>
      </c>
      <c r="U25" s="134">
        <f>+T25+3+2</f>
        <v>45811</v>
      </c>
      <c r="V25" s="135">
        <f>+U25+5+1</f>
        <v>45817</v>
      </c>
      <c r="W25" s="132">
        <f>+V25+7</f>
        <v>45824</v>
      </c>
      <c r="X25" s="135">
        <f>+W25+10</f>
        <v>45834</v>
      </c>
    </row>
    <row r="26" spans="1:134" ht="37.799999999999997" customHeight="1">
      <c r="A26" s="382"/>
      <c r="B26" s="432"/>
      <c r="C26" s="362"/>
      <c r="D26" s="364"/>
      <c r="E26" s="353"/>
      <c r="F26" s="215"/>
      <c r="G26" s="219"/>
      <c r="H26" s="367"/>
      <c r="I26" s="137"/>
      <c r="J26" s="138"/>
      <c r="K26" s="138"/>
      <c r="L26" s="139"/>
      <c r="M26" s="140"/>
      <c r="N26" s="141"/>
      <c r="O26" s="138"/>
      <c r="P26" s="140"/>
      <c r="Q26" s="141"/>
      <c r="R26" s="139"/>
      <c r="S26" s="138"/>
      <c r="T26" s="139"/>
      <c r="U26" s="139"/>
      <c r="V26" s="140"/>
      <c r="W26" s="141"/>
      <c r="X26" s="140"/>
    </row>
    <row r="27" spans="1:134" ht="18.75" customHeight="1">
      <c r="A27" s="381"/>
      <c r="B27" s="431">
        <v>6</v>
      </c>
      <c r="C27" s="372" t="s">
        <v>130</v>
      </c>
      <c r="D27" s="373"/>
      <c r="E27" s="433">
        <v>34</v>
      </c>
      <c r="F27" s="376" t="s">
        <v>47</v>
      </c>
      <c r="G27" s="377">
        <v>6</v>
      </c>
      <c r="H27" s="434" t="s">
        <v>104</v>
      </c>
      <c r="I27" s="131" t="s">
        <v>49</v>
      </c>
      <c r="J27" s="132">
        <v>45705</v>
      </c>
      <c r="K27" s="133">
        <f>+J27+7+9</f>
        <v>45721</v>
      </c>
      <c r="L27" s="134">
        <f>+K27+5</f>
        <v>45726</v>
      </c>
      <c r="M27" s="135">
        <f>+L27+15</f>
        <v>45741</v>
      </c>
      <c r="N27" s="132">
        <f>+M27+7</f>
        <v>45748</v>
      </c>
      <c r="O27" s="133">
        <f>+N27+7+9</f>
        <v>45764</v>
      </c>
      <c r="P27" s="135">
        <f>+O27+14</f>
        <v>45778</v>
      </c>
      <c r="Q27" s="132">
        <f>+P27+7</f>
        <v>45785</v>
      </c>
      <c r="R27" s="134">
        <f>+Q27+7+11</f>
        <v>45803</v>
      </c>
      <c r="S27" s="136"/>
      <c r="T27" s="134">
        <f>+R27+3</f>
        <v>45806</v>
      </c>
      <c r="U27" s="134">
        <f>+T27+3+2</f>
        <v>45811</v>
      </c>
      <c r="V27" s="135">
        <f>+U27+5+1</f>
        <v>45817</v>
      </c>
      <c r="W27" s="132">
        <f>+V27+7</f>
        <v>45824</v>
      </c>
      <c r="X27" s="135">
        <f>+W27+10</f>
        <v>45834</v>
      </c>
    </row>
    <row r="28" spans="1:134" ht="24" customHeight="1">
      <c r="A28" s="382"/>
      <c r="B28" s="432"/>
      <c r="C28" s="362"/>
      <c r="D28" s="364"/>
      <c r="E28" s="353"/>
      <c r="F28" s="215"/>
      <c r="G28" s="219"/>
      <c r="H28" s="367"/>
      <c r="I28" s="137"/>
      <c r="J28" s="138"/>
      <c r="K28" s="138"/>
      <c r="L28" s="139"/>
      <c r="M28" s="140"/>
      <c r="N28" s="141"/>
      <c r="O28" s="138"/>
      <c r="P28" s="140"/>
      <c r="Q28" s="141"/>
      <c r="R28" s="139"/>
      <c r="S28" s="138"/>
      <c r="T28" s="139"/>
      <c r="U28" s="139"/>
      <c r="V28" s="140"/>
      <c r="W28" s="141"/>
      <c r="X28" s="140"/>
    </row>
    <row r="29" spans="1:134" ht="24" customHeight="1">
      <c r="A29" s="381"/>
      <c r="B29" s="431">
        <v>7</v>
      </c>
      <c r="C29" s="372" t="s">
        <v>131</v>
      </c>
      <c r="D29" s="373"/>
      <c r="E29" s="433">
        <v>34</v>
      </c>
      <c r="F29" s="376" t="s">
        <v>47</v>
      </c>
      <c r="G29" s="377">
        <v>7</v>
      </c>
      <c r="H29" s="434" t="s">
        <v>104</v>
      </c>
      <c r="I29" s="131" t="s">
        <v>49</v>
      </c>
      <c r="J29" s="132">
        <v>45712</v>
      </c>
      <c r="K29" s="133">
        <f>+J29+7+9</f>
        <v>45728</v>
      </c>
      <c r="L29" s="134">
        <f>+K29+5</f>
        <v>45733</v>
      </c>
      <c r="M29" s="135">
        <f>+L29+15</f>
        <v>45748</v>
      </c>
      <c r="N29" s="132">
        <f>+M29+7</f>
        <v>45755</v>
      </c>
      <c r="O29" s="133">
        <f>+N29+7+9</f>
        <v>45771</v>
      </c>
      <c r="P29" s="135">
        <f>+O29+14</f>
        <v>45785</v>
      </c>
      <c r="Q29" s="132">
        <f>+P29+7</f>
        <v>45792</v>
      </c>
      <c r="R29" s="134">
        <f>+Q29+7+11</f>
        <v>45810</v>
      </c>
      <c r="S29" s="136"/>
      <c r="T29" s="134">
        <f>+R29+3</f>
        <v>45813</v>
      </c>
      <c r="U29" s="134">
        <f>+T29+3+2</f>
        <v>45818</v>
      </c>
      <c r="V29" s="135">
        <f>+U29+5+1</f>
        <v>45824</v>
      </c>
      <c r="W29" s="132">
        <f>+V29+7</f>
        <v>45831</v>
      </c>
      <c r="X29" s="135">
        <f>+W29+10</f>
        <v>45841</v>
      </c>
    </row>
    <row r="30" spans="1:134" ht="29.4" customHeight="1">
      <c r="A30" s="382"/>
      <c r="B30" s="432"/>
      <c r="C30" s="362"/>
      <c r="D30" s="364"/>
      <c r="E30" s="353"/>
      <c r="F30" s="215"/>
      <c r="G30" s="219"/>
      <c r="H30" s="367"/>
      <c r="I30" s="137"/>
      <c r="J30" s="138"/>
      <c r="K30" s="138"/>
      <c r="L30" s="139"/>
      <c r="M30" s="140"/>
      <c r="N30" s="141"/>
      <c r="O30" s="138"/>
      <c r="P30" s="140"/>
      <c r="Q30" s="141"/>
      <c r="R30" s="139"/>
      <c r="S30" s="138"/>
      <c r="T30" s="139"/>
      <c r="U30" s="139"/>
      <c r="V30" s="140"/>
      <c r="W30" s="141"/>
      <c r="X30" s="140"/>
    </row>
    <row r="31" spans="1:134" ht="38.25" customHeight="1">
      <c r="A31" s="381"/>
      <c r="B31" s="431">
        <v>8</v>
      </c>
      <c r="C31" s="361" t="s">
        <v>132</v>
      </c>
      <c r="D31" s="363"/>
      <c r="E31" s="352">
        <v>34</v>
      </c>
      <c r="F31" s="214" t="s">
        <v>47</v>
      </c>
      <c r="G31" s="218">
        <v>8</v>
      </c>
      <c r="H31" s="214" t="s">
        <v>104</v>
      </c>
      <c r="I31" s="131" t="s">
        <v>49</v>
      </c>
      <c r="J31" s="132">
        <v>45712</v>
      </c>
      <c r="K31" s="133">
        <f>+J31+7+9</f>
        <v>45728</v>
      </c>
      <c r="L31" s="134">
        <f>+K31+5</f>
        <v>45733</v>
      </c>
      <c r="M31" s="135">
        <f>+L31+15</f>
        <v>45748</v>
      </c>
      <c r="N31" s="132">
        <f>+M31+7</f>
        <v>45755</v>
      </c>
      <c r="O31" s="133">
        <f>+N31+7+9</f>
        <v>45771</v>
      </c>
      <c r="P31" s="135">
        <f>+O31+14</f>
        <v>45785</v>
      </c>
      <c r="Q31" s="132">
        <f>+P31+7</f>
        <v>45792</v>
      </c>
      <c r="R31" s="134">
        <f>+Q31+7+11</f>
        <v>45810</v>
      </c>
      <c r="S31" s="136"/>
      <c r="T31" s="134">
        <f>+R31+3</f>
        <v>45813</v>
      </c>
      <c r="U31" s="134">
        <f>+T31+3+2</f>
        <v>45818</v>
      </c>
      <c r="V31" s="135">
        <f>+U31+5+1</f>
        <v>45824</v>
      </c>
      <c r="W31" s="132">
        <f>+V31+7</f>
        <v>45831</v>
      </c>
      <c r="X31" s="135">
        <f>+W31+10</f>
        <v>45841</v>
      </c>
    </row>
    <row r="32" spans="1:134" ht="16.5" customHeight="1" thickBot="1">
      <c r="A32" s="382"/>
      <c r="B32" s="432"/>
      <c r="C32" s="362"/>
      <c r="D32" s="364"/>
      <c r="E32" s="353"/>
      <c r="F32" s="215"/>
      <c r="G32" s="219"/>
      <c r="H32" s="215"/>
      <c r="I32" s="137"/>
      <c r="J32" s="138"/>
      <c r="K32" s="138"/>
      <c r="L32" s="139"/>
      <c r="M32" s="140"/>
      <c r="N32" s="141"/>
      <c r="O32" s="138"/>
      <c r="P32" s="140"/>
      <c r="Q32" s="141"/>
      <c r="R32" s="139"/>
      <c r="S32" s="138"/>
      <c r="T32" s="139"/>
      <c r="U32" s="139"/>
      <c r="V32" s="140"/>
      <c r="W32" s="141"/>
      <c r="X32" s="140"/>
    </row>
    <row r="33" spans="1:24" ht="27" customHeight="1" thickBot="1">
      <c r="A33" s="72"/>
      <c r="B33" s="210"/>
      <c r="C33" s="169" t="s">
        <v>54</v>
      </c>
      <c r="D33" s="97"/>
      <c r="E33" s="100"/>
      <c r="F33" s="101"/>
      <c r="G33" s="101"/>
      <c r="H33" s="102"/>
      <c r="I33" s="142"/>
      <c r="J33" s="143"/>
      <c r="K33" s="143"/>
      <c r="L33" s="144"/>
      <c r="M33" s="145"/>
      <c r="N33" s="146"/>
      <c r="O33" s="143"/>
      <c r="P33" s="147"/>
      <c r="Q33" s="146"/>
      <c r="R33" s="144"/>
      <c r="S33" s="148"/>
      <c r="T33" s="149"/>
      <c r="U33" s="149"/>
      <c r="V33" s="150"/>
      <c r="W33" s="146"/>
      <c r="X33" s="147"/>
    </row>
    <row r="34" spans="1:24" ht="14.4" thickBot="1">
      <c r="K34" s="65"/>
      <c r="L34" s="65"/>
      <c r="M34" s="65"/>
      <c r="N34" s="65"/>
      <c r="O34" s="65"/>
      <c r="P34" s="65"/>
      <c r="Q34" s="65"/>
      <c r="R34" s="65"/>
      <c r="S34" s="66"/>
      <c r="T34" s="65"/>
      <c r="U34" s="65"/>
      <c r="V34" s="65"/>
      <c r="W34" s="76"/>
      <c r="X34" s="77"/>
    </row>
    <row r="35" spans="1:24" ht="27" customHeight="1" thickBot="1">
      <c r="C35" s="399" t="s">
        <v>55</v>
      </c>
      <c r="D35" s="400"/>
      <c r="E35" s="400"/>
      <c r="F35" s="400"/>
      <c r="G35" s="401"/>
    </row>
    <row r="36" spans="1:24" ht="18.600000000000001" thickBot="1">
      <c r="C36" s="78" t="s">
        <v>56</v>
      </c>
      <c r="D36" s="402" t="s">
        <v>9</v>
      </c>
      <c r="E36" s="403"/>
      <c r="F36" s="403"/>
      <c r="G36" s="404"/>
    </row>
    <row r="37" spans="1:24" ht="18.600000000000001" thickBot="1">
      <c r="C37" s="63"/>
      <c r="D37" s="64"/>
      <c r="E37" s="64"/>
      <c r="F37" s="64"/>
      <c r="G37" s="64"/>
    </row>
    <row r="38" spans="1:24" ht="16.2" thickBot="1">
      <c r="C38" s="389" t="s">
        <v>57</v>
      </c>
      <c r="D38" s="390"/>
      <c r="E38" s="405" t="s">
        <v>58</v>
      </c>
      <c r="F38" s="406"/>
      <c r="G38" s="406"/>
      <c r="H38" s="406"/>
      <c r="I38" s="407"/>
      <c r="J38" s="9"/>
      <c r="K38" s="408" t="s">
        <v>59</v>
      </c>
      <c r="L38" s="409"/>
      <c r="M38" s="410" t="s">
        <v>60</v>
      </c>
      <c r="N38" s="411"/>
      <c r="O38" s="412"/>
      <c r="P38" s="9"/>
      <c r="Q38" s="386" t="s">
        <v>21</v>
      </c>
      <c r="R38" s="387"/>
      <c r="S38" s="387"/>
      <c r="T38" s="387"/>
      <c r="U38" s="388"/>
    </row>
    <row r="39" spans="1:24" ht="24" customHeight="1" thickBot="1">
      <c r="C39" s="389" t="s">
        <v>61</v>
      </c>
      <c r="D39" s="390"/>
      <c r="E39" s="79" t="s">
        <v>72</v>
      </c>
      <c r="F39" s="80"/>
      <c r="G39" s="391" t="s">
        <v>73</v>
      </c>
      <c r="H39" s="392"/>
      <c r="I39" s="393"/>
      <c r="J39" s="9"/>
      <c r="K39" s="394">
        <v>1</v>
      </c>
      <c r="L39" s="395"/>
      <c r="M39" s="396" t="s">
        <v>63</v>
      </c>
      <c r="N39" s="397"/>
      <c r="O39" s="398"/>
      <c r="P39" s="9"/>
      <c r="Q39" s="81" t="s">
        <v>47</v>
      </c>
      <c r="R39" s="396" t="s">
        <v>64</v>
      </c>
      <c r="S39" s="397"/>
      <c r="T39" s="397"/>
      <c r="U39" s="398"/>
    </row>
    <row r="40" spans="1:24" ht="16.5" customHeight="1" thickBot="1">
      <c r="C40" s="389" t="s">
        <v>65</v>
      </c>
      <c r="D40" s="390"/>
      <c r="E40" s="82" t="s">
        <v>78</v>
      </c>
      <c r="F40" s="83"/>
      <c r="G40" s="413" t="s">
        <v>79</v>
      </c>
      <c r="H40" s="414"/>
      <c r="I40" s="415"/>
      <c r="J40" s="9"/>
      <c r="K40" s="416">
        <v>2</v>
      </c>
      <c r="L40" s="417"/>
      <c r="M40" s="396" t="s">
        <v>68</v>
      </c>
      <c r="N40" s="397"/>
      <c r="O40" s="398"/>
      <c r="P40" s="9"/>
      <c r="Q40" s="84" t="s">
        <v>69</v>
      </c>
      <c r="R40" s="396" t="s">
        <v>70</v>
      </c>
      <c r="S40" s="397"/>
      <c r="T40" s="397"/>
      <c r="U40" s="398"/>
    </row>
    <row r="41" spans="1:24" ht="16.2" thickBot="1">
      <c r="C41" s="389" t="s">
        <v>71</v>
      </c>
      <c r="D41" s="390"/>
      <c r="E41" s="85" t="s">
        <v>82</v>
      </c>
      <c r="F41" s="86"/>
      <c r="G41" s="418" t="s">
        <v>83</v>
      </c>
      <c r="H41" s="419"/>
      <c r="I41" s="420"/>
      <c r="J41" s="9"/>
      <c r="K41" s="416">
        <v>3</v>
      </c>
      <c r="L41" s="417"/>
      <c r="M41" s="396" t="s">
        <v>74</v>
      </c>
      <c r="N41" s="397"/>
      <c r="O41" s="398"/>
      <c r="P41" s="9"/>
      <c r="Q41" s="87" t="s">
        <v>75</v>
      </c>
      <c r="R41" s="421" t="s">
        <v>76</v>
      </c>
      <c r="S41" s="422"/>
      <c r="T41" s="422"/>
      <c r="U41" s="423"/>
    </row>
    <row r="42" spans="1:24" ht="16.2" thickBot="1">
      <c r="C42" s="389" t="s">
        <v>77</v>
      </c>
      <c r="D42" s="389"/>
      <c r="E42" s="88" t="s">
        <v>104</v>
      </c>
      <c r="F42" s="89"/>
      <c r="G42" s="425" t="s">
        <v>105</v>
      </c>
      <c r="H42" s="426"/>
      <c r="I42" s="427"/>
      <c r="J42" s="9"/>
      <c r="K42" s="428">
        <v>4</v>
      </c>
      <c r="L42" s="429"/>
      <c r="M42" s="421" t="s">
        <v>80</v>
      </c>
      <c r="N42" s="422"/>
      <c r="O42" s="423"/>
      <c r="P42" s="9"/>
      <c r="Q42" s="9"/>
      <c r="R42" s="9"/>
      <c r="S42" s="9"/>
      <c r="T42" s="9"/>
      <c r="U42" s="9"/>
    </row>
    <row r="43" spans="1:24" ht="15" customHeight="1">
      <c r="C43" s="389" t="s">
        <v>106</v>
      </c>
      <c r="D43" s="389"/>
      <c r="E43" s="90"/>
      <c r="F43" s="91"/>
      <c r="G43" s="430"/>
      <c r="H43" s="430"/>
      <c r="I43" s="430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1:24" ht="15" customHeight="1">
      <c r="C44" s="389" t="s">
        <v>84</v>
      </c>
      <c r="D44" s="389"/>
      <c r="E44" s="38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1:24" ht="15" customHeight="1">
      <c r="C45" s="92" t="s">
        <v>85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3"/>
      <c r="P45" s="93"/>
      <c r="Q45" s="93"/>
      <c r="R45" s="94"/>
      <c r="S45" s="326" t="s">
        <v>142</v>
      </c>
      <c r="T45" s="326"/>
      <c r="U45" s="326"/>
    </row>
    <row r="46" spans="1:24" ht="15" customHeight="1">
      <c r="C46" s="92" t="s">
        <v>86</v>
      </c>
      <c r="D46" s="9"/>
      <c r="E46" s="9"/>
      <c r="F46" s="9"/>
      <c r="G46" s="9"/>
      <c r="H46" s="9"/>
      <c r="I46" s="9"/>
      <c r="J46" s="9"/>
      <c r="K46" s="93"/>
      <c r="L46" s="93"/>
      <c r="M46" s="93"/>
      <c r="N46" s="93"/>
      <c r="O46" s="93"/>
      <c r="P46" s="93"/>
      <c r="Q46" s="93"/>
      <c r="R46" s="94"/>
      <c r="S46" s="94"/>
      <c r="T46" s="94"/>
      <c r="U46" s="9"/>
      <c r="W46" s="76"/>
      <c r="X46" s="77"/>
    </row>
    <row r="47" spans="1:24" ht="23.4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324" t="s">
        <v>87</v>
      </c>
      <c r="P47" s="324"/>
      <c r="Q47" s="324"/>
      <c r="R47" s="324"/>
      <c r="S47" s="324"/>
      <c r="T47" s="94"/>
      <c r="U47" s="9"/>
    </row>
    <row r="48" spans="1:24" ht="23.4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62"/>
      <c r="P48" s="62"/>
      <c r="Q48" s="62"/>
      <c r="R48" s="62"/>
      <c r="S48" s="62"/>
      <c r="T48" s="9"/>
      <c r="U48" s="9"/>
    </row>
    <row r="49" spans="3:21" ht="23.4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62"/>
      <c r="P49" s="62"/>
      <c r="Q49" s="62"/>
      <c r="R49" s="62"/>
      <c r="S49" s="62"/>
      <c r="T49" s="9"/>
      <c r="U49" s="9"/>
    </row>
    <row r="50" spans="3:21" ht="23.4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62"/>
      <c r="P50" s="62"/>
      <c r="Q50" s="62"/>
      <c r="R50" s="62"/>
      <c r="S50" s="62"/>
      <c r="T50" s="9"/>
      <c r="U50" s="9"/>
    </row>
    <row r="51" spans="3:21" ht="23.4"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62"/>
      <c r="P51" s="62"/>
      <c r="Q51" s="62"/>
      <c r="R51" s="62"/>
      <c r="S51" s="62"/>
      <c r="T51" s="9"/>
      <c r="U51" s="9"/>
    </row>
    <row r="52" spans="3:21" ht="23.4"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424" t="s">
        <v>88</v>
      </c>
      <c r="P52" s="424"/>
      <c r="Q52" s="424"/>
      <c r="R52" s="424"/>
      <c r="S52" s="424"/>
      <c r="T52" s="9"/>
      <c r="U52" s="9"/>
    </row>
    <row r="59" spans="3:21">
      <c r="G59" s="95"/>
    </row>
  </sheetData>
  <mergeCells count="115">
    <mergeCell ref="D5:J5"/>
    <mergeCell ref="D6:J6"/>
    <mergeCell ref="D7:J7"/>
    <mergeCell ref="D8:J8"/>
    <mergeCell ref="D9:J9"/>
    <mergeCell ref="W14:X14"/>
    <mergeCell ref="W15:W16"/>
    <mergeCell ref="X15:X16"/>
    <mergeCell ref="B14:H14"/>
    <mergeCell ref="J14:M14"/>
    <mergeCell ref="N14:P14"/>
    <mergeCell ref="Q14:V14"/>
    <mergeCell ref="D15:D16"/>
    <mergeCell ref="G15:G16"/>
    <mergeCell ref="I14:I16"/>
    <mergeCell ref="M40:O40"/>
    <mergeCell ref="R40:U40"/>
    <mergeCell ref="C17:C18"/>
    <mergeCell ref="B11:X11"/>
    <mergeCell ref="J15:J16"/>
    <mergeCell ref="S15:S16"/>
    <mergeCell ref="H15:H16"/>
    <mergeCell ref="D17:D18"/>
    <mergeCell ref="K38:L38"/>
    <mergeCell ref="M38:O38"/>
    <mergeCell ref="Q38:U38"/>
    <mergeCell ref="C19:C20"/>
    <mergeCell ref="C21:C22"/>
    <mergeCell ref="D19:D20"/>
    <mergeCell ref="D21:D22"/>
    <mergeCell ref="D23:D24"/>
    <mergeCell ref="E23:E24"/>
    <mergeCell ref="F23:F24"/>
    <mergeCell ref="H23:H24"/>
    <mergeCell ref="D25:D26"/>
    <mergeCell ref="E25:E26"/>
    <mergeCell ref="F25:F26"/>
    <mergeCell ref="G25:G26"/>
    <mergeCell ref="H25:H26"/>
    <mergeCell ref="O47:S47"/>
    <mergeCell ref="O52:S52"/>
    <mergeCell ref="B15:B16"/>
    <mergeCell ref="C41:D41"/>
    <mergeCell ref="G41:I41"/>
    <mergeCell ref="K41:L41"/>
    <mergeCell ref="M41:O41"/>
    <mergeCell ref="C43:D43"/>
    <mergeCell ref="D36:G36"/>
    <mergeCell ref="C38:D38"/>
    <mergeCell ref="E38:I38"/>
    <mergeCell ref="C15:C16"/>
    <mergeCell ref="F17:F18"/>
    <mergeCell ref="F19:F20"/>
    <mergeCell ref="F21:F22"/>
    <mergeCell ref="E17:E18"/>
    <mergeCell ref="E19:E20"/>
    <mergeCell ref="G23:G24"/>
    <mergeCell ref="H29:H30"/>
    <mergeCell ref="E21:E22"/>
    <mergeCell ref="F15:F16"/>
    <mergeCell ref="H21:H22"/>
    <mergeCell ref="H19:H20"/>
    <mergeCell ref="C35:G35"/>
    <mergeCell ref="H17:H18"/>
    <mergeCell ref="E27:E28"/>
    <mergeCell ref="F27:F28"/>
    <mergeCell ref="G27:G28"/>
    <mergeCell ref="H27:H28"/>
    <mergeCell ref="G17:G18"/>
    <mergeCell ref="G19:G20"/>
    <mergeCell ref="G21:G22"/>
    <mergeCell ref="B17:B18"/>
    <mergeCell ref="B19:B20"/>
    <mergeCell ref="B21:B22"/>
    <mergeCell ref="C23:C24"/>
    <mergeCell ref="C25:C26"/>
    <mergeCell ref="B23:B24"/>
    <mergeCell ref="B25:B26"/>
    <mergeCell ref="B27:B28"/>
    <mergeCell ref="C27:C28"/>
    <mergeCell ref="D27:D28"/>
    <mergeCell ref="B29:B30"/>
    <mergeCell ref="C29:C30"/>
    <mergeCell ref="D29:D30"/>
    <mergeCell ref="E29:E30"/>
    <mergeCell ref="F29:F30"/>
    <mergeCell ref="G29:G30"/>
    <mergeCell ref="A23:A24"/>
    <mergeCell ref="A25:A26"/>
    <mergeCell ref="A27:A28"/>
    <mergeCell ref="A29:A30"/>
    <mergeCell ref="A31:A32"/>
    <mergeCell ref="B31:B32"/>
    <mergeCell ref="C31:C32"/>
    <mergeCell ref="D31:D32"/>
    <mergeCell ref="E31:E32"/>
    <mergeCell ref="F31:F32"/>
    <mergeCell ref="G31:G32"/>
    <mergeCell ref="H31:H32"/>
    <mergeCell ref="S45:U45"/>
    <mergeCell ref="G43:I43"/>
    <mergeCell ref="C44:E44"/>
    <mergeCell ref="R41:U41"/>
    <mergeCell ref="C42:D42"/>
    <mergeCell ref="G42:I42"/>
    <mergeCell ref="K42:L42"/>
    <mergeCell ref="M42:O42"/>
    <mergeCell ref="C39:D39"/>
    <mergeCell ref="G39:I39"/>
    <mergeCell ref="K39:L39"/>
    <mergeCell ref="M39:O39"/>
    <mergeCell ref="R39:U39"/>
    <mergeCell ref="C40:D40"/>
    <mergeCell ref="G40:I40"/>
    <mergeCell ref="K40:L40"/>
  </mergeCells>
  <pageMargins left="0.15748031496063" right="0.15748031496063" top="0.27559055118110198" bottom="3.9370078740157501E-2" header="0.15748031496063" footer="0.1574803149606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Fournitures SPQ</vt:lpstr>
      <vt:lpstr>Cotations FOURNITURES</vt:lpstr>
      <vt:lpstr>Cotations PRET 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Dell-PC</dc:creator>
  <cp:lastModifiedBy>PC</cp:lastModifiedBy>
  <cp:lastPrinted>2025-01-09T14:18:34Z</cp:lastPrinted>
  <dcterms:created xsi:type="dcterms:W3CDTF">2016-01-29T08:16:00Z</dcterms:created>
  <dcterms:modified xsi:type="dcterms:W3CDTF">2025-01-09T14:29:32Z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7E11775B305C4F7B83DCDA84B6A226CB_13</vt:lpwstr>
  </property>
  <property fmtid="{D5CDD505-2E9C-101B-9397-08002B2CF9AE}" pid="3" name="KSOProductBuildVer">
    <vt:lpwstr>1036-12.2.0.13359</vt:lpwstr>
  </property>
</Properties>
</file>