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PM 2024 MESRSI\"/>
    </mc:Choice>
  </mc:AlternateContent>
  <xr:revisionPtr revIDLastSave="0" documentId="8_{FAEACA27-3D19-4802-8A2E-15DC77CA9FF7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ournitures SPQ" sheetId="1" r:id="rId1"/>
    <sheet name="Prestations intellectuelles" sheetId="4" r:id="rId2"/>
    <sheet name="AUCUN MARCHE DE Travaux" sheetId="3" r:id="rId3"/>
    <sheet name="Cotations 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4" l="1"/>
  <c r="D30" i="1"/>
  <c r="K25" i="2"/>
  <c r="L25" i="2" s="1"/>
  <c r="M25" i="2" s="1"/>
  <c r="N25" i="2" s="1"/>
  <c r="O25" i="2" s="1"/>
  <c r="P25" i="2" s="1"/>
  <c r="Q25" i="2" s="1"/>
  <c r="R25" i="2" s="1"/>
  <c r="T25" i="2" s="1"/>
  <c r="U25" i="2" s="1"/>
  <c r="V25" i="2" s="1"/>
  <c r="W25" i="2" s="1"/>
  <c r="X25" i="2" s="1"/>
  <c r="K35" i="2"/>
  <c r="L35" i="2" s="1"/>
  <c r="M35" i="2" s="1"/>
  <c r="N35" i="2" s="1"/>
  <c r="O35" i="2" s="1"/>
  <c r="P35" i="2" s="1"/>
  <c r="Q35" i="2" s="1"/>
  <c r="R35" i="2" s="1"/>
  <c r="T35" i="2" s="1"/>
  <c r="U35" i="2" s="1"/>
  <c r="V35" i="2" s="1"/>
  <c r="W35" i="2" s="1"/>
  <c r="X35" i="2" s="1"/>
  <c r="D55" i="2"/>
  <c r="K53" i="2"/>
  <c r="L53" i="2" s="1"/>
  <c r="M53" i="2" s="1"/>
  <c r="N53" i="2" s="1"/>
  <c r="O53" i="2" s="1"/>
  <c r="P53" i="2" s="1"/>
  <c r="Q53" i="2" s="1"/>
  <c r="R53" i="2" s="1"/>
  <c r="T53" i="2" s="1"/>
  <c r="U53" i="2" s="1"/>
  <c r="V53" i="2" s="1"/>
  <c r="W53" i="2" s="1"/>
  <c r="X53" i="2" s="1"/>
  <c r="K51" i="2"/>
  <c r="L51" i="2" s="1"/>
  <c r="M51" i="2" s="1"/>
  <c r="N51" i="2" s="1"/>
  <c r="O51" i="2" s="1"/>
  <c r="P51" i="2" s="1"/>
  <c r="Q51" i="2" s="1"/>
  <c r="R51" i="2" s="1"/>
  <c r="T51" i="2" s="1"/>
  <c r="U51" i="2" s="1"/>
  <c r="V51" i="2" s="1"/>
  <c r="W51" i="2" s="1"/>
  <c r="X51" i="2" s="1"/>
  <c r="K49" i="2"/>
  <c r="L49" i="2" s="1"/>
  <c r="M49" i="2" s="1"/>
  <c r="N49" i="2" s="1"/>
  <c r="O49" i="2" s="1"/>
  <c r="P49" i="2" s="1"/>
  <c r="Q49" i="2" s="1"/>
  <c r="R49" i="2" s="1"/>
  <c r="T49" i="2" s="1"/>
  <c r="U49" i="2" s="1"/>
  <c r="V49" i="2" s="1"/>
  <c r="W49" i="2" s="1"/>
  <c r="X49" i="2" s="1"/>
  <c r="K47" i="2"/>
  <c r="L47" i="2" s="1"/>
  <c r="M47" i="2" s="1"/>
  <c r="N47" i="2" s="1"/>
  <c r="O47" i="2" s="1"/>
  <c r="P47" i="2" s="1"/>
  <c r="Q47" i="2" s="1"/>
  <c r="R47" i="2" s="1"/>
  <c r="T47" i="2" s="1"/>
  <c r="U47" i="2" s="1"/>
  <c r="V47" i="2" s="1"/>
  <c r="W47" i="2" s="1"/>
  <c r="X47" i="2" s="1"/>
  <c r="K45" i="2"/>
  <c r="L45" i="2" s="1"/>
  <c r="M45" i="2" s="1"/>
  <c r="N45" i="2" s="1"/>
  <c r="O45" i="2" s="1"/>
  <c r="P45" i="2" s="1"/>
  <c r="Q45" i="2" s="1"/>
  <c r="R45" i="2" s="1"/>
  <c r="T45" i="2" s="1"/>
  <c r="U45" i="2" s="1"/>
  <c r="V45" i="2" s="1"/>
  <c r="W45" i="2" s="1"/>
  <c r="X45" i="2" s="1"/>
  <c r="K43" i="2"/>
  <c r="L43" i="2" s="1"/>
  <c r="M43" i="2" s="1"/>
  <c r="N43" i="2" s="1"/>
  <c r="O43" i="2" s="1"/>
  <c r="P43" i="2" s="1"/>
  <c r="Q43" i="2" s="1"/>
  <c r="R43" i="2" s="1"/>
  <c r="T43" i="2" s="1"/>
  <c r="U43" i="2" s="1"/>
  <c r="V43" i="2" s="1"/>
  <c r="W43" i="2" s="1"/>
  <c r="X43" i="2" s="1"/>
  <c r="K41" i="2"/>
  <c r="L41" i="2" s="1"/>
  <c r="M41" i="2" s="1"/>
  <c r="N41" i="2" s="1"/>
  <c r="O41" i="2" s="1"/>
  <c r="P41" i="2" s="1"/>
  <c r="Q41" i="2" s="1"/>
  <c r="R41" i="2" s="1"/>
  <c r="T41" i="2" s="1"/>
  <c r="U41" i="2" s="1"/>
  <c r="V41" i="2" s="1"/>
  <c r="W41" i="2" s="1"/>
  <c r="X41" i="2" s="1"/>
  <c r="K39" i="2"/>
  <c r="L39" i="2" s="1"/>
  <c r="M39" i="2" s="1"/>
  <c r="N39" i="2" s="1"/>
  <c r="O39" i="2" s="1"/>
  <c r="P39" i="2" s="1"/>
  <c r="Q39" i="2" s="1"/>
  <c r="R39" i="2" s="1"/>
  <c r="T39" i="2" s="1"/>
  <c r="U39" i="2" s="1"/>
  <c r="V39" i="2" s="1"/>
  <c r="W39" i="2" s="1"/>
  <c r="X39" i="2" s="1"/>
  <c r="K37" i="2"/>
  <c r="L37" i="2" s="1"/>
  <c r="M37" i="2" s="1"/>
  <c r="N37" i="2" s="1"/>
  <c r="O37" i="2" s="1"/>
  <c r="P37" i="2" s="1"/>
  <c r="Q37" i="2" s="1"/>
  <c r="R37" i="2" s="1"/>
  <c r="T37" i="2" s="1"/>
  <c r="U37" i="2" s="1"/>
  <c r="V37" i="2" s="1"/>
  <c r="W37" i="2" s="1"/>
  <c r="X37" i="2" s="1"/>
  <c r="K33" i="2"/>
  <c r="L33" i="2" s="1"/>
  <c r="M33" i="2" s="1"/>
  <c r="N33" i="2" s="1"/>
  <c r="O33" i="2" s="1"/>
  <c r="P33" i="2" s="1"/>
  <c r="Q33" i="2" s="1"/>
  <c r="R33" i="2" s="1"/>
  <c r="T33" i="2" s="1"/>
  <c r="U33" i="2" s="1"/>
  <c r="V33" i="2" s="1"/>
  <c r="W33" i="2" s="1"/>
  <c r="X33" i="2" s="1"/>
  <c r="K31" i="2"/>
  <c r="L31" i="2" s="1"/>
  <c r="M31" i="2" s="1"/>
  <c r="N31" i="2" s="1"/>
  <c r="O31" i="2" s="1"/>
  <c r="P31" i="2" s="1"/>
  <c r="Q31" i="2" s="1"/>
  <c r="R31" i="2" s="1"/>
  <c r="T31" i="2" s="1"/>
  <c r="U31" i="2" s="1"/>
  <c r="V31" i="2" s="1"/>
  <c r="W31" i="2" s="1"/>
  <c r="X31" i="2" s="1"/>
  <c r="K29" i="2"/>
  <c r="L29" i="2" s="1"/>
  <c r="M29" i="2" s="1"/>
  <c r="N29" i="2" s="1"/>
  <c r="O29" i="2" s="1"/>
  <c r="P29" i="2" s="1"/>
  <c r="Q29" i="2" s="1"/>
  <c r="R29" i="2" s="1"/>
  <c r="T29" i="2" s="1"/>
  <c r="U29" i="2" s="1"/>
  <c r="V29" i="2" s="1"/>
  <c r="W29" i="2" s="1"/>
  <c r="X29" i="2" s="1"/>
  <c r="K27" i="2"/>
  <c r="L27" i="2" s="1"/>
  <c r="M27" i="2" s="1"/>
  <c r="N27" i="2" s="1"/>
  <c r="O27" i="2" s="1"/>
  <c r="P27" i="2" s="1"/>
  <c r="Q27" i="2" s="1"/>
  <c r="R27" i="2" s="1"/>
  <c r="T27" i="2" s="1"/>
  <c r="U27" i="2" s="1"/>
  <c r="V27" i="2" s="1"/>
  <c r="W27" i="2" s="1"/>
  <c r="X27" i="2" s="1"/>
  <c r="K23" i="2"/>
  <c r="L23" i="2" s="1"/>
  <c r="M23" i="2" s="1"/>
  <c r="N23" i="2" s="1"/>
  <c r="O23" i="2" s="1"/>
  <c r="P23" i="2" s="1"/>
  <c r="Q23" i="2" s="1"/>
  <c r="R23" i="2" s="1"/>
  <c r="T23" i="2" s="1"/>
  <c r="U23" i="2" s="1"/>
  <c r="V23" i="2" s="1"/>
  <c r="W23" i="2" s="1"/>
  <c r="X23" i="2" s="1"/>
  <c r="K21" i="2"/>
  <c r="L21" i="2" s="1"/>
  <c r="M21" i="2" s="1"/>
  <c r="N21" i="2" s="1"/>
  <c r="O21" i="2" s="1"/>
  <c r="P21" i="2" s="1"/>
  <c r="Q21" i="2" s="1"/>
  <c r="R21" i="2" s="1"/>
  <c r="T21" i="2" s="1"/>
  <c r="U21" i="2" s="1"/>
  <c r="V21" i="2" s="1"/>
  <c r="W21" i="2" s="1"/>
  <c r="X21" i="2" s="1"/>
  <c r="K19" i="2"/>
  <c r="L19" i="2" s="1"/>
  <c r="M19" i="2" s="1"/>
  <c r="N19" i="2" s="1"/>
  <c r="O19" i="2" s="1"/>
  <c r="P19" i="2" s="1"/>
  <c r="Q19" i="2" s="1"/>
  <c r="R19" i="2" s="1"/>
  <c r="T19" i="2" s="1"/>
  <c r="U19" i="2" s="1"/>
  <c r="V19" i="2" s="1"/>
  <c r="W19" i="2" s="1"/>
  <c r="X19" i="2" s="1"/>
  <c r="K17" i="2"/>
  <c r="L17" i="2" s="1"/>
  <c r="M17" i="2" s="1"/>
  <c r="N17" i="2" s="1"/>
  <c r="O17" i="2" s="1"/>
  <c r="P17" i="2" s="1"/>
  <c r="Q17" i="2" s="1"/>
  <c r="R17" i="2" s="1"/>
  <c r="T17" i="2" s="1"/>
  <c r="U17" i="2" s="1"/>
  <c r="V17" i="2" s="1"/>
  <c r="W17" i="2" s="1"/>
  <c r="X17" i="2" s="1"/>
  <c r="D31" i="3"/>
  <c r="K29" i="3"/>
  <c r="L29" i="3" s="1"/>
  <c r="M29" i="3" s="1"/>
  <c r="N29" i="3" s="1"/>
  <c r="O29" i="3" s="1"/>
  <c r="P29" i="3" s="1"/>
  <c r="Q29" i="3" s="1"/>
  <c r="R29" i="3" s="1"/>
  <c r="T29" i="3" s="1"/>
  <c r="U29" i="3" s="1"/>
  <c r="V29" i="3" s="1"/>
  <c r="W29" i="3" s="1"/>
  <c r="X29" i="3" s="1"/>
  <c r="Y29" i="3" s="1"/>
  <c r="K27" i="3"/>
  <c r="L27" i="3" s="1"/>
  <c r="M27" i="3" s="1"/>
  <c r="N27" i="3" s="1"/>
  <c r="O27" i="3" s="1"/>
  <c r="P27" i="3" s="1"/>
  <c r="Q27" i="3" s="1"/>
  <c r="R27" i="3" s="1"/>
  <c r="T27" i="3" s="1"/>
  <c r="U27" i="3" s="1"/>
  <c r="V27" i="3" s="1"/>
  <c r="W27" i="3" s="1"/>
  <c r="X27" i="3" s="1"/>
  <c r="Y27" i="3" s="1"/>
  <c r="K25" i="3"/>
  <c r="L25" i="3" s="1"/>
  <c r="M25" i="3" s="1"/>
  <c r="N25" i="3" s="1"/>
  <c r="O25" i="3" s="1"/>
  <c r="P25" i="3" s="1"/>
  <c r="Q25" i="3" s="1"/>
  <c r="R25" i="3" s="1"/>
  <c r="T25" i="3" s="1"/>
  <c r="U25" i="3" s="1"/>
  <c r="V25" i="3" s="1"/>
  <c r="W25" i="3" s="1"/>
  <c r="X25" i="3" s="1"/>
  <c r="Y25" i="3" s="1"/>
  <c r="K23" i="3"/>
  <c r="L23" i="3" s="1"/>
  <c r="M23" i="3" s="1"/>
  <c r="N23" i="3" s="1"/>
  <c r="O23" i="3" s="1"/>
  <c r="P23" i="3" s="1"/>
  <c r="Q23" i="3" s="1"/>
  <c r="R23" i="3" s="1"/>
  <c r="T23" i="3" s="1"/>
  <c r="U23" i="3" s="1"/>
  <c r="V23" i="3" s="1"/>
  <c r="W23" i="3" s="1"/>
  <c r="X23" i="3" s="1"/>
  <c r="Y23" i="3" s="1"/>
  <c r="K21" i="3"/>
  <c r="L21" i="3" s="1"/>
  <c r="M21" i="3" s="1"/>
  <c r="N21" i="3" s="1"/>
  <c r="O21" i="3" s="1"/>
  <c r="P21" i="3" s="1"/>
  <c r="Q21" i="3" s="1"/>
  <c r="R21" i="3" s="1"/>
  <c r="T21" i="3" s="1"/>
  <c r="U21" i="3" s="1"/>
  <c r="V21" i="3" s="1"/>
  <c r="W21" i="3" s="1"/>
  <c r="X21" i="3" s="1"/>
  <c r="Y21" i="3" s="1"/>
  <c r="K19" i="3"/>
  <c r="L19" i="3" s="1"/>
  <c r="M19" i="3" s="1"/>
  <c r="N19" i="3" s="1"/>
  <c r="O19" i="3" s="1"/>
  <c r="P19" i="3" s="1"/>
  <c r="Q19" i="3" s="1"/>
  <c r="R19" i="3" s="1"/>
  <c r="T19" i="3" s="1"/>
  <c r="U19" i="3" s="1"/>
  <c r="V19" i="3" s="1"/>
  <c r="W19" i="3" s="1"/>
  <c r="X19" i="3" s="1"/>
  <c r="Y19" i="3" s="1"/>
  <c r="K17" i="3"/>
  <c r="L17" i="3" s="1"/>
  <c r="M17" i="3" s="1"/>
  <c r="N17" i="3" s="1"/>
  <c r="O17" i="3" s="1"/>
  <c r="P17" i="3" s="1"/>
  <c r="Q17" i="3" s="1"/>
  <c r="R17" i="3" s="1"/>
  <c r="T17" i="3" s="1"/>
  <c r="U17" i="3" s="1"/>
  <c r="V17" i="3" s="1"/>
  <c r="W17" i="3" s="1"/>
  <c r="X17" i="3" s="1"/>
  <c r="Y17" i="3" s="1"/>
  <c r="K15" i="3"/>
  <c r="L15" i="3" s="1"/>
  <c r="M15" i="3" s="1"/>
  <c r="N15" i="3" s="1"/>
  <c r="O15" i="3" s="1"/>
  <c r="P15" i="3" s="1"/>
  <c r="Q15" i="3" s="1"/>
  <c r="R15" i="3" s="1"/>
  <c r="T15" i="3" s="1"/>
  <c r="U15" i="3" s="1"/>
  <c r="V15" i="3" s="1"/>
  <c r="W15" i="3" s="1"/>
  <c r="X15" i="3" s="1"/>
  <c r="Y15" i="3" s="1"/>
  <c r="J18" i="4"/>
  <c r="K18" i="4" s="1"/>
  <c r="L18" i="4" s="1"/>
  <c r="M18" i="4" s="1"/>
  <c r="N18" i="4" s="1"/>
  <c r="O18" i="4" s="1"/>
  <c r="P18" i="4" s="1"/>
  <c r="Q18" i="4" s="1"/>
  <c r="R18" i="4" s="1"/>
  <c r="S18" i="4" s="1"/>
  <c r="T18" i="4" s="1"/>
  <c r="U18" i="4" s="1"/>
  <c r="V18" i="4" s="1"/>
  <c r="X18" i="4" s="1"/>
  <c r="Y18" i="4" s="1"/>
  <c r="Z18" i="4" s="1"/>
  <c r="AA18" i="4" s="1"/>
  <c r="J16" i="4"/>
  <c r="K16" i="4" s="1"/>
  <c r="L16" i="4" s="1"/>
  <c r="M16" i="4" s="1"/>
  <c r="N16" i="4" s="1"/>
  <c r="O16" i="4" s="1"/>
  <c r="P16" i="4" s="1"/>
  <c r="Q16" i="4" s="1"/>
  <c r="R16" i="4" s="1"/>
  <c r="S16" i="4" s="1"/>
  <c r="T16" i="4" s="1"/>
  <c r="U16" i="4" s="1"/>
  <c r="V16" i="4" s="1"/>
  <c r="X16" i="4" s="1"/>
  <c r="Y16" i="4" s="1"/>
  <c r="Z16" i="4" s="1"/>
  <c r="AA16" i="4" s="1"/>
  <c r="AB18" i="4" s="1"/>
  <c r="AC18" i="4" s="1"/>
  <c r="J14" i="4"/>
  <c r="K14" i="4" s="1"/>
  <c r="L14" i="4" s="1"/>
  <c r="M14" i="4" s="1"/>
  <c r="N14" i="4" s="1"/>
  <c r="O14" i="4" s="1"/>
  <c r="P14" i="4" s="1"/>
  <c r="Q14" i="4" s="1"/>
  <c r="R14" i="4" s="1"/>
  <c r="S14" i="4" s="1"/>
  <c r="T14" i="4" s="1"/>
  <c r="U14" i="4" s="1"/>
  <c r="V14" i="4" s="1"/>
  <c r="X14" i="4" s="1"/>
  <c r="Y14" i="4" s="1"/>
  <c r="Z14" i="4" s="1"/>
  <c r="AA14" i="4" s="1"/>
  <c r="AB16" i="4" s="1"/>
  <c r="AC16" i="4" s="1"/>
  <c r="K28" i="1"/>
  <c r="L28" i="1" s="1"/>
  <c r="M28" i="1" s="1"/>
  <c r="N28" i="1" s="1"/>
  <c r="O28" i="1" s="1"/>
  <c r="P28" i="1" s="1"/>
  <c r="Q28" i="1" s="1"/>
  <c r="R28" i="1" s="1"/>
  <c r="T28" i="1" s="1"/>
  <c r="U28" i="1" s="1"/>
  <c r="V28" i="1" s="1"/>
  <c r="W28" i="1" s="1"/>
  <c r="X28" i="1" s="1"/>
  <c r="Y28" i="1" s="1"/>
  <c r="K26" i="1"/>
  <c r="L26" i="1" s="1"/>
  <c r="M26" i="1" s="1"/>
  <c r="N26" i="1" s="1"/>
  <c r="O26" i="1" s="1"/>
  <c r="P26" i="1" s="1"/>
  <c r="Q26" i="1" s="1"/>
  <c r="R26" i="1" s="1"/>
  <c r="T26" i="1" s="1"/>
  <c r="U26" i="1" s="1"/>
  <c r="V26" i="1" s="1"/>
  <c r="W26" i="1" s="1"/>
  <c r="X26" i="1" s="1"/>
  <c r="Y26" i="1" s="1"/>
  <c r="K24" i="1"/>
  <c r="L24" i="1" s="1"/>
  <c r="M24" i="1" s="1"/>
  <c r="N24" i="1" s="1"/>
  <c r="O24" i="1" s="1"/>
  <c r="P24" i="1" s="1"/>
  <c r="Q24" i="1" s="1"/>
  <c r="R24" i="1" s="1"/>
  <c r="T24" i="1" s="1"/>
  <c r="U24" i="1" s="1"/>
  <c r="V24" i="1" s="1"/>
  <c r="W24" i="1" s="1"/>
  <c r="X24" i="1" s="1"/>
  <c r="Y24" i="1" s="1"/>
  <c r="K22" i="1"/>
  <c r="L22" i="1" s="1"/>
  <c r="M22" i="1" s="1"/>
  <c r="N22" i="1" s="1"/>
  <c r="O22" i="1" s="1"/>
  <c r="P22" i="1" s="1"/>
  <c r="Q22" i="1" s="1"/>
  <c r="R22" i="1" s="1"/>
  <c r="T22" i="1" s="1"/>
  <c r="U22" i="1" s="1"/>
  <c r="V22" i="1" s="1"/>
  <c r="W22" i="1" s="1"/>
  <c r="X22" i="1" s="1"/>
  <c r="Y22" i="1" s="1"/>
  <c r="K20" i="1"/>
  <c r="L20" i="1" s="1"/>
  <c r="M20" i="1" s="1"/>
  <c r="N20" i="1" s="1"/>
  <c r="O20" i="1" s="1"/>
  <c r="P20" i="1" s="1"/>
  <c r="Q20" i="1" s="1"/>
  <c r="R20" i="1" s="1"/>
  <c r="T20" i="1" s="1"/>
  <c r="U20" i="1" s="1"/>
  <c r="V20" i="1" s="1"/>
  <c r="W20" i="1" s="1"/>
  <c r="X20" i="1" s="1"/>
  <c r="Y20" i="1" s="1"/>
  <c r="K18" i="1"/>
  <c r="L18" i="1" s="1"/>
  <c r="M18" i="1" s="1"/>
  <c r="N18" i="1" s="1"/>
  <c r="O18" i="1" s="1"/>
  <c r="P18" i="1" s="1"/>
  <c r="Q18" i="1" s="1"/>
  <c r="R18" i="1" s="1"/>
  <c r="T18" i="1" s="1"/>
  <c r="U18" i="1" s="1"/>
  <c r="V18" i="1" s="1"/>
  <c r="W18" i="1" s="1"/>
  <c r="X18" i="1" s="1"/>
  <c r="Y18" i="1" s="1"/>
  <c r="K16" i="1"/>
  <c r="L16" i="1" s="1"/>
  <c r="M16" i="1" s="1"/>
  <c r="N16" i="1" s="1"/>
  <c r="O16" i="1" s="1"/>
  <c r="P16" i="1" s="1"/>
  <c r="Q16" i="1" s="1"/>
  <c r="R16" i="1" s="1"/>
  <c r="T16" i="1" s="1"/>
  <c r="U16" i="1" s="1"/>
  <c r="V16" i="1" s="1"/>
  <c r="W16" i="1" s="1"/>
  <c r="X16" i="1" s="1"/>
  <c r="Y16" i="1" s="1"/>
  <c r="K14" i="1"/>
  <c r="L14" i="1" s="1"/>
  <c r="M14" i="1" s="1"/>
  <c r="N14" i="1" s="1"/>
  <c r="O14" i="1" s="1"/>
  <c r="P14" i="1" s="1"/>
  <c r="Q14" i="1" s="1"/>
  <c r="R14" i="1" s="1"/>
  <c r="T14" i="1" s="1"/>
  <c r="U14" i="1" s="1"/>
  <c r="V14" i="1" s="1"/>
  <c r="W14" i="1" s="1"/>
  <c r="X14" i="1" s="1"/>
  <c r="Y14" i="1" s="1"/>
  <c r="AB14" i="4" l="1"/>
  <c r="AC14" i="4" s="1"/>
</calcChain>
</file>

<file path=xl/sharedStrings.xml><?xml version="1.0" encoding="utf-8"?>
<sst xmlns="http://schemas.openxmlformats.org/spreadsheetml/2006/main" count="587" uniqueCount="181">
  <si>
    <t>PLAN DE PASSATION DES MARCHES</t>
  </si>
  <si>
    <t>Autorité contractante :</t>
  </si>
  <si>
    <t>Ministère de l'Enseignement Supérieur, de la Recherche Scientifique et de l'Innovation</t>
  </si>
  <si>
    <t>Exercice budgétaire:</t>
  </si>
  <si>
    <t>Ordonnateur:</t>
  </si>
  <si>
    <t>Ministre</t>
  </si>
  <si>
    <t>Journaux  de publication  de référence et site Internet:</t>
  </si>
  <si>
    <t>JAO, Horoya, Souverain, Site ARMP et Site web du département</t>
  </si>
  <si>
    <t>Autorité approbatrice:</t>
  </si>
  <si>
    <t>DGCMP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</si>
  <si>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</si>
  <si>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</si>
  <si>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</si>
  <si>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</si>
  <si>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</si>
  <si>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</si>
  <si>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</si>
  <si>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</si>
  <si>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</si>
  <si>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</si>
  <si>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</si>
  <si>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</si>
  <si>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</si>
  <si>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</si>
  <si>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</si>
  <si>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</si>
  <si>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</si>
  <si>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</si>
  <si>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</si>
  <si>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</si>
  <si>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</si>
  <si>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</si>
  <si>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</si>
  <si>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</si>
  <si>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</si>
  <si>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</si>
  <si>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</si>
  <si>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</si>
  <si>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</si>
  <si>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</si>
  <si>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</si>
  <si>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</si>
  <si>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</si>
  <si>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</si>
  <si>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</si>
  <si>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</si>
  <si>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</si>
  <si>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</si>
  <si>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AOO</t>
  </si>
  <si>
    <t>Prévisions</t>
  </si>
  <si>
    <t xml:space="preserve"> </t>
  </si>
  <si>
    <t>Réalisations</t>
  </si>
  <si>
    <t>Achats De Pré-Imprimés (Cabinet-service centraux)</t>
  </si>
  <si>
    <t>Achats Autres Fournitures De Service (Cabinet-service centraux)</t>
  </si>
  <si>
    <t>Entretien et réparation Véhicule Automobile</t>
  </si>
  <si>
    <t>Frais Nettoyage Locaux</t>
  </si>
  <si>
    <t>Matériel De Transport</t>
  </si>
  <si>
    <t>Matériel Informatique</t>
  </si>
  <si>
    <t>Logiciels Applications et Pr la Projet de création d'un pôle d'innovation</t>
  </si>
  <si>
    <t>Autres Acquisitions , Installations pour le Projet de création d'un pôle d'innovation</t>
  </si>
  <si>
    <t>Coût Total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</si>
  <si>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</si>
  <si>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</si>
  <si>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</si>
  <si>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</si>
  <si>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</si>
  <si>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</si>
  <si>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</si>
  <si>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</si>
  <si>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</si>
  <si>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</si>
  <si>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</si>
  <si>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</si>
  <si>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</si>
  <si>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</si>
  <si>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</si>
  <si>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</si>
  <si>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</si>
  <si>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</si>
  <si>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</si>
  <si>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</si>
  <si>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</si>
  <si>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</si>
  <si>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</si>
  <si>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</si>
  <si>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</si>
  <si>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</si>
  <si>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   Marchés</t>
  </si>
  <si>
    <t>CR</t>
  </si>
  <si>
    <t>Consultation Restreinte</t>
  </si>
  <si>
    <t xml:space="preserve">ANO : Avis de Non Objection </t>
  </si>
  <si>
    <t>DC : Demande de Cotation</t>
  </si>
  <si>
    <t>AMI: Avis de Manifestation d'Interêt</t>
  </si>
  <si>
    <t>Conakry le 13/12/2023</t>
  </si>
  <si>
    <t>Le Responsable de la Passation des Marchés Publics</t>
  </si>
  <si>
    <t>Mohamed Seydouba CAMARA</t>
  </si>
  <si>
    <t xml:space="preserve">MARCHES DE PRESTATIONS INTELLECTUELLES </t>
  </si>
  <si>
    <t>JAO, Horoya, Souverain, Site ARMP et Site du Département.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</si>
  <si>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</si>
  <si>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</si>
  <si>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</si>
  <si>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</si>
  <si>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</si>
  <si>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</si>
  <si>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</si>
  <si>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</si>
  <si>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</si>
  <si>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</si>
  <si>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</si>
  <si>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</si>
  <si>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</si>
  <si>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</si>
  <si>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</si>
  <si>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</si>
  <si>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</si>
  <si>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</si>
  <si>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</si>
  <si>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</si>
  <si>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</si>
  <si>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</si>
  <si>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</si>
  <si>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</si>
  <si>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</si>
  <si>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SFQC</t>
  </si>
  <si>
    <t>Contrôle et supervision des travaux de Réhabilitation/Equipement Infrastructure UGANC</t>
  </si>
  <si>
    <t>Contrôle et supervision des travaux de construction de la bibliothèque de l'Université Général Lansana Conté de Sonfonia</t>
  </si>
  <si>
    <t>Contrôle et supervision des travaux de construction du bloc pédagogique de l'Université de Kindia</t>
  </si>
  <si>
    <t>JAO, Horoya, Souverain, Site ARMP et Site Département.</t>
  </si>
  <si>
    <t>MARCHES DE TRAVAUX  SANS PRE QUALIFICATION</t>
  </si>
  <si>
    <t>Date limite dépôt Offres/ouverture des plis</t>
  </si>
  <si>
    <t>15 J</t>
  </si>
  <si>
    <t>Projet de Réhabilitation et d'Extension des universités de sonfonia-kankan-labé-nzérékoré (Bâtiments scolaire)</t>
  </si>
  <si>
    <t>AOI</t>
  </si>
  <si>
    <t xml:space="preserve">Procédure en cours </t>
  </si>
  <si>
    <t>Trx Cosnt NVL Infras.Labe/Hafia1/Hafia2 (Batiments Scolaires)</t>
  </si>
  <si>
    <t>AON</t>
  </si>
  <si>
    <t>Réhabilitation et extension de l'université Général Lansana Conté de Sonfonia (Bâtiments Scolaires)</t>
  </si>
  <si>
    <t>Projet de Réhabilitation et d'Extension de l'Université de Kindia (Batiments Scolaires)</t>
  </si>
  <si>
    <t>Bâtiments Scolaires pour les CPGE</t>
  </si>
  <si>
    <t>Réhabilitation du Cerescor/ Rogbané Conakry (Batiments à usage techniques)</t>
  </si>
  <si>
    <t xml:space="preserve"> Procédure en cours </t>
  </si>
  <si>
    <t>Trav.Const.Réha/Equip Inf UGANC (Batiments Scolaires)</t>
  </si>
  <si>
    <t>Aménagement Agricole (Programme d'appui ISAV/VGE de Faranah)</t>
  </si>
  <si>
    <t>JAO, Horoya, Souverain, Site ARMP et Site web du département.</t>
  </si>
  <si>
    <t>DEMANDE DE COTATION</t>
  </si>
  <si>
    <t>PHASE 1 : PROCEDURE DE CONSULTATION</t>
  </si>
  <si>
    <t xml:space="preserve">N° Demande de Cotation 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</si>
  <si>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</si>
  <si>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</si>
  <si>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</si>
  <si>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</si>
  <si>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</si>
  <si>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</si>
  <si>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</si>
  <si>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</si>
  <si>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</si>
  <si>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</si>
  <si>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</si>
  <si>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</si>
  <si>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DC</t>
  </si>
  <si>
    <t>Pré-imprimés (Bureau de Stratégie et de Développement)</t>
  </si>
  <si>
    <t>Achats De Petit Matériel Et Outillage De Bureau (Direction Générale de l'Innovation)</t>
  </si>
  <si>
    <t>Assistance Technique (Cabinet)</t>
  </si>
  <si>
    <t>Assistance Technique (Bureau de Strategie et de Developpement)</t>
  </si>
  <si>
    <t>Assistance Technique (Direction Générale de l'Enseignement Supérieur)</t>
  </si>
  <si>
    <t>Assistance Technique (Direction Générale de l'Innovation)</t>
  </si>
  <si>
    <t>Assistance Technique (Service de Moderniation des Systèmes Informatiques)</t>
  </si>
  <si>
    <t>Expertise (Direction Générale de l'Innovation)</t>
  </si>
  <si>
    <t>Achats Autres Fournitures De Service (Direction Générale de l'Innovation)</t>
  </si>
  <si>
    <t>Demande de cotation</t>
  </si>
  <si>
    <t>CPM : Commission de Passation des Marchés</t>
  </si>
  <si>
    <t>Documentation</t>
  </si>
  <si>
    <t>Fournitures et petits matériels de Bureaux (Bureau de Stratégie et de Développement)</t>
  </si>
  <si>
    <t>Fournitures et petits matériels de Bureaux (Cabinet)</t>
  </si>
  <si>
    <t>Fournitures de matériels informatiques (Bureau de Stratégie et de Développement)</t>
  </si>
  <si>
    <t>Fournitures de matériels informatques (Direction Générale de l'Innovation)</t>
  </si>
  <si>
    <t>Fournitures de matériels informatiques (Direction Générale de l'Enseignement Supérieur)</t>
  </si>
  <si>
    <t>Fournitures de matériels informatiqiues (Direction Générale de la Recherche Scientifique)</t>
  </si>
  <si>
    <t>Frais d'assurance (Cabinet)</t>
  </si>
  <si>
    <t>Expertise (Direction Générale de l'Enseignement Supérieur)</t>
  </si>
  <si>
    <t>Supervision des Travaux (Trx Cosnt NVL infras.Labe/Hafia1/Hafia2)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</si>
</sst>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00"/>
  </numFmts>
  <fonts count="87">
    <font>
      <sz val="11"/>
      <color theme="1"/>
      <name val="Calibri"/>
      <charset val="134"/>
      <scheme val="minor"/>
    </font>
    <font>
      <b/>
      <sz val="14"/>
      <color indexed="8"/>
      <name val="Times"/>
      <charset val="134"/>
    </font>
    <font>
      <b/>
      <sz val="14"/>
      <color indexed="8"/>
      <name val="Calibri"/>
      <family val="2"/>
    </font>
    <font>
      <b/>
      <sz val="10"/>
      <color indexed="8"/>
      <name val="Arial Narrow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b/>
      <sz val="14"/>
      <color indexed="9"/>
      <name val="Arial Narrow"/>
      <family val="2"/>
    </font>
    <font>
      <b/>
      <sz val="14"/>
      <color indexed="8"/>
      <name val="Bodoni MT Condensed"/>
      <family val="1"/>
    </font>
    <font>
      <sz val="12"/>
      <name val="Arial Narrow"/>
      <family val="2"/>
    </font>
    <font>
      <sz val="14"/>
      <color indexed="8"/>
      <name val="Arial Narrow"/>
      <family val="2"/>
    </font>
    <font>
      <sz val="14"/>
      <name val="Arial Narrow"/>
      <family val="2"/>
    </font>
    <font>
      <sz val="14"/>
      <color theme="1"/>
      <name val="Calibri"/>
      <family val="2"/>
      <scheme val="minor"/>
    </font>
    <font>
      <sz val="12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theme="1"/>
      <name val="Calibri"/>
      <family val="2"/>
      <scheme val="minor"/>
    </font>
    <font>
      <b/>
      <u/>
      <sz val="28"/>
      <color indexed="8"/>
      <name val="Calibri"/>
      <family val="2"/>
    </font>
    <font>
      <b/>
      <i/>
      <sz val="11"/>
      <color indexed="8"/>
      <name val="Calibri"/>
      <family val="2"/>
    </font>
    <font>
      <b/>
      <i/>
      <sz val="18"/>
      <color indexed="8"/>
      <name val="Calibri"/>
      <family val="2"/>
    </font>
    <font>
      <b/>
      <sz val="14"/>
      <name val="Bodoni MT Condensed"/>
      <family val="1"/>
    </font>
    <font>
      <b/>
      <sz val="14"/>
      <color indexed="62"/>
      <name val="Bodoni MT Condensed"/>
      <family val="1"/>
    </font>
    <font>
      <b/>
      <sz val="10"/>
      <color indexed="8"/>
      <name val="Bodoni MT Condensed"/>
      <family val="1"/>
    </font>
    <font>
      <b/>
      <sz val="11"/>
      <color rgb="FFFF0000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Times"/>
      <charset val="134"/>
    </font>
    <font>
      <b/>
      <sz val="10"/>
      <color indexed="8"/>
      <name val="Calibri"/>
      <family val="2"/>
    </font>
    <font>
      <b/>
      <sz val="10"/>
      <color theme="1"/>
      <name val="Arial Narrow"/>
      <family val="2"/>
    </font>
    <font>
      <b/>
      <sz val="10"/>
      <color indexed="8"/>
      <name val="Verdana"/>
      <family val="2"/>
    </font>
    <font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4"/>
      <color indexed="8"/>
      <name val="Calibri"/>
      <family val="2"/>
    </font>
    <font>
      <b/>
      <i/>
      <sz val="10"/>
      <color indexed="8"/>
      <name val="Calibri"/>
      <family val="2"/>
    </font>
    <font>
      <b/>
      <i/>
      <sz val="14"/>
      <color indexed="8"/>
      <name val="Calibri"/>
      <family val="2"/>
    </font>
    <font>
      <b/>
      <sz val="12"/>
      <color indexed="8"/>
      <name val="Bodoni MT Condensed"/>
      <family val="1"/>
    </font>
    <font>
      <b/>
      <sz val="14"/>
      <name val="Arial Narrow"/>
      <family val="2"/>
    </font>
    <font>
      <sz val="10"/>
      <color indexed="8"/>
      <name val="Arial Narrow"/>
      <family val="2"/>
    </font>
    <font>
      <b/>
      <sz val="18"/>
      <color theme="1"/>
      <name val="Edwardian Script ITC"/>
      <family val="4"/>
    </font>
    <font>
      <sz val="14"/>
      <name val="Bodoni MT Condensed"/>
      <family val="1"/>
    </font>
    <font>
      <sz val="12"/>
      <color theme="1"/>
      <name val="Arial Narrow"/>
      <family val="2"/>
    </font>
    <font>
      <sz val="11"/>
      <color theme="1"/>
      <name val="Bodoni MT Condensed"/>
      <family val="1"/>
    </font>
    <font>
      <sz val="11"/>
      <color indexed="8"/>
      <name val="Bodoni MT Condensed"/>
      <family val="1"/>
    </font>
    <font>
      <b/>
      <sz val="14"/>
      <color indexed="9"/>
      <name val="Bodoni MT Condensed"/>
      <family val="1"/>
    </font>
    <font>
      <sz val="14"/>
      <color theme="1"/>
      <name val="Bodoni MT Condensed"/>
      <family val="1"/>
    </font>
    <font>
      <sz val="14"/>
      <color indexed="8"/>
      <name val="Bodoni MT Condensed"/>
      <family val="1"/>
    </font>
    <font>
      <b/>
      <i/>
      <sz val="11"/>
      <color indexed="8"/>
      <name val="Bodoni MT Condensed"/>
      <family val="1"/>
    </font>
    <font>
      <b/>
      <i/>
      <sz val="24"/>
      <color indexed="8"/>
      <name val="Calibri"/>
      <family val="2"/>
    </font>
    <font>
      <b/>
      <u/>
      <sz val="28"/>
      <color theme="1"/>
      <name val="Calibri"/>
      <family val="2"/>
      <scheme val="minor"/>
    </font>
    <font>
      <b/>
      <sz val="11"/>
      <color rgb="FFFF0000"/>
      <name val="Bodoni MT Condensed"/>
      <family val="1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2"/>
      <name val="Verdana"/>
      <family val="2"/>
    </font>
    <font>
      <sz val="18"/>
      <name val="Calibri"/>
      <family val="2"/>
      <scheme val="minor"/>
    </font>
    <font>
      <sz val="30"/>
      <color theme="1"/>
      <name val="Calibri"/>
      <family val="2"/>
      <scheme val="minor"/>
    </font>
    <font>
      <sz val="30"/>
      <color indexed="8"/>
      <name val="Arial Narrow"/>
      <family val="2"/>
    </font>
    <font>
      <sz val="30"/>
      <name val="Arial Narrow"/>
      <family val="2"/>
    </font>
    <font>
      <sz val="14"/>
      <name val="Calibri"/>
      <family val="2"/>
      <scheme val="minor"/>
    </font>
    <font>
      <b/>
      <sz val="30"/>
      <color indexed="8"/>
      <name val="Arial Narrow"/>
      <family val="2"/>
    </font>
    <font>
      <b/>
      <u/>
      <sz val="18"/>
      <color indexed="8"/>
      <name val="Calibri"/>
      <family val="2"/>
    </font>
    <font>
      <b/>
      <sz val="11"/>
      <color indexed="8"/>
      <name val="Bodoni MT Condensed"/>
      <family val="1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Edwardian Script ITC"/>
      <family val="4"/>
    </font>
    <font>
      <b/>
      <u/>
      <sz val="18"/>
      <color theme="1"/>
      <name val="Calibri"/>
      <family val="2"/>
      <scheme val="minor"/>
    </font>
    <font>
      <sz val="18"/>
      <name val="Arial Narrow"/>
      <family val="2"/>
    </font>
    <font>
      <sz val="18"/>
      <color indexed="8"/>
      <name val="Arial Narrow"/>
      <family val="2"/>
    </font>
    <font>
      <sz val="16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000000"/>
      <name val="Calibri"/>
      <family val="2"/>
      <scheme val="minor"/>
    </font>
    <font>
      <b/>
      <sz val="20"/>
      <color theme="1"/>
      <name val="Edwardian Script ITC"/>
      <family val="4"/>
    </font>
    <font>
      <b/>
      <u/>
      <sz val="20"/>
      <color theme="1"/>
      <name val="Calibri"/>
      <family val="2"/>
      <scheme val="minor"/>
    </font>
    <font>
      <b/>
      <sz val="20"/>
      <color indexed="8"/>
      <name val="Arial Narrow"/>
      <family val="2"/>
    </font>
    <font>
      <b/>
      <sz val="20"/>
      <name val="Arial Narrow"/>
      <family val="2"/>
    </font>
    <font>
      <b/>
      <sz val="20"/>
      <color indexed="8"/>
      <name val="Bodoni MT Condensed"/>
      <family val="1"/>
    </font>
    <font>
      <b/>
      <sz val="22"/>
      <color indexed="8"/>
      <name val="Arial Narrow"/>
      <family val="2"/>
    </font>
    <font>
      <sz val="20"/>
      <color theme="1"/>
      <name val="Bodoni MT Condensed"/>
      <family val="1"/>
    </font>
    <font>
      <b/>
      <u/>
      <sz val="20"/>
      <color indexed="8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0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auto="1"/>
      </top>
      <bottom style="medium">
        <color theme="5"/>
      </bottom>
      <diagonal/>
    </border>
    <border>
      <left/>
      <right/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C0504D"/>
      </top>
      <bottom/>
      <diagonal/>
    </border>
    <border>
      <left/>
      <right style="medium">
        <color theme="5"/>
      </right>
      <top style="medium">
        <color rgb="FFC0504D"/>
      </top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theme="8"/>
      </right>
      <top style="medium">
        <color auto="1"/>
      </top>
      <bottom/>
      <diagonal/>
    </border>
    <border>
      <left style="medium">
        <color theme="8"/>
      </left>
      <right/>
      <top style="medium">
        <color auto="1"/>
      </top>
      <bottom style="medium">
        <color theme="8"/>
      </bottom>
      <diagonal/>
    </border>
    <border>
      <left/>
      <right/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/>
      <right style="medium">
        <color auto="1"/>
      </right>
      <top style="medium">
        <color theme="5"/>
      </top>
      <bottom/>
      <diagonal/>
    </border>
    <border>
      <left style="medium">
        <color auto="1"/>
      </left>
      <right/>
      <top style="medium">
        <color rgb="FF4BACC6"/>
      </top>
      <bottom style="medium">
        <color auto="1"/>
      </bottom>
      <diagonal/>
    </border>
    <border>
      <left/>
      <right style="medium">
        <color theme="8"/>
      </right>
      <top style="medium">
        <color rgb="FF4BACC6"/>
      </top>
      <bottom style="medium">
        <color auto="1"/>
      </bottom>
      <diagonal/>
    </border>
    <border>
      <left style="medium">
        <color theme="8"/>
      </left>
      <right/>
      <top style="medium">
        <color theme="8"/>
      </top>
      <bottom style="medium">
        <color auto="1"/>
      </bottom>
      <diagonal/>
    </border>
    <border>
      <left/>
      <right/>
      <top style="medium">
        <color theme="8"/>
      </top>
      <bottom style="medium">
        <color auto="1"/>
      </bottom>
      <diagonal/>
    </border>
    <border>
      <left/>
      <right style="medium">
        <color auto="1"/>
      </right>
      <top style="medium">
        <color theme="8"/>
      </top>
      <bottom style="medium">
        <color auto="1"/>
      </bottom>
      <diagonal/>
    </border>
    <border>
      <left style="medium">
        <color auto="1"/>
      </left>
      <right/>
      <top style="medium">
        <color rgb="FFC0504D"/>
      </top>
      <bottom style="medium">
        <color auto="1"/>
      </bottom>
      <diagonal/>
    </border>
    <border>
      <left/>
      <right style="medium">
        <color theme="5"/>
      </right>
      <top style="medium">
        <color rgb="FFC0504D"/>
      </top>
      <bottom style="medium">
        <color auto="1"/>
      </bottom>
      <diagonal/>
    </border>
    <border>
      <left style="medium">
        <color theme="5"/>
      </left>
      <right/>
      <top style="medium">
        <color theme="5"/>
      </top>
      <bottom style="medium">
        <color auto="1"/>
      </bottom>
      <diagonal/>
    </border>
    <border>
      <left/>
      <right/>
      <top style="medium">
        <color theme="5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theme="5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164" fontId="63" fillId="0" borderId="0" applyFont="0" applyFill="0" applyBorder="0" applyAlignment="0" applyProtection="0"/>
  </cellStyleXfs>
  <cellXfs count="6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horizontal="left" wrapText="1"/>
    </xf>
    <xf numFmtId="0" fontId="5" fillId="0" borderId="0" xfId="0" applyFont="1"/>
    <xf numFmtId="0" fontId="0" fillId="0" borderId="0" xfId="0" applyAlignment="1">
      <alignment horizontal="justify"/>
    </xf>
    <xf numFmtId="0" fontId="7" fillId="5" borderId="10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24" xfId="0" applyBorder="1"/>
    <xf numFmtId="0" fontId="11" fillId="0" borderId="26" xfId="0" applyFont="1" applyBorder="1" applyAlignment="1">
      <alignment horizontal="center"/>
    </xf>
    <xf numFmtId="3" fontId="9" fillId="8" borderId="27" xfId="0" applyNumberFormat="1" applyFont="1" applyFill="1" applyBorder="1" applyAlignment="1">
      <alignment horizontal="center" vertical="center"/>
    </xf>
    <xf numFmtId="0" fontId="9" fillId="8" borderId="27" xfId="0" applyFont="1" applyFill="1" applyBorder="1" applyAlignment="1">
      <alignment horizontal="center" vertical="center"/>
    </xf>
    <xf numFmtId="0" fontId="9" fillId="8" borderId="28" xfId="0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6" fillId="3" borderId="0" xfId="0" applyFont="1" applyFill="1"/>
    <xf numFmtId="0" fontId="5" fillId="3" borderId="0" xfId="0" applyFont="1" applyFill="1"/>
    <xf numFmtId="0" fontId="18" fillId="6" borderId="36" xfId="0" applyFont="1" applyFill="1" applyBorder="1" applyAlignment="1">
      <alignment horizontal="center" vertical="center" wrapText="1"/>
    </xf>
    <xf numFmtId="0" fontId="18" fillId="6" borderId="37" xfId="0" applyFont="1" applyFill="1" applyBorder="1" applyAlignment="1">
      <alignment horizontal="center" vertical="center" wrapText="1"/>
    </xf>
    <xf numFmtId="0" fontId="18" fillId="6" borderId="38" xfId="0" applyFont="1" applyFill="1" applyBorder="1" applyAlignment="1">
      <alignment horizontal="center" vertical="center" wrapText="1"/>
    </xf>
    <xf numFmtId="0" fontId="18" fillId="6" borderId="39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9" fillId="11" borderId="41" xfId="0" applyFont="1" applyFill="1" applyBorder="1" applyAlignment="1">
      <alignment horizontal="center"/>
    </xf>
    <xf numFmtId="0" fontId="19" fillId="11" borderId="42" xfId="0" applyFont="1" applyFill="1" applyBorder="1" applyAlignment="1">
      <alignment horizontal="center"/>
    </xf>
    <xf numFmtId="0" fontId="19" fillId="11" borderId="12" xfId="0" applyFont="1" applyFill="1" applyBorder="1" applyAlignment="1">
      <alignment horizontal="center"/>
    </xf>
    <xf numFmtId="0" fontId="19" fillId="11" borderId="43" xfId="0" applyFont="1" applyFill="1" applyBorder="1" applyAlignment="1">
      <alignment horizontal="center"/>
    </xf>
    <xf numFmtId="0" fontId="18" fillId="11" borderId="14" xfId="0" applyFont="1" applyFill="1" applyBorder="1" applyAlignment="1">
      <alignment horizontal="center"/>
    </xf>
    <xf numFmtId="0" fontId="20" fillId="7" borderId="44" xfId="0" applyFont="1" applyFill="1" applyBorder="1" applyAlignment="1">
      <alignment horizontal="center" vertical="center"/>
    </xf>
    <xf numFmtId="14" fontId="9" fillId="7" borderId="21" xfId="0" applyNumberFormat="1" applyFont="1" applyFill="1" applyBorder="1" applyAlignment="1">
      <alignment horizontal="center" vertical="center"/>
    </xf>
    <xf numFmtId="14" fontId="9" fillId="7" borderId="45" xfId="0" applyNumberFormat="1" applyFont="1" applyFill="1" applyBorder="1" applyAlignment="1">
      <alignment horizontal="center" vertical="center"/>
    </xf>
    <xf numFmtId="14" fontId="9" fillId="7" borderId="17" xfId="0" applyNumberFormat="1" applyFont="1" applyFill="1" applyBorder="1" applyAlignment="1">
      <alignment horizontal="center" vertical="center"/>
    </xf>
    <xf numFmtId="14" fontId="9" fillId="7" borderId="18" xfId="0" applyNumberFormat="1" applyFont="1" applyFill="1" applyBorder="1" applyAlignment="1">
      <alignment horizontal="center" vertical="center"/>
    </xf>
    <xf numFmtId="0" fontId="20" fillId="12" borderId="46" xfId="0" applyFont="1" applyFill="1" applyBorder="1" applyAlignment="1">
      <alignment horizontal="center" vertical="center"/>
    </xf>
    <xf numFmtId="0" fontId="9" fillId="12" borderId="39" xfId="0" applyFont="1" applyFill="1" applyBorder="1" applyAlignment="1">
      <alignment horizontal="center"/>
    </xf>
    <xf numFmtId="0" fontId="9" fillId="12" borderId="30" xfId="0" applyFont="1" applyFill="1" applyBorder="1" applyAlignment="1">
      <alignment horizontal="center"/>
    </xf>
    <xf numFmtId="0" fontId="9" fillId="12" borderId="1" xfId="0" applyFont="1" applyFill="1" applyBorder="1" applyAlignment="1">
      <alignment horizontal="center"/>
    </xf>
    <xf numFmtId="0" fontId="9" fillId="12" borderId="40" xfId="0" applyFont="1" applyFill="1" applyBorder="1" applyAlignment="1">
      <alignment horizontal="center"/>
    </xf>
    <xf numFmtId="0" fontId="20" fillId="0" borderId="44" xfId="0" applyFont="1" applyBorder="1" applyAlignment="1">
      <alignment horizontal="center" vertical="center"/>
    </xf>
    <xf numFmtId="0" fontId="20" fillId="12" borderId="44" xfId="0" applyFont="1" applyFill="1" applyBorder="1" applyAlignment="1">
      <alignment horizontal="center" vertical="center"/>
    </xf>
    <xf numFmtId="0" fontId="9" fillId="12" borderId="21" xfId="0" applyFont="1" applyFill="1" applyBorder="1" applyAlignment="1">
      <alignment horizontal="center"/>
    </xf>
    <xf numFmtId="0" fontId="9" fillId="12" borderId="45" xfId="0" applyFont="1" applyFill="1" applyBorder="1" applyAlignment="1">
      <alignment horizontal="center"/>
    </xf>
    <xf numFmtId="0" fontId="9" fillId="12" borderId="17" xfId="0" applyFont="1" applyFill="1" applyBorder="1" applyAlignment="1">
      <alignment horizontal="center"/>
    </xf>
    <xf numFmtId="0" fontId="9" fillId="12" borderId="18" xfId="0" applyFont="1" applyFill="1" applyBorder="1" applyAlignment="1">
      <alignment horizontal="center"/>
    </xf>
    <xf numFmtId="0" fontId="20" fillId="12" borderId="3" xfId="0" applyFont="1" applyFill="1" applyBorder="1" applyAlignment="1">
      <alignment horizontal="center" vertical="center"/>
    </xf>
    <xf numFmtId="0" fontId="13" fillId="12" borderId="1" xfId="0" applyFont="1" applyFill="1" applyBorder="1"/>
    <xf numFmtId="0" fontId="13" fillId="12" borderId="1" xfId="0" applyFont="1" applyFill="1" applyBorder="1" applyAlignment="1">
      <alignment horizontal="center"/>
    </xf>
    <xf numFmtId="0" fontId="20" fillId="12" borderId="1" xfId="0" applyFont="1" applyFill="1" applyBorder="1" applyAlignment="1">
      <alignment horizontal="center" vertical="center"/>
    </xf>
    <xf numFmtId="0" fontId="20" fillId="12" borderId="48" xfId="0" applyFont="1" applyFill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9" fillId="8" borderId="49" xfId="0" applyFont="1" applyFill="1" applyBorder="1" applyAlignment="1">
      <alignment horizontal="center" vertical="center"/>
    </xf>
    <xf numFmtId="0" fontId="9" fillId="8" borderId="50" xfId="0" applyFont="1" applyFill="1" applyBorder="1" applyAlignment="1">
      <alignment horizontal="center"/>
    </xf>
    <xf numFmtId="0" fontId="9" fillId="8" borderId="27" xfId="0" applyFont="1" applyFill="1" applyBorder="1" applyAlignment="1">
      <alignment horizontal="center"/>
    </xf>
    <xf numFmtId="0" fontId="9" fillId="8" borderId="51" xfId="0" applyFont="1" applyFill="1" applyBorder="1" applyAlignment="1">
      <alignment horizontal="center"/>
    </xf>
    <xf numFmtId="0" fontId="9" fillId="8" borderId="52" xfId="0" applyFont="1" applyFill="1" applyBorder="1" applyAlignment="1">
      <alignment horizontal="center"/>
    </xf>
    <xf numFmtId="0" fontId="9" fillId="8" borderId="28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8" fillId="6" borderId="53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9" fillId="11" borderId="22" xfId="0" applyFont="1" applyFill="1" applyBorder="1" applyAlignment="1">
      <alignment horizontal="center"/>
    </xf>
    <xf numFmtId="0" fontId="19" fillId="11" borderId="15" xfId="0" applyFont="1" applyFill="1" applyBorder="1" applyAlignment="1">
      <alignment horizontal="center"/>
    </xf>
    <xf numFmtId="3" fontId="18" fillId="11" borderId="15" xfId="0" applyNumberFormat="1" applyFont="1" applyFill="1" applyBorder="1" applyAlignment="1">
      <alignment horizontal="center"/>
    </xf>
    <xf numFmtId="0" fontId="18" fillId="11" borderId="16" xfId="0" applyFont="1" applyFill="1" applyBorder="1" applyAlignment="1">
      <alignment horizontal="center"/>
    </xf>
    <xf numFmtId="14" fontId="9" fillId="3" borderId="45" xfId="0" applyNumberFormat="1" applyFont="1" applyFill="1" applyBorder="1" applyAlignment="1">
      <alignment horizontal="center" vertical="center"/>
    </xf>
    <xf numFmtId="14" fontId="9" fillId="7" borderId="53" xfId="0" applyNumberFormat="1" applyFont="1" applyFill="1" applyBorder="1" applyAlignment="1">
      <alignment horizontal="center" vertical="center"/>
    </xf>
    <xf numFmtId="14" fontId="9" fillId="7" borderId="38" xfId="0" applyNumberFormat="1" applyFont="1" applyFill="1" applyBorder="1" applyAlignment="1">
      <alignment horizontal="center" vertical="center"/>
    </xf>
    <xf numFmtId="0" fontId="9" fillId="8" borderId="55" xfId="0" applyFont="1" applyFill="1" applyBorder="1" applyAlignment="1">
      <alignment horizontal="center"/>
    </xf>
    <xf numFmtId="0" fontId="9" fillId="8" borderId="19" xfId="0" applyFont="1" applyFill="1" applyBorder="1" applyAlignment="1">
      <alignment horizontal="center"/>
    </xf>
    <xf numFmtId="0" fontId="9" fillId="8" borderId="20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3" fontId="0" fillId="0" borderId="0" xfId="0" applyNumberFormat="1"/>
    <xf numFmtId="0" fontId="11" fillId="0" borderId="0" xfId="0" applyFont="1" applyAlignment="1">
      <alignment horizontal="center" vertical="center"/>
    </xf>
    <xf numFmtId="0" fontId="22" fillId="0" borderId="0" xfId="0" applyFont="1"/>
    <xf numFmtId="0" fontId="0" fillId="0" borderId="0" xfId="0" applyAlignment="1">
      <alignment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 wrapText="1"/>
    </xf>
    <xf numFmtId="0" fontId="11" fillId="9" borderId="0" xfId="0" applyFont="1" applyFill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3" fontId="13" fillId="8" borderId="19" xfId="0" applyNumberFormat="1" applyFont="1" applyFill="1" applyBorder="1" applyAlignment="1">
      <alignment horizontal="center" vertical="center"/>
    </xf>
    <xf numFmtId="3" fontId="9" fillId="8" borderId="19" xfId="0" applyNumberFormat="1" applyFont="1" applyFill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/>
    </xf>
    <xf numFmtId="0" fontId="9" fillId="8" borderId="20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/>
    </xf>
    <xf numFmtId="0" fontId="18" fillId="6" borderId="17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3" fontId="19" fillId="11" borderId="15" xfId="0" applyNumberFormat="1" applyFont="1" applyFill="1" applyBorder="1" applyAlignment="1">
      <alignment horizontal="center" vertical="center"/>
    </xf>
    <xf numFmtId="0" fontId="19" fillId="11" borderId="41" xfId="0" applyFont="1" applyFill="1" applyBorder="1" applyAlignment="1">
      <alignment horizontal="center" vertical="center"/>
    </xf>
    <xf numFmtId="3" fontId="19" fillId="11" borderId="25" xfId="0" applyNumberFormat="1" applyFont="1" applyFill="1" applyBorder="1" applyAlignment="1">
      <alignment horizontal="center" vertical="center"/>
    </xf>
    <xf numFmtId="0" fontId="19" fillId="11" borderId="96" xfId="0" applyFont="1" applyFill="1" applyBorder="1" applyAlignment="1">
      <alignment horizontal="center" vertical="center"/>
    </xf>
    <xf numFmtId="3" fontId="19" fillId="11" borderId="97" xfId="0" applyNumberFormat="1" applyFont="1" applyFill="1" applyBorder="1" applyAlignment="1">
      <alignment horizontal="center" vertical="center"/>
    </xf>
    <xf numFmtId="0" fontId="18" fillId="11" borderId="98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14" fontId="9" fillId="7" borderId="1" xfId="0" applyNumberFormat="1" applyFont="1" applyFill="1" applyBorder="1" applyAlignment="1">
      <alignment horizontal="center" vertical="center"/>
    </xf>
    <xf numFmtId="14" fontId="9" fillId="7" borderId="39" xfId="0" applyNumberFormat="1" applyFont="1" applyFill="1" applyBorder="1" applyAlignment="1">
      <alignment horizontal="center" vertical="center"/>
    </xf>
    <xf numFmtId="14" fontId="9" fillId="7" borderId="4" xfId="0" applyNumberFormat="1" applyFont="1" applyFill="1" applyBorder="1" applyAlignment="1">
      <alignment horizontal="center" vertical="center"/>
    </xf>
    <xf numFmtId="0" fontId="36" fillId="16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4" fontId="9" fillId="7" borderId="15" xfId="0" applyNumberFormat="1" applyFont="1" applyFill="1" applyBorder="1" applyAlignment="1">
      <alignment horizontal="center" vertical="center"/>
    </xf>
    <xf numFmtId="14" fontId="9" fillId="7" borderId="13" xfId="0" applyNumberFormat="1" applyFont="1" applyFill="1" applyBorder="1" applyAlignment="1">
      <alignment horizontal="center" vertical="center"/>
    </xf>
    <xf numFmtId="14" fontId="9" fillId="7" borderId="14" xfId="0" applyNumberFormat="1" applyFont="1" applyFill="1" applyBorder="1" applyAlignment="1">
      <alignment horizontal="center" vertical="center"/>
    </xf>
    <xf numFmtId="14" fontId="9" fillId="7" borderId="22" xfId="0" applyNumberFormat="1" applyFont="1" applyFill="1" applyBorder="1" applyAlignment="1">
      <alignment horizontal="center" vertical="center"/>
    </xf>
    <xf numFmtId="14" fontId="9" fillId="7" borderId="25" xfId="0" applyNumberFormat="1" applyFont="1" applyFill="1" applyBorder="1" applyAlignment="1">
      <alignment horizontal="center" vertical="center"/>
    </xf>
    <xf numFmtId="14" fontId="9" fillId="7" borderId="12" xfId="0" applyNumberFormat="1" applyFont="1" applyFill="1" applyBorder="1" applyAlignment="1">
      <alignment horizontal="center" vertical="center"/>
    </xf>
    <xf numFmtId="14" fontId="9" fillId="7" borderId="24" xfId="0" applyNumberFormat="1" applyFont="1" applyFill="1" applyBorder="1" applyAlignment="1">
      <alignment horizontal="center" vertical="center"/>
    </xf>
    <xf numFmtId="14" fontId="9" fillId="7" borderId="23" xfId="0" applyNumberFormat="1" applyFont="1" applyFill="1" applyBorder="1" applyAlignment="1">
      <alignment horizontal="center" vertical="center"/>
    </xf>
    <xf numFmtId="0" fontId="36" fillId="16" borderId="31" xfId="0" applyFont="1" applyFill="1" applyBorder="1" applyAlignment="1">
      <alignment horizontal="center" vertical="center"/>
    </xf>
    <xf numFmtId="14" fontId="9" fillId="7" borderId="41" xfId="0" applyNumberFormat="1" applyFont="1" applyFill="1" applyBorder="1" applyAlignment="1">
      <alignment horizontal="center" vertical="center"/>
    </xf>
    <xf numFmtId="0" fontId="36" fillId="16" borderId="1" xfId="0" applyFont="1" applyFill="1" applyBorder="1" applyAlignment="1">
      <alignment horizontal="center" vertical="center"/>
    </xf>
    <xf numFmtId="0" fontId="36" fillId="7" borderId="56" xfId="0" applyFont="1" applyFill="1" applyBorder="1" applyAlignment="1">
      <alignment horizontal="center" vertical="center"/>
    </xf>
    <xf numFmtId="0" fontId="36" fillId="16" borderId="49" xfId="0" applyFont="1" applyFill="1" applyBorder="1" applyAlignment="1">
      <alignment horizontal="center" vertical="center"/>
    </xf>
    <xf numFmtId="0" fontId="38" fillId="8" borderId="8" xfId="0" applyFont="1" applyFill="1" applyBorder="1" applyAlignment="1">
      <alignment horizontal="center" vertical="center"/>
    </xf>
    <xf numFmtId="0" fontId="38" fillId="8" borderId="50" xfId="0" applyFont="1" applyFill="1" applyBorder="1" applyAlignment="1">
      <alignment horizontal="center" vertical="center"/>
    </xf>
    <xf numFmtId="0" fontId="38" fillId="8" borderId="27" xfId="0" applyFont="1" applyFill="1" applyBorder="1" applyAlignment="1">
      <alignment horizontal="center" vertical="center"/>
    </xf>
    <xf numFmtId="0" fontId="38" fillId="8" borderId="51" xfId="0" applyFont="1" applyFill="1" applyBorder="1" applyAlignment="1">
      <alignment horizontal="center" vertical="center"/>
    </xf>
    <xf numFmtId="0" fontId="38" fillId="8" borderId="52" xfId="0" applyFont="1" applyFill="1" applyBorder="1" applyAlignment="1">
      <alignment horizontal="center" vertical="center"/>
    </xf>
    <xf numFmtId="0" fontId="38" fillId="8" borderId="28" xfId="0" applyFont="1" applyFill="1" applyBorder="1" applyAlignment="1">
      <alignment horizontal="center" vertical="center"/>
    </xf>
    <xf numFmtId="0" fontId="19" fillId="11" borderId="39" xfId="0" applyFont="1" applyFill="1" applyBorder="1" applyAlignment="1">
      <alignment horizontal="center" vertical="center"/>
    </xf>
    <xf numFmtId="0" fontId="40" fillId="11" borderId="1" xfId="0" applyFont="1" applyFill="1" applyBorder="1" applyAlignment="1">
      <alignment horizontal="center" vertical="center"/>
    </xf>
    <xf numFmtId="3" fontId="19" fillId="11" borderId="1" xfId="0" applyNumberFormat="1" applyFont="1" applyFill="1" applyBorder="1" applyAlignment="1">
      <alignment horizontal="center" vertical="center"/>
    </xf>
    <xf numFmtId="3" fontId="18" fillId="11" borderId="1" xfId="0" applyNumberFormat="1" applyFont="1" applyFill="1" applyBorder="1" applyAlignment="1">
      <alignment horizontal="center" vertical="center"/>
    </xf>
    <xf numFmtId="0" fontId="18" fillId="11" borderId="40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3" borderId="15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14" fontId="9" fillId="3" borderId="17" xfId="0" applyNumberFormat="1" applyFont="1" applyFill="1" applyBorder="1" applyAlignment="1">
      <alignment horizontal="center" vertical="center"/>
    </xf>
    <xf numFmtId="0" fontId="38" fillId="17" borderId="27" xfId="0" applyFont="1" applyFill="1" applyBorder="1" applyAlignment="1">
      <alignment horizontal="center" vertical="center"/>
    </xf>
    <xf numFmtId="0" fontId="41" fillId="0" borderId="0" xfId="0" applyFont="1"/>
    <xf numFmtId="0" fontId="41" fillId="0" borderId="1" xfId="0" applyFont="1" applyBorder="1"/>
    <xf numFmtId="0" fontId="42" fillId="0" borderId="0" xfId="0" applyFont="1"/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justify"/>
    </xf>
    <xf numFmtId="3" fontId="42" fillId="0" borderId="0" xfId="0" applyNumberFormat="1" applyFont="1"/>
    <xf numFmtId="0" fontId="36" fillId="7" borderId="104" xfId="0" applyFont="1" applyFill="1" applyBorder="1" applyAlignment="1">
      <alignment horizontal="center" vertical="center"/>
    </xf>
    <xf numFmtId="0" fontId="36" fillId="16" borderId="47" xfId="0" applyFont="1" applyFill="1" applyBorder="1" applyAlignment="1">
      <alignment horizontal="center" vertical="center"/>
    </xf>
    <xf numFmtId="0" fontId="45" fillId="0" borderId="26" xfId="0" applyFont="1" applyBorder="1" applyAlignment="1">
      <alignment horizontal="center"/>
    </xf>
    <xf numFmtId="0" fontId="46" fillId="8" borderId="19" xfId="0" applyFont="1" applyFill="1" applyBorder="1" applyAlignment="1">
      <alignment horizontal="center" vertical="center"/>
    </xf>
    <xf numFmtId="0" fontId="46" fillId="8" borderId="20" xfId="0" applyFont="1" applyFill="1" applyBorder="1" applyAlignment="1">
      <alignment horizontal="center" vertical="center"/>
    </xf>
    <xf numFmtId="0" fontId="46" fillId="8" borderId="102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0" xfId="0" applyFont="1"/>
    <xf numFmtId="0" fontId="47" fillId="0" borderId="0" xfId="0" applyFont="1"/>
    <xf numFmtId="0" fontId="17" fillId="3" borderId="0" xfId="0" applyFont="1" applyFill="1" applyAlignment="1">
      <alignment vertical="center"/>
    </xf>
    <xf numFmtId="0" fontId="18" fillId="6" borderId="105" xfId="0" applyFont="1" applyFill="1" applyBorder="1" applyAlignment="1">
      <alignment horizontal="center" vertical="center" wrapText="1"/>
    </xf>
    <xf numFmtId="3" fontId="19" fillId="11" borderId="97" xfId="0" applyNumberFormat="1" applyFont="1" applyFill="1" applyBorder="1" applyAlignment="1">
      <alignment horizontal="center"/>
    </xf>
    <xf numFmtId="0" fontId="19" fillId="11" borderId="97" xfId="0" applyFont="1" applyFill="1" applyBorder="1" applyAlignment="1">
      <alignment horizontal="center"/>
    </xf>
    <xf numFmtId="0" fontId="19" fillId="11" borderId="101" xfId="0" applyFont="1" applyFill="1" applyBorder="1" applyAlignment="1">
      <alignment horizontal="center"/>
    </xf>
    <xf numFmtId="3" fontId="19" fillId="11" borderId="15" xfId="0" applyNumberFormat="1" applyFont="1" applyFill="1" applyBorder="1" applyAlignment="1">
      <alignment horizontal="center"/>
    </xf>
    <xf numFmtId="14" fontId="9" fillId="0" borderId="39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12" fillId="12" borderId="39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0" fontId="12" fillId="12" borderId="5" xfId="0" applyFont="1" applyFill="1" applyBorder="1" applyAlignment="1">
      <alignment horizontal="center"/>
    </xf>
    <xf numFmtId="0" fontId="12" fillId="12" borderId="30" xfId="0" applyFont="1" applyFill="1" applyBorder="1" applyAlignment="1">
      <alignment horizontal="center"/>
    </xf>
    <xf numFmtId="0" fontId="46" fillId="8" borderId="26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18" fillId="6" borderId="95" xfId="0" applyFont="1" applyFill="1" applyBorder="1" applyAlignment="1">
      <alignment horizontal="center" vertical="center" wrapText="1"/>
    </xf>
    <xf numFmtId="3" fontId="18" fillId="11" borderId="16" xfId="0" applyNumberFormat="1" applyFont="1" applyFill="1" applyBorder="1" applyAlignment="1">
      <alignment horizontal="center"/>
    </xf>
    <xf numFmtId="0" fontId="18" fillId="11" borderId="22" xfId="0" applyFont="1" applyFill="1" applyBorder="1" applyAlignment="1">
      <alignment horizontal="center"/>
    </xf>
    <xf numFmtId="0" fontId="18" fillId="11" borderId="15" xfId="0" applyFont="1" applyFill="1" applyBorder="1" applyAlignment="1">
      <alignment horizontal="center"/>
    </xf>
    <xf numFmtId="0" fontId="18" fillId="11" borderId="41" xfId="0" applyFont="1" applyFill="1" applyBorder="1" applyAlignment="1">
      <alignment horizontal="center"/>
    </xf>
    <xf numFmtId="14" fontId="9" fillId="0" borderId="40" xfId="0" applyNumberFormat="1" applyFont="1" applyBorder="1" applyAlignment="1">
      <alignment horizontal="center" vertical="center"/>
    </xf>
    <xf numFmtId="0" fontId="46" fillId="8" borderId="106" xfId="0" applyFont="1" applyFill="1" applyBorder="1" applyAlignment="1">
      <alignment horizontal="center" vertical="center"/>
    </xf>
    <xf numFmtId="0" fontId="12" fillId="12" borderId="40" xfId="0" applyFont="1" applyFill="1" applyBorder="1" applyAlignment="1">
      <alignment horizontal="center"/>
    </xf>
    <xf numFmtId="165" fontId="0" fillId="0" borderId="0" xfId="1" applyNumberFormat="1" applyFont="1"/>
    <xf numFmtId="0" fontId="51" fillId="0" borderId="0" xfId="0" applyFont="1"/>
    <xf numFmtId="0" fontId="1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4" fillId="18" borderId="0" xfId="0" applyFont="1" applyFill="1" applyAlignment="1">
      <alignment horizontal="left" vertical="center" wrapText="1"/>
    </xf>
    <xf numFmtId="165" fontId="4" fillId="18" borderId="0" xfId="1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3" fillId="3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165" fontId="0" fillId="0" borderId="0" xfId="1" applyNumberFormat="1" applyFont="1" applyAlignment="1">
      <alignment vertical="center"/>
    </xf>
    <xf numFmtId="0" fontId="51" fillId="0" borderId="0" xfId="0" applyFont="1" applyAlignment="1">
      <alignment vertical="center"/>
    </xf>
    <xf numFmtId="0" fontId="0" fillId="0" borderId="56" xfId="0" applyBorder="1"/>
    <xf numFmtId="0" fontId="56" fillId="8" borderId="27" xfId="0" applyFont="1" applyFill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165" fontId="4" fillId="3" borderId="0" xfId="1" applyNumberFormat="1" applyFont="1" applyFill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65" fontId="59" fillId="0" borderId="0" xfId="1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8" fillId="6" borderId="18" xfId="0" applyFont="1" applyFill="1" applyBorder="1" applyAlignment="1">
      <alignment horizontal="center" vertical="center" wrapText="1"/>
    </xf>
    <xf numFmtId="0" fontId="18" fillId="6" borderId="21" xfId="0" applyFont="1" applyFill="1" applyBorder="1" applyAlignment="1">
      <alignment horizontal="center" vertical="center" wrapText="1"/>
    </xf>
    <xf numFmtId="3" fontId="19" fillId="11" borderId="16" xfId="0" applyNumberFormat="1" applyFont="1" applyFill="1" applyBorder="1" applyAlignment="1">
      <alignment horizontal="center" vertical="center"/>
    </xf>
    <xf numFmtId="0" fontId="18" fillId="11" borderId="47" xfId="0" applyFont="1" applyFill="1" applyBorder="1" applyAlignment="1">
      <alignment horizontal="center" vertical="center"/>
    </xf>
    <xf numFmtId="0" fontId="61" fillId="7" borderId="44" xfId="0" applyFont="1" applyFill="1" applyBorder="1" applyAlignment="1">
      <alignment horizontal="center" vertical="center"/>
    </xf>
    <xf numFmtId="0" fontId="61" fillId="12" borderId="46" xfId="0" applyFont="1" applyFill="1" applyBorder="1" applyAlignment="1">
      <alignment horizontal="center" vertical="center"/>
    </xf>
    <xf numFmtId="0" fontId="61" fillId="7" borderId="48" xfId="0" applyFont="1" applyFill="1" applyBorder="1" applyAlignment="1">
      <alignment horizontal="center" vertical="center"/>
    </xf>
    <xf numFmtId="0" fontId="61" fillId="12" borderId="54" xfId="0" applyFont="1" applyFill="1" applyBorder="1" applyAlignment="1">
      <alignment horizontal="center" vertical="center"/>
    </xf>
    <xf numFmtId="0" fontId="9" fillId="12" borderId="39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2" borderId="40" xfId="0" applyFont="1" applyFill="1" applyBorder="1" applyAlignment="1">
      <alignment horizontal="center" vertical="center"/>
    </xf>
    <xf numFmtId="0" fontId="9" fillId="12" borderId="4" xfId="0" applyFont="1" applyFill="1" applyBorder="1" applyAlignment="1">
      <alignment horizontal="center" vertical="center"/>
    </xf>
    <xf numFmtId="0" fontId="61" fillId="0" borderId="44" xfId="0" applyFont="1" applyBorder="1" applyAlignment="1">
      <alignment horizontal="center" vertical="center"/>
    </xf>
    <xf numFmtId="0" fontId="61" fillId="12" borderId="44" xfId="0" applyFont="1" applyFill="1" applyBorder="1" applyAlignment="1">
      <alignment horizontal="center" vertical="center"/>
    </xf>
    <xf numFmtId="0" fontId="9" fillId="12" borderId="21" xfId="0" applyFont="1" applyFill="1" applyBorder="1" applyAlignment="1">
      <alignment horizontal="center" vertical="center"/>
    </xf>
    <xf numFmtId="0" fontId="9" fillId="12" borderId="17" xfId="0" applyFont="1" applyFill="1" applyBorder="1" applyAlignment="1">
      <alignment horizontal="center" vertical="center"/>
    </xf>
    <xf numFmtId="0" fontId="9" fillId="12" borderId="18" xfId="0" applyFont="1" applyFill="1" applyBorder="1" applyAlignment="1">
      <alignment horizontal="center" vertical="center"/>
    </xf>
    <xf numFmtId="14" fontId="10" fillId="7" borderId="12" xfId="0" applyNumberFormat="1" applyFont="1" applyFill="1" applyBorder="1" applyAlignment="1">
      <alignment horizontal="center" vertical="center"/>
    </xf>
    <xf numFmtId="14" fontId="10" fillId="7" borderId="13" xfId="0" applyNumberFormat="1" applyFont="1" applyFill="1" applyBorder="1" applyAlignment="1">
      <alignment horizontal="center" vertical="center"/>
    </xf>
    <xf numFmtId="14" fontId="10" fillId="7" borderId="14" xfId="0" applyNumberFormat="1" applyFont="1" applyFill="1" applyBorder="1" applyAlignment="1">
      <alignment horizontal="center" vertical="center"/>
    </xf>
    <xf numFmtId="14" fontId="10" fillId="7" borderId="22" xfId="0" applyNumberFormat="1" applyFont="1" applyFill="1" applyBorder="1" applyAlignment="1">
      <alignment horizontal="center" vertical="center"/>
    </xf>
    <xf numFmtId="14" fontId="10" fillId="7" borderId="15" xfId="0" applyNumberFormat="1" applyFont="1" applyFill="1" applyBorder="1" applyAlignment="1">
      <alignment horizontal="center" vertical="center"/>
    </xf>
    <xf numFmtId="14" fontId="10" fillId="7" borderId="25" xfId="0" applyNumberFormat="1" applyFont="1" applyFill="1" applyBorder="1" applyAlignment="1">
      <alignment horizontal="center" vertical="center"/>
    </xf>
    <xf numFmtId="0" fontId="61" fillId="12" borderId="104" xfId="0" applyFont="1" applyFill="1" applyBorder="1" applyAlignment="1">
      <alignment horizontal="center" vertical="center"/>
    </xf>
    <xf numFmtId="0" fontId="9" fillId="12" borderId="30" xfId="0" applyFont="1" applyFill="1" applyBorder="1" applyAlignment="1">
      <alignment horizontal="center" vertical="center"/>
    </xf>
    <xf numFmtId="0" fontId="61" fillId="0" borderId="104" xfId="0" applyFont="1" applyBorder="1" applyAlignment="1">
      <alignment horizontal="center" vertical="center"/>
    </xf>
    <xf numFmtId="14" fontId="10" fillId="7" borderId="1" xfId="0" applyNumberFormat="1" applyFont="1" applyFill="1" applyBorder="1" applyAlignment="1">
      <alignment horizontal="center" vertical="center"/>
    </xf>
    <xf numFmtId="14" fontId="10" fillId="7" borderId="41" xfId="0" applyNumberFormat="1" applyFont="1" applyFill="1" applyBorder="1" applyAlignment="1">
      <alignment horizontal="center" vertical="center"/>
    </xf>
    <xf numFmtId="0" fontId="56" fillId="8" borderId="49" xfId="0" applyFont="1" applyFill="1" applyBorder="1" applyAlignment="1">
      <alignment horizontal="center" vertical="center"/>
    </xf>
    <xf numFmtId="0" fontId="56" fillId="8" borderId="50" xfId="0" applyFont="1" applyFill="1" applyBorder="1" applyAlignment="1">
      <alignment horizontal="center" vertical="center"/>
    </xf>
    <xf numFmtId="0" fontId="56" fillId="8" borderId="51" xfId="0" applyFont="1" applyFill="1" applyBorder="1" applyAlignment="1">
      <alignment horizontal="center" vertical="center"/>
    </xf>
    <xf numFmtId="0" fontId="56" fillId="8" borderId="52" xfId="0" applyFont="1" applyFill="1" applyBorder="1" applyAlignment="1">
      <alignment horizontal="center" vertical="center"/>
    </xf>
    <xf numFmtId="0" fontId="56" fillId="8" borderId="28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 wrapText="1"/>
    </xf>
    <xf numFmtId="3" fontId="18" fillId="11" borderId="4" xfId="0" applyNumberFormat="1" applyFont="1" applyFill="1" applyBorder="1" applyAlignment="1">
      <alignment horizontal="center" vertical="center"/>
    </xf>
    <xf numFmtId="14" fontId="10" fillId="3" borderId="15" xfId="0" applyNumberFormat="1" applyFont="1" applyFill="1" applyBorder="1" applyAlignment="1">
      <alignment horizontal="center" vertical="center"/>
    </xf>
    <xf numFmtId="0" fontId="56" fillId="17" borderId="27" xfId="0" applyFont="1" applyFill="1" applyBorder="1" applyAlignment="1">
      <alignment horizontal="center" vertical="center"/>
    </xf>
    <xf numFmtId="0" fontId="56" fillId="8" borderId="26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56" fillId="8" borderId="20" xfId="0" applyFont="1" applyFill="1" applyBorder="1" applyAlignment="1">
      <alignment horizontal="center" vertical="center"/>
    </xf>
    <xf numFmtId="0" fontId="64" fillId="0" borderId="0" xfId="0" applyFont="1"/>
    <xf numFmtId="0" fontId="67" fillId="0" borderId="0" xfId="0" applyFont="1" applyAlignment="1">
      <alignment vertical="center"/>
    </xf>
    <xf numFmtId="0" fontId="67" fillId="0" borderId="0" xfId="0" applyFont="1"/>
    <xf numFmtId="0" fontId="66" fillId="14" borderId="59" xfId="0" applyFont="1" applyFill="1" applyBorder="1" applyAlignment="1">
      <alignment horizontal="center" vertical="center" wrapText="1"/>
    </xf>
    <xf numFmtId="0" fontId="65" fillId="14" borderId="60" xfId="0" applyFont="1" applyFill="1" applyBorder="1" applyAlignment="1">
      <alignment horizontal="center" vertical="center" wrapText="1"/>
    </xf>
    <xf numFmtId="0" fontId="66" fillId="0" borderId="83" xfId="0" applyFont="1" applyBorder="1" applyAlignment="1">
      <alignment horizontal="center" vertical="center" wrapText="1"/>
    </xf>
    <xf numFmtId="0" fontId="66" fillId="14" borderId="63" xfId="0" applyFont="1" applyFill="1" applyBorder="1" applyAlignment="1">
      <alignment horizontal="center" vertical="center" wrapText="1"/>
    </xf>
    <xf numFmtId="0" fontId="65" fillId="14" borderId="64" xfId="0" applyFont="1" applyFill="1" applyBorder="1" applyAlignment="1">
      <alignment horizontal="center" vertical="center" wrapText="1"/>
    </xf>
    <xf numFmtId="0" fontId="66" fillId="0" borderId="63" xfId="0" applyFont="1" applyBorder="1" applyAlignment="1">
      <alignment horizontal="center" vertical="center" wrapText="1"/>
    </xf>
    <xf numFmtId="0" fontId="66" fillId="0" borderId="86" xfId="0" applyFont="1" applyBorder="1" applyAlignment="1">
      <alignment horizontal="center" vertical="center" wrapText="1"/>
    </xf>
    <xf numFmtId="0" fontId="66" fillId="14" borderId="91" xfId="0" applyFont="1" applyFill="1" applyBorder="1" applyAlignment="1">
      <alignment horizontal="center" vertical="center" wrapText="1"/>
    </xf>
    <xf numFmtId="0" fontId="65" fillId="14" borderId="92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65" fillId="0" borderId="29" xfId="0" applyFont="1" applyBorder="1" applyAlignment="1">
      <alignment horizontal="left" vertical="center" wrapText="1"/>
    </xf>
    <xf numFmtId="0" fontId="68" fillId="0" borderId="29" xfId="0" applyFont="1" applyBorder="1" applyAlignment="1">
      <alignment horizontal="left" vertical="center" wrapText="1"/>
    </xf>
    <xf numFmtId="0" fontId="71" fillId="0" borderId="0" xfId="0" applyFont="1"/>
    <xf numFmtId="0" fontId="70" fillId="14" borderId="59" xfId="0" applyFont="1" applyFill="1" applyBorder="1" applyAlignment="1">
      <alignment horizontal="center" vertical="center" wrapText="1"/>
    </xf>
    <xf numFmtId="0" fontId="69" fillId="14" borderId="60" xfId="0" applyFont="1" applyFill="1" applyBorder="1" applyAlignment="1">
      <alignment horizontal="center" vertical="center" wrapText="1"/>
    </xf>
    <xf numFmtId="0" fontId="70" fillId="0" borderId="83" xfId="0" applyFont="1" applyBorder="1" applyAlignment="1">
      <alignment horizontal="center" vertical="center" wrapText="1"/>
    </xf>
    <xf numFmtId="0" fontId="70" fillId="14" borderId="63" xfId="0" applyFont="1" applyFill="1" applyBorder="1" applyAlignment="1">
      <alignment horizontal="center" vertical="center" wrapText="1"/>
    </xf>
    <xf numFmtId="0" fontId="69" fillId="14" borderId="64" xfId="0" applyFont="1" applyFill="1" applyBorder="1" applyAlignment="1">
      <alignment horizontal="center" vertical="center" wrapText="1"/>
    </xf>
    <xf numFmtId="0" fontId="70" fillId="0" borderId="63" xfId="0" applyFont="1" applyBorder="1" applyAlignment="1">
      <alignment horizontal="center" vertical="center" wrapText="1"/>
    </xf>
    <xf numFmtId="0" fontId="70" fillId="14" borderId="67" xfId="0" applyFont="1" applyFill="1" applyBorder="1" applyAlignment="1">
      <alignment horizontal="center" vertical="center" wrapText="1"/>
    </xf>
    <xf numFmtId="0" fontId="69" fillId="14" borderId="68" xfId="0" applyFont="1" applyFill="1" applyBorder="1" applyAlignment="1">
      <alignment horizontal="center" vertical="center" wrapText="1"/>
    </xf>
    <xf numFmtId="0" fontId="70" fillId="0" borderId="86" xfId="0" applyFont="1" applyBorder="1" applyAlignment="1">
      <alignment horizontal="center" vertical="center" wrapText="1"/>
    </xf>
    <xf numFmtId="0" fontId="70" fillId="14" borderId="6" xfId="0" applyFont="1" applyFill="1" applyBorder="1" applyAlignment="1">
      <alignment horizontal="center" vertical="center" wrapText="1"/>
    </xf>
    <xf numFmtId="0" fontId="69" fillId="14" borderId="8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64" fillId="0" borderId="102" xfId="0" applyFont="1" applyBorder="1" applyAlignment="1">
      <alignment horizontal="center" vertical="center"/>
    </xf>
    <xf numFmtId="3" fontId="75" fillId="8" borderId="50" xfId="0" applyNumberFormat="1" applyFont="1" applyFill="1" applyBorder="1" applyAlignment="1">
      <alignment horizontal="center" vertical="center"/>
    </xf>
    <xf numFmtId="0" fontId="75" fillId="8" borderId="27" xfId="0" applyFont="1" applyFill="1" applyBorder="1" applyAlignment="1">
      <alignment horizontal="center" vertical="center"/>
    </xf>
    <xf numFmtId="0" fontId="74" fillId="8" borderId="28" xfId="0" applyFont="1" applyFill="1" applyBorder="1" applyAlignment="1">
      <alignment horizontal="center" vertical="center"/>
    </xf>
    <xf numFmtId="0" fontId="66" fillId="14" borderId="86" xfId="0" applyFont="1" applyFill="1" applyBorder="1" applyAlignment="1">
      <alignment horizontal="center" vertical="center" wrapText="1"/>
    </xf>
    <xf numFmtId="0" fontId="66" fillId="14" borderId="8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 wrapText="1"/>
    </xf>
    <xf numFmtId="0" fontId="66" fillId="14" borderId="83" xfId="0" applyFont="1" applyFill="1" applyBorder="1" applyAlignment="1">
      <alignment horizontal="center" vertical="center" wrapText="1"/>
    </xf>
    <xf numFmtId="0" fontId="66" fillId="14" borderId="84" xfId="0" applyFont="1" applyFill="1" applyBorder="1" applyAlignment="1">
      <alignment horizontal="center" vertical="center" wrapText="1"/>
    </xf>
    <xf numFmtId="0" fontId="65" fillId="15" borderId="57" xfId="0" applyFont="1" applyFill="1" applyBorder="1" applyAlignment="1">
      <alignment horizontal="center" vertical="center" wrapText="1"/>
    </xf>
    <xf numFmtId="0" fontId="65" fillId="15" borderId="72" xfId="0" applyFont="1" applyFill="1" applyBorder="1" applyAlignment="1">
      <alignment horizontal="center" vertical="center" wrapText="1"/>
    </xf>
    <xf numFmtId="0" fontId="66" fillId="15" borderId="57" xfId="0" applyFont="1" applyFill="1" applyBorder="1" applyAlignment="1">
      <alignment horizontal="center" vertical="center" wrapText="1"/>
    </xf>
    <xf numFmtId="0" fontId="66" fillId="15" borderId="58" xfId="0" applyFont="1" applyFill="1" applyBorder="1" applyAlignment="1">
      <alignment horizontal="center" vertical="center" wrapText="1"/>
    </xf>
    <xf numFmtId="0" fontId="66" fillId="15" borderId="71" xfId="0" applyFont="1" applyFill="1" applyBorder="1" applyAlignment="1">
      <alignment horizontal="center" vertical="center" wrapText="1"/>
    </xf>
    <xf numFmtId="0" fontId="66" fillId="14" borderId="77" xfId="0" applyFont="1" applyFill="1" applyBorder="1" applyAlignment="1">
      <alignment horizontal="center" vertical="center" wrapText="1"/>
    </xf>
    <xf numFmtId="0" fontId="66" fillId="14" borderId="78" xfId="0" applyFont="1" applyFill="1" applyBorder="1" applyAlignment="1">
      <alignment horizontal="center" vertical="center" wrapText="1"/>
    </xf>
    <xf numFmtId="0" fontId="48" fillId="9" borderId="0" xfId="0" applyFont="1" applyFill="1" applyAlignment="1">
      <alignment horizontal="center" vertical="center"/>
    </xf>
    <xf numFmtId="0" fontId="6" fillId="4" borderId="52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53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65" fontId="7" fillId="5" borderId="37" xfId="1" applyNumberFormat="1" applyFont="1" applyFill="1" applyBorder="1" applyAlignment="1">
      <alignment horizontal="center" vertical="center" wrapText="1"/>
    </xf>
    <xf numFmtId="165" fontId="7" fillId="5" borderId="15" xfId="1" applyNumberFormat="1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8" fillId="6" borderId="38" xfId="0" applyFont="1" applyFill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0" fontId="74" fillId="3" borderId="18" xfId="0" applyFont="1" applyFill="1" applyBorder="1" applyAlignment="1">
      <alignment horizontal="center" vertical="center"/>
    </xf>
    <xf numFmtId="0" fontId="74" fillId="3" borderId="40" xfId="0" applyFont="1" applyFill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2" fillId="5" borderId="53" xfId="0" applyFont="1" applyFill="1" applyBorder="1" applyAlignment="1">
      <alignment horizontal="center" vertical="center" textRotation="90" wrapText="1"/>
    </xf>
    <xf numFmtId="0" fontId="2" fillId="5" borderId="22" xfId="0" applyFont="1" applyFill="1" applyBorder="1" applyAlignment="1">
      <alignment horizontal="center" vertical="center" textRotation="90" wrapText="1"/>
    </xf>
    <xf numFmtId="0" fontId="64" fillId="0" borderId="1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104" xfId="0" applyFont="1" applyBorder="1" applyAlignment="1">
      <alignment horizontal="center" vertical="center" wrapText="1"/>
    </xf>
    <xf numFmtId="0" fontId="64" fillId="0" borderId="22" xfId="0" applyFont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3" fontId="75" fillId="7" borderId="1" xfId="0" applyNumberFormat="1" applyFont="1" applyFill="1" applyBorder="1" applyAlignment="1">
      <alignment horizontal="center" vertical="center" wrapText="1"/>
    </xf>
    <xf numFmtId="3" fontId="75" fillId="7" borderId="17" xfId="0" applyNumberFormat="1" applyFont="1" applyFill="1" applyBorder="1" applyAlignment="1">
      <alignment horizontal="center" vertical="center" wrapText="1"/>
    </xf>
    <xf numFmtId="3" fontId="75" fillId="7" borderId="15" xfId="0" applyNumberFormat="1" applyFont="1" applyFill="1" applyBorder="1" applyAlignment="1">
      <alignment horizontal="center" vertical="center" wrapText="1"/>
    </xf>
    <xf numFmtId="3" fontId="75" fillId="7" borderId="15" xfId="0" applyNumberFormat="1" applyFont="1" applyFill="1" applyBorder="1" applyAlignment="1">
      <alignment horizontal="center" vertical="center"/>
    </xf>
    <xf numFmtId="3" fontId="75" fillId="7" borderId="17" xfId="0" applyNumberFormat="1" applyFont="1" applyFill="1" applyBorder="1" applyAlignment="1">
      <alignment horizontal="center" vertical="center"/>
    </xf>
    <xf numFmtId="166" fontId="75" fillId="3" borderId="17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3" borderId="15" xfId="0" applyNumberFormat="1" applyFont="1" applyFill="1" applyBorder="1" applyAlignment="1">
      <alignment horizontal="center" vertical="center"/>
    </xf>
    <xf numFmtId="0" fontId="75" fillId="3" borderId="15" xfId="0" applyFont="1" applyFill="1" applyBorder="1" applyAlignment="1">
      <alignment horizontal="center" vertical="center"/>
    </xf>
    <xf numFmtId="0" fontId="75" fillId="3" borderId="17" xfId="0" applyFont="1" applyFill="1" applyBorder="1" applyAlignment="1">
      <alignment horizontal="center" vertical="center"/>
    </xf>
    <xf numFmtId="0" fontId="75" fillId="3" borderId="1" xfId="0" applyFont="1" applyFill="1" applyBorder="1" applyAlignment="1">
      <alignment horizontal="center" vertical="center"/>
    </xf>
    <xf numFmtId="0" fontId="74" fillId="3" borderId="16" xfId="0" applyFont="1" applyFill="1" applyBorder="1" applyAlignment="1">
      <alignment horizontal="center" vertical="center"/>
    </xf>
    <xf numFmtId="0" fontId="7" fillId="10" borderId="31" xfId="0" applyFont="1" applyFill="1" applyBorder="1" applyAlignment="1">
      <alignment horizontal="center" vertical="center" wrapText="1"/>
    </xf>
    <xf numFmtId="0" fontId="7" fillId="10" borderId="35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40" xfId="0" applyFont="1" applyFill="1" applyBorder="1" applyAlignment="1">
      <alignment horizontal="center" vertical="center" wrapText="1"/>
    </xf>
    <xf numFmtId="0" fontId="74" fillId="3" borderId="1" xfId="0" applyFont="1" applyFill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4" fillId="4" borderId="6" xfId="0" applyFont="1" applyFill="1" applyBorder="1" applyAlignment="1">
      <alignment horizontal="center" vertical="center" wrapText="1"/>
    </xf>
    <xf numFmtId="0" fontId="44" fillId="4" borderId="7" xfId="0" applyFont="1" applyFill="1" applyBorder="1" applyAlignment="1">
      <alignment horizontal="center" vertical="center" wrapText="1"/>
    </xf>
    <xf numFmtId="0" fontId="44" fillId="4" borderId="8" xfId="0" applyFont="1" applyFill="1" applyBorder="1" applyAlignment="1">
      <alignment horizontal="center" vertical="center" wrapText="1"/>
    </xf>
    <xf numFmtId="0" fontId="44" fillId="4" borderId="57" xfId="0" applyFont="1" applyFill="1" applyBorder="1" applyAlignment="1">
      <alignment horizontal="center" vertical="center" wrapText="1"/>
    </xf>
    <xf numFmtId="0" fontId="44" fillId="4" borderId="58" xfId="0" applyFont="1" applyFill="1" applyBorder="1" applyAlignment="1">
      <alignment horizontal="center" vertical="center" wrapText="1"/>
    </xf>
    <xf numFmtId="0" fontId="44" fillId="4" borderId="71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1" fillId="0" borderId="8" xfId="0" applyFont="1" applyBorder="1"/>
    <xf numFmtId="3" fontId="12" fillId="7" borderId="1" xfId="0" applyNumberFormat="1" applyFont="1" applyFill="1" applyBorder="1" applyAlignment="1">
      <alignment horizontal="center" vertical="center"/>
    </xf>
    <xf numFmtId="3" fontId="12" fillId="7" borderId="15" xfId="0" applyNumberFormat="1" applyFont="1" applyFill="1" applyBorder="1" applyAlignment="1">
      <alignment horizontal="center" vertical="center"/>
    </xf>
    <xf numFmtId="3" fontId="12" fillId="7" borderId="17" xfId="0" applyNumberFormat="1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 textRotation="90" wrapText="1"/>
    </xf>
    <xf numFmtId="0" fontId="2" fillId="5" borderId="102" xfId="0" applyFont="1" applyFill="1" applyBorder="1" applyAlignment="1">
      <alignment horizontal="center" vertical="center" textRotation="90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4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166" fontId="12" fillId="3" borderId="17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center" vertical="center"/>
    </xf>
    <xf numFmtId="166" fontId="12" fillId="3" borderId="15" xfId="0" applyNumberFormat="1" applyFont="1" applyFill="1" applyBorder="1" applyAlignment="1">
      <alignment horizontal="center" vertical="center"/>
    </xf>
    <xf numFmtId="0" fontId="18" fillId="6" borderId="2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7" fillId="10" borderId="63" xfId="0" applyFont="1" applyFill="1" applyBorder="1" applyAlignment="1">
      <alignment horizontal="center" vertical="center" wrapText="1"/>
    </xf>
    <xf numFmtId="0" fontId="7" fillId="10" borderId="103" xfId="0" applyFont="1" applyFill="1" applyBorder="1" applyAlignment="1">
      <alignment horizontal="center" vertical="center" wrapText="1"/>
    </xf>
    <xf numFmtId="0" fontId="18" fillId="6" borderId="53" xfId="0" applyFont="1" applyFill="1" applyBorder="1" applyAlignment="1">
      <alignment horizontal="center" vertical="center" wrapText="1"/>
    </xf>
    <xf numFmtId="0" fontId="18" fillId="6" borderId="96" xfId="0" applyFont="1" applyFill="1" applyBorder="1" applyAlignment="1">
      <alignment horizontal="center" vertical="center" wrapText="1"/>
    </xf>
    <xf numFmtId="0" fontId="18" fillId="6" borderId="10" xfId="0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 wrapText="1"/>
    </xf>
    <xf numFmtId="0" fontId="6" fillId="4" borderId="58" xfId="0" applyFont="1" applyFill="1" applyBorder="1" applyAlignment="1">
      <alignment horizontal="center" vertical="center" wrapText="1"/>
    </xf>
    <xf numFmtId="0" fontId="6" fillId="4" borderId="71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/>
    </xf>
    <xf numFmtId="0" fontId="37" fillId="16" borderId="1" xfId="0" applyFont="1" applyFill="1" applyBorder="1" applyAlignment="1">
      <alignment horizontal="center" vertical="center" wrapText="1"/>
    </xf>
    <xf numFmtId="0" fontId="37" fillId="16" borderId="99" xfId="0" applyFont="1" applyFill="1" applyBorder="1" applyAlignment="1">
      <alignment horizontal="center" vertical="center" wrapText="1"/>
    </xf>
    <xf numFmtId="0" fontId="37" fillId="16" borderId="2" xfId="0" applyFont="1" applyFill="1" applyBorder="1" applyAlignment="1">
      <alignment horizontal="center" vertical="center" wrapText="1"/>
    </xf>
    <xf numFmtId="0" fontId="37" fillId="16" borderId="42" xfId="0" applyFont="1" applyFill="1" applyBorder="1" applyAlignment="1">
      <alignment horizontal="center" vertical="center" wrapText="1"/>
    </xf>
    <xf numFmtId="0" fontId="37" fillId="16" borderId="25" xfId="0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42" xfId="0" applyFont="1" applyFill="1" applyBorder="1" applyAlignment="1">
      <alignment horizontal="center" vertical="center" wrapText="1"/>
    </xf>
    <xf numFmtId="0" fontId="18" fillId="6" borderId="101" xfId="0" applyFont="1" applyFill="1" applyBorder="1" applyAlignment="1">
      <alignment horizontal="center" vertical="center" wrapText="1"/>
    </xf>
    <xf numFmtId="0" fontId="65" fillId="0" borderId="6" xfId="0" applyFont="1" applyBorder="1" applyAlignment="1">
      <alignment horizontal="left" vertical="center" wrapText="1"/>
    </xf>
    <xf numFmtId="0" fontId="65" fillId="0" borderId="7" xfId="0" applyFont="1" applyBorder="1" applyAlignment="1">
      <alignment horizontal="left" vertical="center" wrapText="1"/>
    </xf>
    <xf numFmtId="0" fontId="65" fillId="0" borderId="8" xfId="0" applyFont="1" applyBorder="1" applyAlignment="1">
      <alignment horizontal="left" vertical="center" wrapText="1"/>
    </xf>
    <xf numFmtId="0" fontId="65" fillId="0" borderId="6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65" fillId="0" borderId="0" xfId="0" applyFont="1" applyAlignment="1">
      <alignment horizontal="left" vertical="center" wrapText="1"/>
    </xf>
    <xf numFmtId="0" fontId="65" fillId="0" borderId="56" xfId="0" applyFont="1" applyBorder="1" applyAlignment="1">
      <alignment horizontal="left" vertical="center" wrapText="1"/>
    </xf>
    <xf numFmtId="0" fontId="66" fillId="13" borderId="57" xfId="0" applyFont="1" applyFill="1" applyBorder="1" applyAlignment="1">
      <alignment horizontal="center" vertical="center" wrapText="1"/>
    </xf>
    <xf numFmtId="0" fontId="66" fillId="13" borderId="58" xfId="0" applyFont="1" applyFill="1" applyBorder="1" applyAlignment="1">
      <alignment horizontal="center" vertical="center" wrapText="1"/>
    </xf>
    <xf numFmtId="0" fontId="66" fillId="13" borderId="71" xfId="0" applyFont="1" applyFill="1" applyBorder="1" applyAlignment="1">
      <alignment horizontal="center" vertical="center" wrapText="1"/>
    </xf>
    <xf numFmtId="0" fontId="65" fillId="15" borderId="57" xfId="0" applyFont="1" applyFill="1" applyBorder="1" applyAlignment="1">
      <alignment horizontal="center" vertical="center" wrapText="1"/>
    </xf>
    <xf numFmtId="0" fontId="65" fillId="15" borderId="72" xfId="0" applyFont="1" applyFill="1" applyBorder="1" applyAlignment="1">
      <alignment horizontal="center" vertical="center" wrapText="1"/>
    </xf>
    <xf numFmtId="0" fontId="66" fillId="15" borderId="73" xfId="0" applyFont="1" applyFill="1" applyBorder="1" applyAlignment="1">
      <alignment horizontal="center" vertical="center" wrapText="1"/>
    </xf>
    <xf numFmtId="0" fontId="66" fillId="15" borderId="74" xfId="0" applyFont="1" applyFill="1" applyBorder="1" applyAlignment="1">
      <alignment horizontal="center" vertical="center" wrapText="1"/>
    </xf>
    <xf numFmtId="0" fontId="66" fillId="15" borderId="75" xfId="0" applyFont="1" applyFill="1" applyBorder="1" applyAlignment="1">
      <alignment horizontal="center" vertical="center" wrapText="1"/>
    </xf>
    <xf numFmtId="0" fontId="66" fillId="15" borderId="57" xfId="0" applyFont="1" applyFill="1" applyBorder="1" applyAlignment="1">
      <alignment horizontal="center" vertical="center" wrapText="1"/>
    </xf>
    <xf numFmtId="0" fontId="66" fillId="15" borderId="58" xfId="0" applyFont="1" applyFill="1" applyBorder="1" applyAlignment="1">
      <alignment horizontal="center" vertical="center" wrapText="1"/>
    </xf>
    <xf numFmtId="0" fontId="66" fillId="15" borderId="71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left" vertical="center"/>
    </xf>
    <xf numFmtId="0" fontId="65" fillId="0" borderId="56" xfId="0" applyFont="1" applyBorder="1" applyAlignment="1">
      <alignment horizontal="left" vertical="center"/>
    </xf>
    <xf numFmtId="0" fontId="66" fillId="0" borderId="61" xfId="0" applyFont="1" applyBorder="1" applyAlignment="1">
      <alignment horizontal="center" vertical="center" wrapText="1"/>
    </xf>
    <xf numFmtId="0" fontId="66" fillId="0" borderId="62" xfId="0" applyFont="1" applyBorder="1" applyAlignment="1">
      <alignment horizontal="center" vertical="center" wrapText="1"/>
    </xf>
    <xf numFmtId="0" fontId="66" fillId="0" borderId="76" xfId="0" applyFont="1" applyBorder="1" applyAlignment="1">
      <alignment horizontal="center" vertical="center" wrapText="1"/>
    </xf>
    <xf numFmtId="0" fontId="66" fillId="14" borderId="77" xfId="0" applyFont="1" applyFill="1" applyBorder="1" applyAlignment="1">
      <alignment horizontal="center" vertical="center" wrapText="1"/>
    </xf>
    <xf numFmtId="0" fontId="66" fillId="14" borderId="78" xfId="0" applyFont="1" applyFill="1" applyBorder="1" applyAlignment="1">
      <alignment horizontal="center" vertical="center" wrapText="1"/>
    </xf>
    <xf numFmtId="0" fontId="66" fillId="0" borderId="79" xfId="0" applyFont="1" applyBorder="1" applyAlignment="1">
      <alignment horizontal="center" vertical="center" wrapText="1"/>
    </xf>
    <xf numFmtId="0" fontId="66" fillId="0" borderId="80" xfId="0" applyFont="1" applyBorder="1" applyAlignment="1">
      <alignment horizontal="center" vertical="center" wrapText="1"/>
    </xf>
    <xf numFmtId="0" fontId="66" fillId="0" borderId="81" xfId="0" applyFont="1" applyBorder="1" applyAlignment="1">
      <alignment horizontal="center" vertical="center" wrapText="1"/>
    </xf>
    <xf numFmtId="0" fontId="66" fillId="0" borderId="65" xfId="0" applyFont="1" applyBorder="1" applyAlignment="1">
      <alignment horizontal="center" vertical="center" wrapText="1"/>
    </xf>
    <xf numFmtId="0" fontId="66" fillId="0" borderId="66" xfId="0" applyFont="1" applyBorder="1" applyAlignment="1">
      <alignment horizontal="center" vertical="center" wrapText="1"/>
    </xf>
    <xf numFmtId="0" fontId="66" fillId="0" borderId="82" xfId="0" applyFont="1" applyBorder="1" applyAlignment="1">
      <alignment horizontal="center" vertical="center" wrapText="1"/>
    </xf>
    <xf numFmtId="0" fontId="66" fillId="14" borderId="83" xfId="0" applyFont="1" applyFill="1" applyBorder="1" applyAlignment="1">
      <alignment horizontal="center" vertical="center" wrapText="1"/>
    </xf>
    <xf numFmtId="0" fontId="66" fillId="14" borderId="84" xfId="0" applyFont="1" applyFill="1" applyBorder="1" applyAlignment="1">
      <alignment horizontal="center" vertical="center" wrapText="1"/>
    </xf>
    <xf numFmtId="0" fontId="66" fillId="0" borderId="88" xfId="0" applyFont="1" applyBorder="1" applyAlignment="1">
      <alignment horizontal="center" vertical="center" wrapText="1"/>
    </xf>
    <xf numFmtId="0" fontId="66" fillId="0" borderId="89" xfId="0" applyFont="1" applyBorder="1" applyAlignment="1">
      <alignment horizontal="center" vertical="center" wrapText="1"/>
    </xf>
    <xf numFmtId="0" fontId="66" fillId="0" borderId="90" xfId="0" applyFont="1" applyBorder="1" applyAlignment="1">
      <alignment horizontal="center" vertical="center" wrapText="1"/>
    </xf>
    <xf numFmtId="0" fontId="66" fillId="14" borderId="86" xfId="0" applyFont="1" applyFill="1" applyBorder="1" applyAlignment="1">
      <alignment horizontal="center" vertical="center" wrapText="1"/>
    </xf>
    <xf numFmtId="0" fontId="66" fillId="14" borderId="87" xfId="0" applyFont="1" applyFill="1" applyBorder="1" applyAlignment="1">
      <alignment horizontal="center" vertical="center" wrapText="1"/>
    </xf>
    <xf numFmtId="0" fontId="66" fillId="0" borderId="93" xfId="0" applyFont="1" applyBorder="1" applyAlignment="1">
      <alignment horizontal="center" vertical="center" wrapText="1"/>
    </xf>
    <xf numFmtId="0" fontId="66" fillId="0" borderId="94" xfId="0" applyFont="1" applyBorder="1" applyAlignment="1">
      <alignment horizontal="center" vertical="center" wrapText="1"/>
    </xf>
    <xf numFmtId="0" fontId="66" fillId="0" borderId="100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" fillId="5" borderId="39" xfId="0" applyFont="1" applyFill="1" applyBorder="1" applyAlignment="1">
      <alignment horizontal="center" vertical="center" textRotation="90" wrapText="1"/>
    </xf>
    <xf numFmtId="0" fontId="30" fillId="3" borderId="39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8" fillId="3" borderId="45" xfId="0" applyFont="1" applyFill="1" applyBorder="1" applyAlignment="1">
      <alignment horizontal="left" vertical="center" wrapText="1"/>
    </xf>
    <xf numFmtId="0" fontId="8" fillId="3" borderId="30" xfId="0" applyFont="1" applyFill="1" applyBorder="1" applyAlignment="1">
      <alignment horizontal="left" vertical="center" wrapText="1"/>
    </xf>
    <xf numFmtId="165" fontId="10" fillId="3" borderId="15" xfId="1" applyNumberFormat="1" applyFont="1" applyFill="1" applyBorder="1" applyAlignment="1">
      <alignment horizontal="center" vertical="center" wrapText="1"/>
    </xf>
    <xf numFmtId="165" fontId="10" fillId="3" borderId="17" xfId="1" applyNumberFormat="1" applyFont="1" applyFill="1" applyBorder="1" applyAlignment="1">
      <alignment horizontal="center" vertical="center" wrapText="1"/>
    </xf>
    <xf numFmtId="165" fontId="10" fillId="3" borderId="15" xfId="1" applyNumberFormat="1" applyFont="1" applyFill="1" applyBorder="1" applyAlignment="1">
      <alignment horizontal="center" vertical="center"/>
    </xf>
    <xf numFmtId="165" fontId="10" fillId="3" borderId="17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166" fontId="9" fillId="3" borderId="15" xfId="0" applyNumberFormat="1" applyFont="1" applyFill="1" applyBorder="1" applyAlignment="1">
      <alignment horizontal="center" vertical="center"/>
    </xf>
    <xf numFmtId="166" fontId="9" fillId="3" borderId="17" xfId="0" applyNumberFormat="1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8" fillId="0" borderId="6" xfId="0" applyFont="1" applyBorder="1" applyAlignment="1">
      <alignment horizontal="left" vertical="center" wrapText="1"/>
    </xf>
    <xf numFmtId="0" fontId="68" fillId="0" borderId="7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 wrapText="1"/>
    </xf>
    <xf numFmtId="0" fontId="68" fillId="0" borderId="6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69" fillId="0" borderId="0" xfId="0" applyFont="1" applyAlignment="1">
      <alignment horizontal="left" vertical="center"/>
    </xf>
    <xf numFmtId="0" fontId="69" fillId="0" borderId="56" xfId="0" applyFont="1" applyBorder="1" applyAlignment="1">
      <alignment horizontal="left" vertical="center"/>
    </xf>
    <xf numFmtId="0" fontId="70" fillId="13" borderId="57" xfId="0" applyFont="1" applyFill="1" applyBorder="1" applyAlignment="1">
      <alignment horizontal="center" vertical="center" wrapText="1"/>
    </xf>
    <xf numFmtId="0" fontId="70" fillId="13" borderId="58" xfId="0" applyFont="1" applyFill="1" applyBorder="1" applyAlignment="1">
      <alignment horizontal="center" vertical="center" wrapText="1"/>
    </xf>
    <xf numFmtId="0" fontId="70" fillId="13" borderId="71" xfId="0" applyFont="1" applyFill="1" applyBorder="1" applyAlignment="1">
      <alignment horizontal="center" vertical="center" wrapText="1"/>
    </xf>
    <xf numFmtId="0" fontId="69" fillId="15" borderId="57" xfId="0" applyFont="1" applyFill="1" applyBorder="1" applyAlignment="1">
      <alignment horizontal="center" vertical="center" wrapText="1"/>
    </xf>
    <xf numFmtId="0" fontId="69" fillId="15" borderId="72" xfId="0" applyFont="1" applyFill="1" applyBorder="1" applyAlignment="1">
      <alignment horizontal="center" vertical="center" wrapText="1"/>
    </xf>
    <xf numFmtId="0" fontId="70" fillId="15" borderId="73" xfId="0" applyFont="1" applyFill="1" applyBorder="1" applyAlignment="1">
      <alignment horizontal="center" vertical="center" wrapText="1"/>
    </xf>
    <xf numFmtId="0" fontId="70" fillId="15" borderId="74" xfId="0" applyFont="1" applyFill="1" applyBorder="1" applyAlignment="1">
      <alignment horizontal="center" vertical="center" wrapText="1"/>
    </xf>
    <xf numFmtId="0" fontId="70" fillId="15" borderId="75" xfId="0" applyFont="1" applyFill="1" applyBorder="1" applyAlignment="1">
      <alignment horizontal="center" vertical="center" wrapText="1"/>
    </xf>
    <xf numFmtId="0" fontId="70" fillId="15" borderId="57" xfId="0" applyFont="1" applyFill="1" applyBorder="1" applyAlignment="1">
      <alignment horizontal="center" vertical="center" wrapText="1"/>
    </xf>
    <xf numFmtId="0" fontId="70" fillId="15" borderId="58" xfId="0" applyFont="1" applyFill="1" applyBorder="1" applyAlignment="1">
      <alignment horizontal="center" vertical="center" wrapText="1"/>
    </xf>
    <xf numFmtId="0" fontId="70" fillId="15" borderId="7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0" fillId="0" borderId="61" xfId="0" applyFont="1" applyBorder="1" applyAlignment="1">
      <alignment horizontal="center" vertical="center" wrapText="1"/>
    </xf>
    <xf numFmtId="0" fontId="70" fillId="0" borderId="62" xfId="0" applyFont="1" applyBorder="1" applyAlignment="1">
      <alignment horizontal="center" vertical="center" wrapText="1"/>
    </xf>
    <xf numFmtId="0" fontId="70" fillId="0" borderId="76" xfId="0" applyFont="1" applyBorder="1" applyAlignment="1">
      <alignment horizontal="center" vertical="center" wrapText="1"/>
    </xf>
    <xf numFmtId="0" fontId="70" fillId="14" borderId="77" xfId="0" applyFont="1" applyFill="1" applyBorder="1" applyAlignment="1">
      <alignment horizontal="center" vertical="center" wrapText="1"/>
    </xf>
    <xf numFmtId="0" fontId="70" fillId="14" borderId="78" xfId="0" applyFont="1" applyFill="1" applyBorder="1" applyAlignment="1">
      <alignment horizontal="center" vertical="center" wrapText="1"/>
    </xf>
    <xf numFmtId="0" fontId="70" fillId="0" borderId="79" xfId="0" applyFont="1" applyBorder="1" applyAlignment="1">
      <alignment horizontal="center" vertical="center" wrapText="1"/>
    </xf>
    <xf numFmtId="0" fontId="70" fillId="0" borderId="80" xfId="0" applyFont="1" applyBorder="1" applyAlignment="1">
      <alignment horizontal="center" vertical="center" wrapText="1"/>
    </xf>
    <xf numFmtId="0" fontId="70" fillId="0" borderId="81" xfId="0" applyFont="1" applyBorder="1" applyAlignment="1">
      <alignment horizontal="center" vertical="center" wrapText="1"/>
    </xf>
    <xf numFmtId="0" fontId="70" fillId="0" borderId="65" xfId="0" applyFont="1" applyBorder="1" applyAlignment="1">
      <alignment horizontal="center" vertical="center" wrapText="1"/>
    </xf>
    <xf numFmtId="0" fontId="70" fillId="0" borderId="66" xfId="0" applyFont="1" applyBorder="1" applyAlignment="1">
      <alignment horizontal="center" vertical="center" wrapText="1"/>
    </xf>
    <xf numFmtId="0" fontId="70" fillId="0" borderId="82" xfId="0" applyFont="1" applyBorder="1" applyAlignment="1">
      <alignment horizontal="center" vertical="center" wrapText="1"/>
    </xf>
    <xf numFmtId="0" fontId="70" fillId="14" borderId="83" xfId="0" applyFont="1" applyFill="1" applyBorder="1" applyAlignment="1">
      <alignment horizontal="center" vertical="center" wrapText="1"/>
    </xf>
    <xf numFmtId="0" fontId="70" fillId="14" borderId="84" xfId="0" applyFont="1" applyFill="1" applyBorder="1" applyAlignment="1">
      <alignment horizontal="center" vertical="center" wrapText="1"/>
    </xf>
    <xf numFmtId="0" fontId="70" fillId="0" borderId="69" xfId="0" applyFont="1" applyBorder="1" applyAlignment="1">
      <alignment horizontal="center" vertical="center" wrapText="1"/>
    </xf>
    <xf numFmtId="0" fontId="70" fillId="0" borderId="70" xfId="0" applyFont="1" applyBorder="1" applyAlignment="1">
      <alignment horizontal="center" vertical="center" wrapText="1"/>
    </xf>
    <xf numFmtId="0" fontId="70" fillId="0" borderId="85" xfId="0" applyFont="1" applyBorder="1" applyAlignment="1">
      <alignment horizontal="center" vertical="center" wrapText="1"/>
    </xf>
    <xf numFmtId="0" fontId="70" fillId="0" borderId="88" xfId="0" applyFont="1" applyBorder="1" applyAlignment="1">
      <alignment horizontal="center" vertical="center" wrapText="1"/>
    </xf>
    <xf numFmtId="0" fontId="70" fillId="0" borderId="89" xfId="0" applyFont="1" applyBorder="1" applyAlignment="1">
      <alignment horizontal="center" vertical="center" wrapText="1"/>
    </xf>
    <xf numFmtId="0" fontId="70" fillId="0" borderId="90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70" fillId="14" borderId="86" xfId="0" applyFont="1" applyFill="1" applyBorder="1" applyAlignment="1">
      <alignment horizontal="center" vertical="center" wrapText="1"/>
    </xf>
    <xf numFmtId="0" fontId="70" fillId="14" borderId="87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72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2" fillId="5" borderId="9" xfId="0" applyFont="1" applyFill="1" applyBorder="1" applyAlignment="1">
      <alignment horizontal="center" vertical="center" textRotation="90" wrapText="1"/>
    </xf>
    <xf numFmtId="0" fontId="2" fillId="5" borderId="12" xfId="0" applyFont="1" applyFill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3" fontId="9" fillId="7" borderId="15" xfId="0" applyNumberFormat="1" applyFont="1" applyFill="1" applyBorder="1" applyAlignment="1">
      <alignment horizontal="center" vertical="center"/>
    </xf>
    <xf numFmtId="3" fontId="9" fillId="7" borderId="13" xfId="0" applyNumberFormat="1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3" fontId="9" fillId="7" borderId="17" xfId="0" applyNumberFormat="1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166" fontId="9" fillId="3" borderId="13" xfId="0" applyNumberFormat="1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8" fillId="0" borderId="83" xfId="0" applyFont="1" applyBorder="1" applyAlignment="1">
      <alignment horizontal="center" vertical="center" wrapText="1"/>
    </xf>
    <xf numFmtId="0" fontId="78" fillId="0" borderId="79" xfId="0" applyFont="1" applyBorder="1" applyAlignment="1">
      <alignment horizontal="center" vertical="center" wrapText="1"/>
    </xf>
    <xf numFmtId="0" fontId="78" fillId="0" borderId="80" xfId="0" applyFont="1" applyBorder="1" applyAlignment="1">
      <alignment horizontal="center" vertical="center" wrapText="1"/>
    </xf>
    <xf numFmtId="0" fontId="78" fillId="0" borderId="81" xfId="0" applyFont="1" applyBorder="1" applyAlignment="1">
      <alignment horizontal="center" vertical="center" wrapText="1"/>
    </xf>
    <xf numFmtId="0" fontId="78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78" fillId="13" borderId="57" xfId="0" applyFont="1" applyFill="1" applyBorder="1" applyAlignment="1">
      <alignment horizontal="center" vertical="center" wrapText="1"/>
    </xf>
    <xf numFmtId="0" fontId="78" fillId="13" borderId="58" xfId="0" applyFont="1" applyFill="1" applyBorder="1" applyAlignment="1">
      <alignment horizontal="center" vertical="center" wrapText="1"/>
    </xf>
    <xf numFmtId="0" fontId="78" fillId="13" borderId="71" xfId="0" applyFont="1" applyFill="1" applyBorder="1" applyAlignment="1">
      <alignment horizontal="center" vertical="center" wrapText="1"/>
    </xf>
    <xf numFmtId="0" fontId="78" fillId="15" borderId="73" xfId="0" applyFont="1" applyFill="1" applyBorder="1" applyAlignment="1">
      <alignment horizontal="center" vertical="center" wrapText="1"/>
    </xf>
    <xf numFmtId="0" fontId="78" fillId="15" borderId="74" xfId="0" applyFont="1" applyFill="1" applyBorder="1" applyAlignment="1">
      <alignment horizontal="center" vertical="center" wrapText="1"/>
    </xf>
    <xf numFmtId="0" fontId="78" fillId="15" borderId="75" xfId="0" applyFont="1" applyFill="1" applyBorder="1" applyAlignment="1">
      <alignment horizontal="center" vertical="center" wrapText="1"/>
    </xf>
    <xf numFmtId="0" fontId="78" fillId="0" borderId="86" xfId="0" applyFont="1" applyBorder="1" applyAlignment="1">
      <alignment horizontal="center" vertical="center" wrapText="1"/>
    </xf>
    <xf numFmtId="0" fontId="78" fillId="0" borderId="88" xfId="0" applyFont="1" applyBorder="1" applyAlignment="1">
      <alignment horizontal="center" vertical="center" wrapText="1"/>
    </xf>
    <xf numFmtId="0" fontId="78" fillId="0" borderId="89" xfId="0" applyFont="1" applyBorder="1" applyAlignment="1">
      <alignment horizontal="center" vertical="center" wrapText="1"/>
    </xf>
    <xf numFmtId="0" fontId="78" fillId="0" borderId="90" xfId="0" applyFont="1" applyBorder="1" applyAlignment="1">
      <alignment horizontal="center" vertical="center" wrapText="1"/>
    </xf>
    <xf numFmtId="0" fontId="78" fillId="14" borderId="59" xfId="0" applyFont="1" applyFill="1" applyBorder="1" applyAlignment="1">
      <alignment horizontal="center" vertical="center" wrapText="1"/>
    </xf>
    <xf numFmtId="0" fontId="14" fillId="14" borderId="60" xfId="0" applyFont="1" applyFill="1" applyBorder="1" applyAlignment="1">
      <alignment horizontal="center" vertical="center" wrapText="1"/>
    </xf>
    <xf numFmtId="0" fontId="78" fillId="0" borderId="61" xfId="0" applyFont="1" applyBorder="1" applyAlignment="1">
      <alignment horizontal="center" vertical="center" wrapText="1"/>
    </xf>
    <xf numFmtId="0" fontId="78" fillId="0" borderId="62" xfId="0" applyFont="1" applyBorder="1" applyAlignment="1">
      <alignment horizontal="center" vertical="center" wrapText="1"/>
    </xf>
    <xf numFmtId="0" fontId="78" fillId="0" borderId="76" xfId="0" applyFont="1" applyBorder="1" applyAlignment="1">
      <alignment horizontal="center" vertical="center" wrapText="1"/>
    </xf>
    <xf numFmtId="0" fontId="78" fillId="14" borderId="63" xfId="0" applyFont="1" applyFill="1" applyBorder="1" applyAlignment="1">
      <alignment horizontal="center" vertical="center" wrapText="1"/>
    </xf>
    <xf numFmtId="0" fontId="14" fillId="14" borderId="64" xfId="0" applyFont="1" applyFill="1" applyBorder="1" applyAlignment="1">
      <alignment horizontal="center" vertical="center" wrapText="1"/>
    </xf>
    <xf numFmtId="0" fontId="78" fillId="0" borderId="65" xfId="0" applyFont="1" applyBorder="1" applyAlignment="1">
      <alignment horizontal="center" vertical="center" wrapText="1"/>
    </xf>
    <xf numFmtId="0" fontId="78" fillId="0" borderId="66" xfId="0" applyFont="1" applyBorder="1" applyAlignment="1">
      <alignment horizontal="center" vertical="center" wrapText="1"/>
    </xf>
    <xf numFmtId="0" fontId="78" fillId="0" borderId="8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56" xfId="0" applyFont="1" applyBorder="1" applyAlignment="1">
      <alignment horizontal="left" vertical="center" wrapText="1"/>
    </xf>
    <xf numFmtId="0" fontId="78" fillId="14" borderId="91" xfId="0" applyFont="1" applyFill="1" applyBorder="1" applyAlignment="1">
      <alignment horizontal="center" vertical="center" wrapText="1"/>
    </xf>
    <xf numFmtId="0" fontId="14" fillId="14" borderId="92" xfId="0" applyFont="1" applyFill="1" applyBorder="1" applyAlignment="1">
      <alignment horizontal="center" vertical="center" wrapText="1"/>
    </xf>
    <xf numFmtId="0" fontId="78" fillId="0" borderId="93" xfId="0" applyFont="1" applyBorder="1" applyAlignment="1">
      <alignment horizontal="center" vertical="center" wrapText="1"/>
    </xf>
    <xf numFmtId="0" fontId="78" fillId="0" borderId="94" xfId="0" applyFont="1" applyBorder="1" applyAlignment="1">
      <alignment horizontal="center" vertical="center" wrapText="1"/>
    </xf>
    <xf numFmtId="0" fontId="78" fillId="0" borderId="100" xfId="0" applyFont="1" applyBorder="1" applyAlignment="1">
      <alignment horizontal="center" vertical="center" wrapText="1"/>
    </xf>
    <xf numFmtId="0" fontId="11" fillId="0" borderId="0" xfId="0" applyFont="1"/>
    <xf numFmtId="0" fontId="76" fillId="0" borderId="1" xfId="0" applyFont="1" applyBorder="1"/>
    <xf numFmtId="0" fontId="65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 vertical="center"/>
    </xf>
    <xf numFmtId="0" fontId="80" fillId="0" borderId="0" xfId="0" applyFont="1" applyAlignment="1">
      <alignment horizontal="center"/>
    </xf>
    <xf numFmtId="0" fontId="58" fillId="0" borderId="0" xfId="0" applyFont="1" applyAlignment="1">
      <alignment vertical="center"/>
    </xf>
    <xf numFmtId="0" fontId="14" fillId="15" borderId="57" xfId="0" applyFont="1" applyFill="1" applyBorder="1" applyAlignment="1">
      <alignment horizontal="center" vertical="center" wrapText="1"/>
    </xf>
    <xf numFmtId="0" fontId="14" fillId="15" borderId="72" xfId="0" applyFont="1" applyFill="1" applyBorder="1" applyAlignment="1">
      <alignment horizontal="center" vertical="center" wrapText="1"/>
    </xf>
    <xf numFmtId="0" fontId="78" fillId="15" borderId="57" xfId="0" applyFont="1" applyFill="1" applyBorder="1" applyAlignment="1">
      <alignment horizontal="center" vertical="center" wrapText="1"/>
    </xf>
    <xf numFmtId="0" fontId="78" fillId="15" borderId="58" xfId="0" applyFont="1" applyFill="1" applyBorder="1" applyAlignment="1">
      <alignment horizontal="center" vertical="center" wrapText="1"/>
    </xf>
    <xf numFmtId="0" fontId="78" fillId="15" borderId="71" xfId="0" applyFont="1" applyFill="1" applyBorder="1" applyAlignment="1">
      <alignment horizontal="center" vertical="center" wrapText="1"/>
    </xf>
    <xf numFmtId="0" fontId="78" fillId="14" borderId="77" xfId="0" applyFont="1" applyFill="1" applyBorder="1" applyAlignment="1">
      <alignment horizontal="center" vertical="center" wrapText="1"/>
    </xf>
    <xf numFmtId="0" fontId="78" fillId="14" borderId="78" xfId="0" applyFont="1" applyFill="1" applyBorder="1" applyAlignment="1">
      <alignment horizontal="center" vertical="center" wrapText="1"/>
    </xf>
    <xf numFmtId="0" fontId="78" fillId="14" borderId="83" xfId="0" applyFont="1" applyFill="1" applyBorder="1" applyAlignment="1">
      <alignment horizontal="center" vertical="center" wrapText="1"/>
    </xf>
    <xf numFmtId="0" fontId="78" fillId="14" borderId="84" xfId="0" applyFont="1" applyFill="1" applyBorder="1" applyAlignment="1">
      <alignment horizontal="center" vertical="center" wrapText="1"/>
    </xf>
    <xf numFmtId="0" fontId="78" fillId="14" borderId="86" xfId="0" applyFont="1" applyFill="1" applyBorder="1" applyAlignment="1">
      <alignment horizontal="center" vertical="center" wrapText="1"/>
    </xf>
    <xf numFmtId="0" fontId="78" fillId="14" borderId="87" xfId="0" applyFont="1" applyFill="1" applyBorder="1" applyAlignment="1">
      <alignment horizontal="center" vertical="center" wrapText="1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/>
    <xf numFmtId="0" fontId="58" fillId="0" borderId="0" xfId="0" applyFont="1"/>
    <xf numFmtId="0" fontId="81" fillId="0" borderId="1" xfId="0" applyFont="1" applyBorder="1" applyAlignment="1">
      <alignment horizontal="left" vertical="center" wrapText="1"/>
    </xf>
    <xf numFmtId="0" fontId="81" fillId="0" borderId="15" xfId="0" applyFont="1" applyBorder="1" applyAlignment="1">
      <alignment horizontal="left" vertical="center" wrapText="1"/>
    </xf>
    <xf numFmtId="0" fontId="81" fillId="0" borderId="17" xfId="0" applyFont="1" applyBorder="1" applyAlignment="1">
      <alignment horizontal="left" vertical="center" wrapText="1"/>
    </xf>
    <xf numFmtId="0" fontId="82" fillId="3" borderId="15" xfId="0" applyFont="1" applyFill="1" applyBorder="1" applyAlignment="1">
      <alignment horizontal="left" vertical="center" wrapText="1"/>
    </xf>
    <xf numFmtId="0" fontId="82" fillId="3" borderId="17" xfId="0" applyFont="1" applyFill="1" applyBorder="1" applyAlignment="1">
      <alignment horizontal="left" vertical="center" wrapText="1"/>
    </xf>
    <xf numFmtId="0" fontId="82" fillId="0" borderId="15" xfId="0" applyFont="1" applyBorder="1" applyAlignment="1">
      <alignment horizontal="left" vertical="center" wrapText="1"/>
    </xf>
    <xf numFmtId="0" fontId="82" fillId="0" borderId="17" xfId="0" applyFont="1" applyBorder="1" applyAlignment="1">
      <alignment horizontal="left" vertical="center" wrapText="1"/>
    </xf>
    <xf numFmtId="0" fontId="82" fillId="3" borderId="13" xfId="0" applyFont="1" applyFill="1" applyBorder="1" applyAlignment="1">
      <alignment horizontal="left" vertical="center" wrapText="1"/>
    </xf>
    <xf numFmtId="165" fontId="82" fillId="3" borderId="13" xfId="1" applyNumberFormat="1" applyFont="1" applyFill="1" applyBorder="1" applyAlignment="1">
      <alignment horizontal="center" vertical="center"/>
    </xf>
    <xf numFmtId="165" fontId="82" fillId="3" borderId="17" xfId="1" applyNumberFormat="1" applyFont="1" applyFill="1" applyBorder="1" applyAlignment="1">
      <alignment horizontal="center" vertical="center"/>
    </xf>
    <xf numFmtId="0" fontId="82" fillId="3" borderId="22" xfId="0" applyFont="1" applyFill="1" applyBorder="1" applyAlignment="1">
      <alignment horizontal="left" vertical="center" wrapText="1"/>
    </xf>
    <xf numFmtId="165" fontId="82" fillId="3" borderId="15" xfId="1" applyNumberFormat="1" applyFont="1" applyFill="1" applyBorder="1" applyAlignment="1">
      <alignment horizontal="center" vertical="center"/>
    </xf>
    <xf numFmtId="0" fontId="82" fillId="3" borderId="21" xfId="0" applyFont="1" applyFill="1" applyBorder="1" applyAlignment="1">
      <alignment horizontal="left" vertical="center" wrapText="1"/>
    </xf>
    <xf numFmtId="0" fontId="82" fillId="0" borderId="22" xfId="0" applyFont="1" applyBorder="1" applyAlignment="1">
      <alignment horizontal="left" vertical="center" wrapText="1"/>
    </xf>
    <xf numFmtId="0" fontId="82" fillId="0" borderId="21" xfId="0" applyFont="1" applyBorder="1" applyAlignment="1">
      <alignment horizontal="left" vertical="center" wrapText="1"/>
    </xf>
    <xf numFmtId="165" fontId="84" fillId="8" borderId="19" xfId="0" applyNumberFormat="1" applyFont="1" applyFill="1" applyBorder="1" applyAlignment="1">
      <alignment horizontal="center" vertical="center"/>
    </xf>
    <xf numFmtId="165" fontId="81" fillId="0" borderId="1" xfId="1" applyNumberFormat="1" applyFont="1" applyFill="1" applyBorder="1" applyAlignment="1">
      <alignment horizontal="center" vertical="center"/>
    </xf>
    <xf numFmtId="165" fontId="81" fillId="0" borderId="17" xfId="1" applyNumberFormat="1" applyFont="1" applyFill="1" applyBorder="1" applyAlignment="1">
      <alignment horizontal="center" vertical="center"/>
    </xf>
    <xf numFmtId="165" fontId="81" fillId="0" borderId="15" xfId="1" applyNumberFormat="1" applyFont="1" applyFill="1" applyBorder="1" applyAlignment="1">
      <alignment horizontal="center" vertical="center"/>
    </xf>
    <xf numFmtId="165" fontId="82" fillId="0" borderId="15" xfId="1" applyNumberFormat="1" applyFont="1" applyFill="1" applyBorder="1" applyAlignment="1">
      <alignment horizontal="center" vertical="center"/>
    </xf>
    <xf numFmtId="165" fontId="82" fillId="0" borderId="17" xfId="1" applyNumberFormat="1" applyFont="1" applyFill="1" applyBorder="1" applyAlignment="1">
      <alignment horizontal="center" vertical="center"/>
    </xf>
    <xf numFmtId="165" fontId="31" fillId="0" borderId="15" xfId="1" applyNumberFormat="1" applyFont="1" applyFill="1" applyBorder="1" applyAlignment="1">
      <alignment horizontal="center" vertical="center"/>
    </xf>
    <xf numFmtId="165" fontId="31" fillId="0" borderId="17" xfId="1" applyNumberFormat="1" applyFont="1" applyFill="1" applyBorder="1" applyAlignment="1">
      <alignment horizontal="center" vertical="center"/>
    </xf>
    <xf numFmtId="165" fontId="81" fillId="8" borderId="55" xfId="1" applyNumberFormat="1" applyFont="1" applyFill="1" applyBorder="1" applyAlignment="1">
      <alignment horizontal="center" vertical="center"/>
    </xf>
    <xf numFmtId="0" fontId="81" fillId="0" borderId="26" xfId="0" applyFont="1" applyBorder="1" applyAlignment="1">
      <alignment horizontal="center" vertical="center"/>
    </xf>
    <xf numFmtId="0" fontId="81" fillId="0" borderId="19" xfId="0" applyFont="1" applyBorder="1" applyAlignment="1">
      <alignment horizontal="left" vertical="center"/>
    </xf>
    <xf numFmtId="3" fontId="81" fillId="8" borderId="27" xfId="0" applyNumberFormat="1" applyFont="1" applyFill="1" applyBorder="1" applyAlignment="1">
      <alignment horizontal="center" vertical="center"/>
    </xf>
    <xf numFmtId="0" fontId="81" fillId="7" borderId="13" xfId="0" applyFont="1" applyFill="1" applyBorder="1" applyAlignment="1">
      <alignment horizontal="left" vertical="center" wrapText="1"/>
    </xf>
    <xf numFmtId="165" fontId="81" fillId="3" borderId="13" xfId="1" applyNumberFormat="1" applyFont="1" applyFill="1" applyBorder="1" applyAlignment="1">
      <alignment horizontal="center" vertical="center"/>
    </xf>
    <xf numFmtId="0" fontId="81" fillId="7" borderId="17" xfId="0" applyFont="1" applyFill="1" applyBorder="1" applyAlignment="1">
      <alignment horizontal="left" vertical="center" wrapText="1"/>
    </xf>
    <xf numFmtId="165" fontId="81" fillId="3" borderId="17" xfId="1" applyNumberFormat="1" applyFont="1" applyFill="1" applyBorder="1" applyAlignment="1">
      <alignment horizontal="center" vertical="center"/>
    </xf>
    <xf numFmtId="0" fontId="81" fillId="7" borderId="15" xfId="0" applyFont="1" applyFill="1" applyBorder="1" applyAlignment="1">
      <alignment horizontal="left" vertical="center" wrapText="1"/>
    </xf>
    <xf numFmtId="165" fontId="81" fillId="3" borderId="15" xfId="1" applyNumberFormat="1" applyFont="1" applyFill="1" applyBorder="1" applyAlignment="1">
      <alignment horizontal="center" vertical="center"/>
    </xf>
    <xf numFmtId="0" fontId="82" fillId="7" borderId="15" xfId="0" applyFont="1" applyFill="1" applyBorder="1" applyAlignment="1">
      <alignment horizontal="left" vertical="center" wrapText="1"/>
    </xf>
    <xf numFmtId="0" fontId="82" fillId="7" borderId="17" xfId="0" applyFont="1" applyFill="1" applyBorder="1" applyAlignment="1">
      <alignment horizontal="left" vertical="center" wrapText="1"/>
    </xf>
    <xf numFmtId="0" fontId="83" fillId="18" borderId="4" xfId="0" applyFont="1" applyFill="1" applyBorder="1" applyAlignment="1">
      <alignment horizontal="center" vertical="center" wrapText="1"/>
    </xf>
    <xf numFmtId="0" fontId="83" fillId="18" borderId="30" xfId="0" applyFont="1" applyFill="1" applyBorder="1" applyAlignment="1">
      <alignment horizontal="center" vertical="center" wrapText="1"/>
    </xf>
    <xf numFmtId="0" fontId="85" fillId="0" borderId="4" xfId="0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0" fontId="85" fillId="0" borderId="30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13" fillId="18" borderId="1" xfId="0" applyFont="1" applyFill="1" applyBorder="1" applyAlignment="1">
      <alignment wrapText="1"/>
    </xf>
    <xf numFmtId="0" fontId="77" fillId="0" borderId="4" xfId="0" applyFont="1" applyBorder="1" applyAlignment="1">
      <alignment horizontal="center"/>
    </xf>
    <xf numFmtId="0" fontId="77" fillId="0" borderId="5" xfId="0" applyFont="1" applyBorder="1" applyAlignment="1">
      <alignment horizontal="center"/>
    </xf>
    <xf numFmtId="0" fontId="77" fillId="0" borderId="30" xfId="0" applyFont="1" applyBorder="1" applyAlignment="1">
      <alignment horizontal="center"/>
    </xf>
    <xf numFmtId="0" fontId="13" fillId="18" borderId="1" xfId="0" applyFont="1" applyFill="1" applyBorder="1" applyAlignment="1">
      <alignment vertical="center" wrapText="1"/>
    </xf>
    <xf numFmtId="0" fontId="77" fillId="0" borderId="4" xfId="0" applyFont="1" applyBorder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0" fontId="77" fillId="0" borderId="30" xfId="0" applyFont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8"/>
  <sheetViews>
    <sheetView topLeftCell="P25" zoomScale="70" zoomScaleNormal="70" workbookViewId="0">
      <selection activeCell="B1" sqref="B1:Y58"/>
    </sheetView>
  </sheetViews>
  <sheetFormatPr defaultColWidth="11.5546875" defaultRowHeight="14.4"/>
  <cols>
    <col min="2" max="2" width="10.44140625" customWidth="1"/>
    <col min="3" max="3" width="48.5546875" customWidth="1"/>
    <col min="4" max="4" width="50.109375" style="193" customWidth="1"/>
    <col min="5" max="5" width="22" customWidth="1"/>
    <col min="6" max="6" width="25.88671875" customWidth="1"/>
    <col min="7" max="7" width="20.109375" customWidth="1"/>
    <col min="8" max="8" width="22.33203125" style="194" customWidth="1"/>
    <col min="9" max="9" width="28.5546875" customWidth="1"/>
    <col min="10" max="10" width="30.88671875" customWidth="1"/>
    <col min="11" max="11" width="33" customWidth="1"/>
    <col min="12" max="12" width="25.6640625" customWidth="1"/>
    <col min="13" max="13" width="29.6640625" customWidth="1"/>
    <col min="14" max="14" width="29.44140625" customWidth="1"/>
    <col min="15" max="15" width="26.6640625" customWidth="1"/>
    <col min="16" max="16" width="34" customWidth="1"/>
    <col min="17" max="17" width="26" customWidth="1"/>
    <col min="18" max="18" width="29.44140625" customWidth="1"/>
    <col min="19" max="19" width="19.88671875" customWidth="1"/>
    <col min="20" max="20" width="25.88671875" customWidth="1"/>
    <col min="21" max="21" width="40.6640625" customWidth="1"/>
    <col min="22" max="22" width="35.6640625" customWidth="1"/>
    <col min="23" max="23" width="26.44140625" customWidth="1"/>
    <col min="24" max="24" width="28.44140625" customWidth="1"/>
    <col min="25" max="25" width="30.88671875" customWidth="1"/>
  </cols>
  <sheetData>
    <row r="1" spans="2:26" ht="25.8">
      <c r="B1" s="85"/>
      <c r="C1" s="195"/>
      <c r="D1" s="196"/>
      <c r="E1" s="197"/>
      <c r="F1" s="197"/>
      <c r="G1" s="197"/>
      <c r="H1" s="198"/>
      <c r="I1" s="85"/>
      <c r="J1" s="85"/>
      <c r="K1" s="197"/>
      <c r="L1" s="666" t="s">
        <v>0</v>
      </c>
      <c r="M1" s="666"/>
      <c r="N1" s="666"/>
      <c r="O1" s="666"/>
      <c r="P1" s="666"/>
      <c r="Q1" s="197"/>
      <c r="R1" s="197"/>
      <c r="S1" s="197"/>
      <c r="T1" s="197"/>
      <c r="U1" s="197"/>
      <c r="V1" s="197"/>
      <c r="W1" s="197"/>
      <c r="X1" s="197"/>
      <c r="Y1" s="197"/>
      <c r="Z1" s="85"/>
    </row>
    <row r="2" spans="2:26" ht="23.4">
      <c r="B2" s="85"/>
      <c r="C2" s="195"/>
      <c r="D2" s="196"/>
      <c r="E2" s="197"/>
      <c r="F2" s="197"/>
      <c r="G2" s="197"/>
      <c r="H2" s="198"/>
      <c r="I2" s="85"/>
      <c r="J2" s="85"/>
      <c r="K2" s="197"/>
      <c r="L2" s="222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85"/>
    </row>
    <row r="3" spans="2:26" ht="25.8">
      <c r="B3" s="85"/>
      <c r="C3" s="661" t="s">
        <v>1</v>
      </c>
      <c r="D3" s="662"/>
      <c r="E3" s="663" t="s">
        <v>2</v>
      </c>
      <c r="F3" s="664"/>
      <c r="G3" s="664"/>
      <c r="H3" s="664"/>
      <c r="I3" s="664"/>
      <c r="J3" s="665"/>
      <c r="K3" s="223"/>
      <c r="L3" s="85"/>
      <c r="M3" s="85"/>
      <c r="N3" s="85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85"/>
    </row>
    <row r="4" spans="2:26" ht="24.75" customHeight="1">
      <c r="B4" s="85"/>
      <c r="C4" s="661" t="s">
        <v>3</v>
      </c>
      <c r="D4" s="662"/>
      <c r="E4" s="663">
        <v>2024</v>
      </c>
      <c r="F4" s="664"/>
      <c r="G4" s="664"/>
      <c r="H4" s="664"/>
      <c r="I4" s="664"/>
      <c r="J4" s="665"/>
      <c r="K4" s="223"/>
      <c r="L4" s="85"/>
      <c r="M4" s="85"/>
      <c r="N4" s="85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85"/>
    </row>
    <row r="5" spans="2:26" ht="25.8">
      <c r="B5" s="85"/>
      <c r="C5" s="661" t="s">
        <v>4</v>
      </c>
      <c r="D5" s="662"/>
      <c r="E5" s="663" t="s">
        <v>5</v>
      </c>
      <c r="F5" s="664"/>
      <c r="G5" s="664"/>
      <c r="H5" s="664"/>
      <c r="I5" s="664"/>
      <c r="J5" s="665"/>
      <c r="K5" s="223"/>
      <c r="L5" s="85"/>
      <c r="M5" s="85"/>
      <c r="N5" s="85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85"/>
    </row>
    <row r="6" spans="2:26" ht="27.9" customHeight="1">
      <c r="B6" s="85"/>
      <c r="C6" s="661" t="s">
        <v>6</v>
      </c>
      <c r="D6" s="662"/>
      <c r="E6" s="663" t="s">
        <v>7</v>
      </c>
      <c r="F6" s="664"/>
      <c r="G6" s="664"/>
      <c r="H6" s="664"/>
      <c r="I6" s="664"/>
      <c r="J6" s="665"/>
      <c r="K6" s="223"/>
      <c r="L6" s="85"/>
      <c r="M6" s="85"/>
      <c r="N6" s="85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85"/>
    </row>
    <row r="7" spans="2:26" ht="24.75" customHeight="1">
      <c r="B7" s="85"/>
      <c r="C7" s="661" t="s">
        <v>8</v>
      </c>
      <c r="D7" s="662"/>
      <c r="E7" s="663" t="s">
        <v>9</v>
      </c>
      <c r="F7" s="664"/>
      <c r="G7" s="664"/>
      <c r="H7" s="664"/>
      <c r="I7" s="664"/>
      <c r="J7" s="665"/>
      <c r="K7" s="223"/>
      <c r="L7" s="85"/>
      <c r="M7" s="85"/>
      <c r="N7" s="85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85"/>
    </row>
    <row r="8" spans="2:26" ht="16.2">
      <c r="B8" s="199"/>
      <c r="C8" s="200"/>
      <c r="D8" s="201"/>
      <c r="E8" s="202"/>
      <c r="F8" s="202"/>
      <c r="G8" s="202"/>
      <c r="H8" s="203"/>
      <c r="I8" s="202"/>
      <c r="J8" s="202"/>
      <c r="K8" s="224"/>
      <c r="L8" s="199"/>
      <c r="M8" s="199"/>
      <c r="N8" s="199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85"/>
    </row>
    <row r="9" spans="2:26" ht="31.2">
      <c r="B9" s="204"/>
      <c r="C9" s="204"/>
      <c r="D9" s="205"/>
      <c r="E9" s="204"/>
      <c r="F9" s="204"/>
      <c r="G9" s="204"/>
      <c r="H9" s="206"/>
      <c r="I9" s="204"/>
      <c r="J9" s="225"/>
      <c r="K9" s="315" t="s">
        <v>10</v>
      </c>
      <c r="L9" s="315"/>
      <c r="M9" s="315"/>
      <c r="N9" s="315"/>
      <c r="O9" s="315"/>
      <c r="P9" s="315"/>
      <c r="Q9" s="315"/>
      <c r="R9" s="225"/>
      <c r="S9" s="204"/>
      <c r="T9" s="204"/>
      <c r="U9" s="204"/>
      <c r="V9" s="204"/>
      <c r="W9" s="204"/>
      <c r="X9" s="204"/>
      <c r="Y9" s="204"/>
      <c r="Z9" s="85"/>
    </row>
    <row r="10" spans="2:26">
      <c r="B10" s="85"/>
      <c r="C10" s="207"/>
      <c r="D10" s="208"/>
      <c r="E10" s="85"/>
      <c r="F10" s="85"/>
      <c r="G10" s="85"/>
      <c r="H10" s="209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</row>
    <row r="11" spans="2:26" ht="77.25" customHeight="1">
      <c r="B11" s="316" t="s">
        <v>11</v>
      </c>
      <c r="C11" s="317"/>
      <c r="D11" s="317"/>
      <c r="E11" s="317"/>
      <c r="F11" s="317"/>
      <c r="G11" s="317"/>
      <c r="H11" s="318"/>
      <c r="I11" s="355" t="s">
        <v>12</v>
      </c>
      <c r="J11" s="319" t="s">
        <v>13</v>
      </c>
      <c r="K11" s="320"/>
      <c r="L11" s="320"/>
      <c r="M11" s="321"/>
      <c r="N11" s="319" t="s">
        <v>14</v>
      </c>
      <c r="O11" s="320"/>
      <c r="P11" s="321"/>
      <c r="Q11" s="322" t="s">
        <v>15</v>
      </c>
      <c r="R11" s="323"/>
      <c r="S11" s="323"/>
      <c r="T11" s="323"/>
      <c r="U11" s="323"/>
      <c r="V11" s="323"/>
      <c r="W11" s="324"/>
      <c r="X11" s="325" t="s">
        <v>16</v>
      </c>
      <c r="Y11" s="326"/>
      <c r="Z11" s="85"/>
    </row>
    <row r="12" spans="2:26" ht="84.9" customHeight="1">
      <c r="B12" s="336" t="s">
        <v>17</v>
      </c>
      <c r="C12" s="329" t="s">
        <v>18</v>
      </c>
      <c r="D12" s="327" t="s">
        <v>19</v>
      </c>
      <c r="E12" s="329" t="s">
        <v>20</v>
      </c>
      <c r="F12" s="329" t="s">
        <v>21</v>
      </c>
      <c r="G12" s="329" t="s">
        <v>22</v>
      </c>
      <c r="H12" s="331" t="s">
        <v>23</v>
      </c>
      <c r="I12" s="356"/>
      <c r="J12" s="357" t="s">
        <v>24</v>
      </c>
      <c r="K12" s="110" t="s">
        <v>25</v>
      </c>
      <c r="L12" s="110" t="s">
        <v>26</v>
      </c>
      <c r="M12" s="226" t="s">
        <v>27</v>
      </c>
      <c r="N12" s="227" t="s">
        <v>28</v>
      </c>
      <c r="O12" s="110" t="s">
        <v>29</v>
      </c>
      <c r="P12" s="111" t="s">
        <v>30</v>
      </c>
      <c r="Q12" s="27" t="s">
        <v>31</v>
      </c>
      <c r="R12" s="28" t="s">
        <v>32</v>
      </c>
      <c r="S12" s="359" t="s">
        <v>33</v>
      </c>
      <c r="T12" s="28" t="s">
        <v>34</v>
      </c>
      <c r="U12" s="28" t="s">
        <v>35</v>
      </c>
      <c r="V12" s="28" t="s">
        <v>36</v>
      </c>
      <c r="W12" s="112" t="s">
        <v>37</v>
      </c>
      <c r="X12" s="259" t="s">
        <v>38</v>
      </c>
      <c r="Y12" s="360" t="s">
        <v>39</v>
      </c>
      <c r="Z12" s="85"/>
    </row>
    <row r="13" spans="2:26" ht="18">
      <c r="B13" s="337"/>
      <c r="C13" s="330"/>
      <c r="D13" s="328"/>
      <c r="E13" s="330"/>
      <c r="F13" s="330"/>
      <c r="G13" s="330"/>
      <c r="H13" s="332"/>
      <c r="I13" s="356"/>
      <c r="J13" s="358"/>
      <c r="K13" s="113" t="s">
        <v>40</v>
      </c>
      <c r="L13" s="114" t="s">
        <v>41</v>
      </c>
      <c r="M13" s="228" t="s">
        <v>42</v>
      </c>
      <c r="N13" s="144" t="s">
        <v>43</v>
      </c>
      <c r="O13" s="146" t="s">
        <v>40</v>
      </c>
      <c r="P13" s="229" t="s">
        <v>43</v>
      </c>
      <c r="Q13" s="144" t="s">
        <v>44</v>
      </c>
      <c r="R13" s="145" t="s">
        <v>40</v>
      </c>
      <c r="S13" s="359"/>
      <c r="T13" s="146" t="s">
        <v>44</v>
      </c>
      <c r="U13" s="147" t="s">
        <v>45</v>
      </c>
      <c r="V13" s="147" t="s">
        <v>41</v>
      </c>
      <c r="W13" s="260" t="s">
        <v>46</v>
      </c>
      <c r="X13" s="30"/>
      <c r="Y13" s="332"/>
      <c r="Z13" s="85"/>
    </row>
    <row r="14" spans="2:26" ht="33.75" customHeight="1">
      <c r="B14" s="338">
        <v>1</v>
      </c>
      <c r="C14" s="626" t="s">
        <v>52</v>
      </c>
      <c r="D14" s="642">
        <v>250000000</v>
      </c>
      <c r="E14" s="343">
        <v>34</v>
      </c>
      <c r="F14" s="353" t="s">
        <v>47</v>
      </c>
      <c r="G14" s="349">
        <v>5</v>
      </c>
      <c r="H14" s="361" t="s">
        <v>48</v>
      </c>
      <c r="I14" s="232" t="s">
        <v>49</v>
      </c>
      <c r="J14" s="37">
        <v>45299</v>
      </c>
      <c r="K14" s="39">
        <f>+J14+12+3+3</f>
        <v>45317</v>
      </c>
      <c r="L14" s="39">
        <f>+K14+3</f>
        <v>45320</v>
      </c>
      <c r="M14" s="40">
        <f>+L14+30+2</f>
        <v>45352</v>
      </c>
      <c r="N14" s="121">
        <f>M14+15+6</f>
        <v>45373</v>
      </c>
      <c r="O14" s="120">
        <f>+N14+12+3+2</f>
        <v>45390</v>
      </c>
      <c r="P14" s="122">
        <f>+O14+15</f>
        <v>45405</v>
      </c>
      <c r="Q14" s="121">
        <f>+P14+7+4+2</f>
        <v>45418</v>
      </c>
      <c r="R14" s="149">
        <f>+Q14+12+4</f>
        <v>45434</v>
      </c>
      <c r="S14" s="120" t="s">
        <v>50</v>
      </c>
      <c r="T14" s="120">
        <f>+R14+7+2</f>
        <v>45443</v>
      </c>
      <c r="U14" s="120">
        <f>+T14+10+4</f>
        <v>45457</v>
      </c>
      <c r="V14" s="149">
        <f>+U14+5</f>
        <v>45462</v>
      </c>
      <c r="W14" s="122">
        <f>+V14+7</f>
        <v>45469</v>
      </c>
      <c r="X14" s="37">
        <f>W14+9</f>
        <v>45478</v>
      </c>
      <c r="Y14" s="40">
        <f>+X14+30+1</f>
        <v>45509</v>
      </c>
      <c r="Z14" s="85"/>
    </row>
    <row r="15" spans="2:26" ht="49.8" customHeight="1">
      <c r="B15" s="338"/>
      <c r="C15" s="626"/>
      <c r="D15" s="642"/>
      <c r="E15" s="343"/>
      <c r="F15" s="353"/>
      <c r="G15" s="349"/>
      <c r="H15" s="361"/>
      <c r="I15" s="233" t="s">
        <v>51</v>
      </c>
      <c r="J15" s="234"/>
      <c r="K15" s="235"/>
      <c r="L15" s="235"/>
      <c r="M15" s="236"/>
      <c r="N15" s="234"/>
      <c r="O15" s="235"/>
      <c r="P15" s="237"/>
      <c r="Q15" s="234"/>
      <c r="R15" s="235"/>
      <c r="S15" s="235"/>
      <c r="T15" s="235"/>
      <c r="U15" s="235"/>
      <c r="V15" s="235"/>
      <c r="W15" s="237"/>
      <c r="X15" s="234"/>
      <c r="Y15" s="236"/>
      <c r="Z15" s="85"/>
    </row>
    <row r="16" spans="2:26" ht="21.9" customHeight="1">
      <c r="B16" s="339">
        <v>2</v>
      </c>
      <c r="C16" s="627" t="s">
        <v>53</v>
      </c>
      <c r="D16" s="643">
        <v>250000000</v>
      </c>
      <c r="E16" s="344">
        <v>34</v>
      </c>
      <c r="F16" s="351" t="s">
        <v>47</v>
      </c>
      <c r="G16" s="348">
        <v>6</v>
      </c>
      <c r="H16" s="333" t="s">
        <v>48</v>
      </c>
      <c r="I16" s="230" t="s">
        <v>49</v>
      </c>
      <c r="J16" s="37">
        <v>45299</v>
      </c>
      <c r="K16" s="39">
        <f>+J16+12+3+3</f>
        <v>45317</v>
      </c>
      <c r="L16" s="39">
        <f>+K16+3</f>
        <v>45320</v>
      </c>
      <c r="M16" s="40">
        <f>+L16+30+2</f>
        <v>45352</v>
      </c>
      <c r="N16" s="121">
        <f>M16+15+6</f>
        <v>45373</v>
      </c>
      <c r="O16" s="120">
        <f>+N16+12+3+2</f>
        <v>45390</v>
      </c>
      <c r="P16" s="122">
        <f>+O16+15</f>
        <v>45405</v>
      </c>
      <c r="Q16" s="121">
        <f>+P16+7+4+2</f>
        <v>45418</v>
      </c>
      <c r="R16" s="149">
        <f>+Q16+12+4</f>
        <v>45434</v>
      </c>
      <c r="S16" s="120" t="s">
        <v>50</v>
      </c>
      <c r="T16" s="120">
        <f>+R16+7+2</f>
        <v>45443</v>
      </c>
      <c r="U16" s="120">
        <f>+T16+10+4</f>
        <v>45457</v>
      </c>
      <c r="V16" s="149">
        <f>+U16+5</f>
        <v>45462</v>
      </c>
      <c r="W16" s="122">
        <f>+V16+7</f>
        <v>45469</v>
      </c>
      <c r="X16" s="37">
        <f>W16+9</f>
        <v>45478</v>
      </c>
      <c r="Y16" s="40">
        <f>+X16+30+1</f>
        <v>45509</v>
      </c>
      <c r="Z16" s="85"/>
    </row>
    <row r="17" spans="1:26" ht="50.4" customHeight="1">
      <c r="B17" s="340"/>
      <c r="C17" s="628"/>
      <c r="D17" s="642"/>
      <c r="E17" s="343"/>
      <c r="F17" s="352"/>
      <c r="G17" s="349"/>
      <c r="H17" s="334"/>
      <c r="I17" s="231" t="s">
        <v>51</v>
      </c>
      <c r="J17" s="234"/>
      <c r="K17" s="235"/>
      <c r="L17" s="235"/>
      <c r="M17" s="236"/>
      <c r="N17" s="234"/>
      <c r="O17" s="235"/>
      <c r="P17" s="237"/>
      <c r="Q17" s="234"/>
      <c r="R17" s="235"/>
      <c r="S17" s="235"/>
      <c r="T17" s="235"/>
      <c r="U17" s="235"/>
      <c r="V17" s="235"/>
      <c r="W17" s="237"/>
      <c r="X17" s="234"/>
      <c r="Y17" s="236"/>
      <c r="Z17" s="85"/>
    </row>
    <row r="18" spans="1:26" ht="36" customHeight="1">
      <c r="B18" s="341">
        <v>3</v>
      </c>
      <c r="C18" s="627" t="s">
        <v>54</v>
      </c>
      <c r="D18" s="644">
        <v>328441200</v>
      </c>
      <c r="E18" s="345">
        <v>34</v>
      </c>
      <c r="F18" s="351" t="s">
        <v>47</v>
      </c>
      <c r="G18" s="350">
        <v>7</v>
      </c>
      <c r="H18" s="333" t="s">
        <v>48</v>
      </c>
      <c r="I18" s="238" t="s">
        <v>49</v>
      </c>
      <c r="J18" s="37">
        <v>45299</v>
      </c>
      <c r="K18" s="39">
        <f>+J18+12+3+3</f>
        <v>45317</v>
      </c>
      <c r="L18" s="39">
        <f>+K18+3</f>
        <v>45320</v>
      </c>
      <c r="M18" s="40">
        <f>+L18+30+2</f>
        <v>45352</v>
      </c>
      <c r="N18" s="121">
        <f>M18+15+6</f>
        <v>45373</v>
      </c>
      <c r="O18" s="120">
        <f>+N18+12+3+2</f>
        <v>45390</v>
      </c>
      <c r="P18" s="122">
        <f>+O18+15</f>
        <v>45405</v>
      </c>
      <c r="Q18" s="121">
        <f>+P18+7+4+2</f>
        <v>45418</v>
      </c>
      <c r="R18" s="149">
        <f>+Q18+12+4</f>
        <v>45434</v>
      </c>
      <c r="S18" s="120" t="s">
        <v>50</v>
      </c>
      <c r="T18" s="120">
        <f>+R18+7+2</f>
        <v>45443</v>
      </c>
      <c r="U18" s="120">
        <f>+T18+10+4</f>
        <v>45457</v>
      </c>
      <c r="V18" s="149">
        <f>+U18+5</f>
        <v>45462</v>
      </c>
      <c r="W18" s="122">
        <f>+V18+7</f>
        <v>45469</v>
      </c>
      <c r="X18" s="37">
        <f>W18+9</f>
        <v>45478</v>
      </c>
      <c r="Y18" s="40">
        <f>+X18+30+1</f>
        <v>45509</v>
      </c>
      <c r="Z18" s="85"/>
    </row>
    <row r="19" spans="1:26" ht="32.1" customHeight="1">
      <c r="B19" s="342"/>
      <c r="C19" s="628"/>
      <c r="D19" s="643"/>
      <c r="E19" s="344"/>
      <c r="F19" s="352"/>
      <c r="G19" s="348"/>
      <c r="H19" s="334"/>
      <c r="I19" s="239" t="s">
        <v>51</v>
      </c>
      <c r="J19" s="240"/>
      <c r="K19" s="241"/>
      <c r="L19" s="241"/>
      <c r="M19" s="242"/>
      <c r="N19" s="234"/>
      <c r="O19" s="235"/>
      <c r="P19" s="237"/>
      <c r="Q19" s="234"/>
      <c r="R19" s="235"/>
      <c r="S19" s="235"/>
      <c r="T19" s="235"/>
      <c r="U19" s="235"/>
      <c r="V19" s="235"/>
      <c r="W19" s="237"/>
      <c r="X19" s="240"/>
      <c r="Y19" s="242"/>
      <c r="Z19" s="85"/>
    </row>
    <row r="20" spans="1:26" ht="30" customHeight="1">
      <c r="A20" s="210"/>
      <c r="B20" s="339">
        <v>4</v>
      </c>
      <c r="C20" s="627" t="s">
        <v>55</v>
      </c>
      <c r="D20" s="644">
        <v>836898600</v>
      </c>
      <c r="E20" s="344">
        <v>34</v>
      </c>
      <c r="F20" s="351" t="s">
        <v>47</v>
      </c>
      <c r="G20" s="348">
        <v>8</v>
      </c>
      <c r="H20" s="333" t="s">
        <v>48</v>
      </c>
      <c r="I20" s="238" t="s">
        <v>49</v>
      </c>
      <c r="J20" s="37">
        <v>45299</v>
      </c>
      <c r="K20" s="39">
        <f>+J20+12+3+3</f>
        <v>45317</v>
      </c>
      <c r="L20" s="39">
        <f>+K20+3</f>
        <v>45320</v>
      </c>
      <c r="M20" s="40">
        <f>+L20+30+2</f>
        <v>45352</v>
      </c>
      <c r="N20" s="121">
        <f>M20+15+6</f>
        <v>45373</v>
      </c>
      <c r="O20" s="120">
        <f>+N20+12+3+2</f>
        <v>45390</v>
      </c>
      <c r="P20" s="122">
        <f>+O20+15</f>
        <v>45405</v>
      </c>
      <c r="Q20" s="121">
        <f>+P20+7+4+2</f>
        <v>45418</v>
      </c>
      <c r="R20" s="149">
        <f>+Q20+12+4</f>
        <v>45434</v>
      </c>
      <c r="S20" s="120" t="s">
        <v>50</v>
      </c>
      <c r="T20" s="120">
        <f>+R20+7+2</f>
        <v>45443</v>
      </c>
      <c r="U20" s="120">
        <f>+T20+10+4</f>
        <v>45457</v>
      </c>
      <c r="V20" s="149">
        <f>+U20+5</f>
        <v>45462</v>
      </c>
      <c r="W20" s="122">
        <f>+V20+7</f>
        <v>45469</v>
      </c>
      <c r="X20" s="37">
        <f>W20+9</f>
        <v>45478</v>
      </c>
      <c r="Y20" s="40">
        <f>+X20+30+1</f>
        <v>45509</v>
      </c>
      <c r="Z20" s="85"/>
    </row>
    <row r="21" spans="1:26" ht="32.1" customHeight="1">
      <c r="A21" s="210"/>
      <c r="B21" s="340"/>
      <c r="C21" s="628"/>
      <c r="D21" s="643"/>
      <c r="E21" s="343"/>
      <c r="F21" s="352"/>
      <c r="G21" s="349"/>
      <c r="H21" s="334"/>
      <c r="I21" s="239" t="s">
        <v>51</v>
      </c>
      <c r="J21" s="240"/>
      <c r="K21" s="241"/>
      <c r="L21" s="241"/>
      <c r="M21" s="242"/>
      <c r="N21" s="234"/>
      <c r="O21" s="235"/>
      <c r="P21" s="237"/>
      <c r="Q21" s="234"/>
      <c r="R21" s="235"/>
      <c r="S21" s="235"/>
      <c r="T21" s="235"/>
      <c r="U21" s="235"/>
      <c r="V21" s="235"/>
      <c r="W21" s="237"/>
      <c r="X21" s="240"/>
      <c r="Y21" s="242"/>
      <c r="Z21" s="85"/>
    </row>
    <row r="22" spans="1:26" ht="24.9" customHeight="1">
      <c r="A22" s="210"/>
      <c r="B22" s="339">
        <v>5</v>
      </c>
      <c r="C22" s="629" t="s">
        <v>56</v>
      </c>
      <c r="D22" s="637">
        <v>2496255000</v>
      </c>
      <c r="E22" s="346">
        <v>34</v>
      </c>
      <c r="F22" s="351" t="s">
        <v>47</v>
      </c>
      <c r="G22" s="348">
        <v>9</v>
      </c>
      <c r="H22" s="333" t="s">
        <v>48</v>
      </c>
      <c r="I22" s="238" t="s">
        <v>49</v>
      </c>
      <c r="J22" s="37">
        <v>45299</v>
      </c>
      <c r="K22" s="39">
        <f>+J22+12+3+3</f>
        <v>45317</v>
      </c>
      <c r="L22" s="39">
        <f>+K22+3</f>
        <v>45320</v>
      </c>
      <c r="M22" s="40">
        <f>+L22+30+2</f>
        <v>45352</v>
      </c>
      <c r="N22" s="121">
        <f>M22+15+6</f>
        <v>45373</v>
      </c>
      <c r="O22" s="120">
        <f>+N22+12+3+2</f>
        <v>45390</v>
      </c>
      <c r="P22" s="122">
        <f>+O22+15</f>
        <v>45405</v>
      </c>
      <c r="Q22" s="121">
        <f>+P22+7+4+2</f>
        <v>45418</v>
      </c>
      <c r="R22" s="149">
        <f>+Q22+12+4</f>
        <v>45434</v>
      </c>
      <c r="S22" s="120" t="s">
        <v>50</v>
      </c>
      <c r="T22" s="120">
        <f>+R22+7+2</f>
        <v>45443</v>
      </c>
      <c r="U22" s="120">
        <f>+T22+10+4</f>
        <v>45457</v>
      </c>
      <c r="V22" s="149">
        <f>+U22+5</f>
        <v>45462</v>
      </c>
      <c r="W22" s="122">
        <f>+V22+7</f>
        <v>45469</v>
      </c>
      <c r="X22" s="37">
        <f>W22+9</f>
        <v>45478</v>
      </c>
      <c r="Y22" s="40">
        <f>+X22+30+1</f>
        <v>45509</v>
      </c>
      <c r="Z22" s="85"/>
    </row>
    <row r="23" spans="1:26" ht="18.899999999999999" customHeight="1">
      <c r="A23" s="210"/>
      <c r="B23" s="340"/>
      <c r="C23" s="630"/>
      <c r="D23" s="635"/>
      <c r="E23" s="347"/>
      <c r="F23" s="352"/>
      <c r="G23" s="349"/>
      <c r="H23" s="334"/>
      <c r="I23" s="239" t="s">
        <v>51</v>
      </c>
      <c r="J23" s="240"/>
      <c r="K23" s="241"/>
      <c r="L23" s="241"/>
      <c r="M23" s="242"/>
      <c r="N23" s="234"/>
      <c r="O23" s="235"/>
      <c r="P23" s="237"/>
      <c r="Q23" s="234"/>
      <c r="R23" s="235"/>
      <c r="S23" s="235"/>
      <c r="T23" s="235"/>
      <c r="U23" s="235"/>
      <c r="V23" s="235"/>
      <c r="W23" s="237"/>
      <c r="X23" s="240"/>
      <c r="Y23" s="242"/>
      <c r="Z23" s="85"/>
    </row>
    <row r="24" spans="1:26" ht="21" customHeight="1">
      <c r="A24" s="210"/>
      <c r="B24" s="339">
        <v>6</v>
      </c>
      <c r="C24" s="631" t="s">
        <v>57</v>
      </c>
      <c r="D24" s="645">
        <v>226195000</v>
      </c>
      <c r="E24" s="346">
        <v>34</v>
      </c>
      <c r="F24" s="351" t="s">
        <v>47</v>
      </c>
      <c r="G24" s="348">
        <v>10</v>
      </c>
      <c r="H24" s="333" t="s">
        <v>48</v>
      </c>
      <c r="I24" s="238" t="s">
        <v>49</v>
      </c>
      <c r="J24" s="37">
        <v>45301</v>
      </c>
      <c r="K24" s="39">
        <f>+J24+12+3+3+1</f>
        <v>45320</v>
      </c>
      <c r="L24" s="39">
        <f>+K24+3</f>
        <v>45323</v>
      </c>
      <c r="M24" s="40">
        <f>+L24+30+2</f>
        <v>45355</v>
      </c>
      <c r="N24" s="121">
        <f>M24+15+6</f>
        <v>45376</v>
      </c>
      <c r="O24" s="120">
        <f>+N24+12+3</f>
        <v>45391</v>
      </c>
      <c r="P24" s="122">
        <f>+O24+15</f>
        <v>45406</v>
      </c>
      <c r="Q24" s="121">
        <f>+P24+7+4+1</f>
        <v>45418</v>
      </c>
      <c r="R24" s="149">
        <f>+Q24+12+4</f>
        <v>45434</v>
      </c>
      <c r="S24" s="120" t="s">
        <v>50</v>
      </c>
      <c r="T24" s="120">
        <f>+R24+7+2</f>
        <v>45443</v>
      </c>
      <c r="U24" s="120">
        <f>+T24+10+4</f>
        <v>45457</v>
      </c>
      <c r="V24" s="149">
        <f>+U24+5</f>
        <v>45462</v>
      </c>
      <c r="W24" s="122">
        <f>+V24+7</f>
        <v>45469</v>
      </c>
      <c r="X24" s="37">
        <f>W24+9</f>
        <v>45478</v>
      </c>
      <c r="Y24" s="40">
        <f>+X24+30+1</f>
        <v>45509</v>
      </c>
      <c r="Z24" s="85"/>
    </row>
    <row r="25" spans="1:26" ht="33" customHeight="1">
      <c r="A25" s="210"/>
      <c r="B25" s="340"/>
      <c r="C25" s="632"/>
      <c r="D25" s="646"/>
      <c r="E25" s="347"/>
      <c r="F25" s="352"/>
      <c r="G25" s="349"/>
      <c r="H25" s="334"/>
      <c r="I25" s="239" t="s">
        <v>51</v>
      </c>
      <c r="J25" s="240"/>
      <c r="K25" s="241"/>
      <c r="L25" s="241"/>
      <c r="M25" s="242"/>
      <c r="N25" s="234"/>
      <c r="O25" s="235"/>
      <c r="P25" s="237"/>
      <c r="Q25" s="234"/>
      <c r="R25" s="235"/>
      <c r="S25" s="235"/>
      <c r="T25" s="235"/>
      <c r="U25" s="235"/>
      <c r="V25" s="235"/>
      <c r="W25" s="237"/>
      <c r="X25" s="240"/>
      <c r="Y25" s="242"/>
      <c r="Z25" s="85"/>
    </row>
    <row r="26" spans="1:26" ht="24.9" customHeight="1">
      <c r="B26" s="341">
        <v>7</v>
      </c>
      <c r="C26" s="627" t="s">
        <v>58</v>
      </c>
      <c r="D26" s="647">
        <v>2102000000</v>
      </c>
      <c r="E26" s="346">
        <v>34</v>
      </c>
      <c r="F26" s="351" t="s">
        <v>47</v>
      </c>
      <c r="G26" s="350">
        <v>11</v>
      </c>
      <c r="H26" s="354" t="s">
        <v>48</v>
      </c>
      <c r="I26" s="238" t="s">
        <v>49</v>
      </c>
      <c r="J26" s="243">
        <v>45301</v>
      </c>
      <c r="K26" s="244">
        <f>+J26+12+3+3+1</f>
        <v>45320</v>
      </c>
      <c r="L26" s="244">
        <f>+K26+3</f>
        <v>45323</v>
      </c>
      <c r="M26" s="245">
        <f>+L26+30+2</f>
        <v>45355</v>
      </c>
      <c r="N26" s="246">
        <f>M26+15+6</f>
        <v>45376</v>
      </c>
      <c r="O26" s="247">
        <f>+N26+12+3</f>
        <v>45391</v>
      </c>
      <c r="P26" s="248">
        <f>+O26+15</f>
        <v>45406</v>
      </c>
      <c r="Q26" s="246">
        <f>+P26+7+4+1</f>
        <v>45418</v>
      </c>
      <c r="R26" s="261">
        <f>+Q26+12+4</f>
        <v>45434</v>
      </c>
      <c r="S26" s="247" t="s">
        <v>50</v>
      </c>
      <c r="T26" s="247">
        <f>+R26+7+2</f>
        <v>45443</v>
      </c>
      <c r="U26" s="247">
        <f>+T26+10+4</f>
        <v>45457</v>
      </c>
      <c r="V26" s="261">
        <f>+U26+5</f>
        <v>45462</v>
      </c>
      <c r="W26" s="248">
        <f>+V26+7</f>
        <v>45469</v>
      </c>
      <c r="X26" s="243">
        <f>W26+9</f>
        <v>45478</v>
      </c>
      <c r="Y26" s="245">
        <f>+X26+30+1</f>
        <v>45509</v>
      </c>
      <c r="Z26" s="85"/>
    </row>
    <row r="27" spans="1:26" ht="44.4" customHeight="1">
      <c r="B27" s="342"/>
      <c r="C27" s="628"/>
      <c r="D27" s="648"/>
      <c r="E27" s="347"/>
      <c r="F27" s="352"/>
      <c r="G27" s="348"/>
      <c r="H27" s="333"/>
      <c r="I27" s="249" t="s">
        <v>51</v>
      </c>
      <c r="J27" s="235"/>
      <c r="K27" s="235"/>
      <c r="L27" s="235"/>
      <c r="M27" s="235"/>
      <c r="N27" s="250"/>
      <c r="O27" s="235"/>
      <c r="P27" s="237"/>
      <c r="Q27" s="234"/>
      <c r="R27" s="235"/>
      <c r="S27" s="235"/>
      <c r="T27" s="235"/>
      <c r="U27" s="235"/>
      <c r="V27" s="235"/>
      <c r="W27" s="237"/>
      <c r="X27" s="235"/>
      <c r="Y27" s="235"/>
      <c r="Z27" s="85"/>
    </row>
    <row r="28" spans="1:26" ht="37.5" customHeight="1">
      <c r="B28" s="339">
        <v>8</v>
      </c>
      <c r="C28" s="627" t="s">
        <v>59</v>
      </c>
      <c r="D28" s="644">
        <v>1100000000</v>
      </c>
      <c r="E28" s="346">
        <v>34</v>
      </c>
      <c r="F28" s="351" t="s">
        <v>47</v>
      </c>
      <c r="G28" s="348">
        <v>12</v>
      </c>
      <c r="H28" s="354" t="s">
        <v>48</v>
      </c>
      <c r="I28" s="251" t="s">
        <v>49</v>
      </c>
      <c r="J28" s="252">
        <v>45301</v>
      </c>
      <c r="K28" s="252">
        <f>+J28+12+3+3+1</f>
        <v>45320</v>
      </c>
      <c r="L28" s="252">
        <f>+K28+3</f>
        <v>45323</v>
      </c>
      <c r="M28" s="252">
        <f>+L28+30+2</f>
        <v>45355</v>
      </c>
      <c r="N28" s="253">
        <f>M28+15+6</f>
        <v>45376</v>
      </c>
      <c r="O28" s="247">
        <f>+N28+12+3</f>
        <v>45391</v>
      </c>
      <c r="P28" s="248">
        <f>+O28+15</f>
        <v>45406</v>
      </c>
      <c r="Q28" s="246">
        <f>+P28+7+4+1</f>
        <v>45418</v>
      </c>
      <c r="R28" s="261">
        <f>+Q28+12+4</f>
        <v>45434</v>
      </c>
      <c r="S28" s="247" t="s">
        <v>50</v>
      </c>
      <c r="T28" s="247">
        <f>+R28+7+2</f>
        <v>45443</v>
      </c>
      <c r="U28" s="247">
        <f>+T28+10+4</f>
        <v>45457</v>
      </c>
      <c r="V28" s="261">
        <f>+U28+5</f>
        <v>45462</v>
      </c>
      <c r="W28" s="248">
        <f>+V28+7</f>
        <v>45469</v>
      </c>
      <c r="X28" s="243">
        <f>W28+9</f>
        <v>45478</v>
      </c>
      <c r="Y28" s="245">
        <f>+X28+30+1</f>
        <v>45509</v>
      </c>
      <c r="Z28" s="85"/>
    </row>
    <row r="29" spans="1:26" ht="38.4" customHeight="1">
      <c r="B29" s="340"/>
      <c r="C29" s="628"/>
      <c r="D29" s="643"/>
      <c r="E29" s="347"/>
      <c r="F29" s="352"/>
      <c r="G29" s="349"/>
      <c r="H29" s="333"/>
      <c r="I29" s="239" t="s">
        <v>51</v>
      </c>
      <c r="J29" s="240"/>
      <c r="K29" s="241"/>
      <c r="L29" s="241"/>
      <c r="M29" s="242"/>
      <c r="N29" s="234"/>
      <c r="O29" s="235"/>
      <c r="P29" s="237"/>
      <c r="Q29" s="234"/>
      <c r="R29" s="235"/>
      <c r="S29" s="235"/>
      <c r="T29" s="235"/>
      <c r="U29" s="235"/>
      <c r="V29" s="235"/>
      <c r="W29" s="237"/>
      <c r="X29" s="235"/>
      <c r="Y29" s="235"/>
      <c r="Z29" s="85"/>
    </row>
    <row r="30" spans="1:26" ht="59.4" customHeight="1">
      <c r="B30" s="299"/>
      <c r="C30" s="650" t="s">
        <v>60</v>
      </c>
      <c r="D30" s="649">
        <f>D14+D16+D18+D20+D22+D24+D26+D28</f>
        <v>7589789800</v>
      </c>
      <c r="E30" s="300"/>
      <c r="F30" s="301"/>
      <c r="G30" s="301"/>
      <c r="H30" s="302"/>
      <c r="I30" s="254"/>
      <c r="J30" s="255"/>
      <c r="K30" s="211"/>
      <c r="L30" s="211"/>
      <c r="M30" s="256"/>
      <c r="N30" s="257"/>
      <c r="O30" s="211"/>
      <c r="P30" s="258"/>
      <c r="Q30" s="255"/>
      <c r="R30" s="255"/>
      <c r="S30" s="211"/>
      <c r="T30" s="211"/>
      <c r="U30" s="211"/>
      <c r="V30" s="262"/>
      <c r="W30" s="258"/>
      <c r="X30" s="263"/>
      <c r="Y30" s="265"/>
      <c r="Z30" s="85"/>
    </row>
    <row r="31" spans="1:26" ht="59.4" customHeight="1">
      <c r="B31" s="83"/>
      <c r="C31" s="83"/>
      <c r="D31" s="212"/>
      <c r="E31" s="83"/>
      <c r="F31" s="83"/>
      <c r="G31" s="83"/>
      <c r="H31" s="213"/>
      <c r="I31" s="83"/>
      <c r="J31" s="83"/>
      <c r="K31" s="83"/>
      <c r="L31" s="83"/>
      <c r="M31" s="83"/>
      <c r="N31" s="83"/>
      <c r="O31" s="83"/>
      <c r="P31" s="83"/>
      <c r="Q31" s="83"/>
      <c r="R31" s="213"/>
      <c r="S31" s="83"/>
      <c r="T31" s="83"/>
      <c r="U31" s="83"/>
      <c r="V31" s="83"/>
      <c r="W31" s="83"/>
      <c r="X31" s="264"/>
      <c r="Y31" s="264"/>
      <c r="Z31" s="85"/>
    </row>
    <row r="32" spans="1:26" ht="16.2">
      <c r="B32" s="199"/>
      <c r="C32" s="202"/>
      <c r="D32" s="214"/>
      <c r="E32" s="202"/>
      <c r="F32" s="202"/>
      <c r="G32" s="202"/>
      <c r="H32" s="203"/>
      <c r="I32" s="202"/>
      <c r="J32" s="202"/>
      <c r="K32" s="224"/>
      <c r="L32" s="199"/>
      <c r="M32" s="199"/>
      <c r="N32" s="199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85"/>
      <c r="Z32" s="85"/>
    </row>
    <row r="33" spans="2:26" ht="38.4">
      <c r="B33" s="215"/>
      <c r="C33" s="216"/>
      <c r="D33" s="217"/>
      <c r="E33" s="218"/>
      <c r="F33" s="219"/>
      <c r="G33" s="219"/>
      <c r="H33" s="220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85"/>
      <c r="Z33" s="85"/>
    </row>
    <row r="34" spans="2:26">
      <c r="B34" s="85"/>
      <c r="C34" s="85"/>
      <c r="D34" s="208"/>
      <c r="E34" s="85"/>
      <c r="F34" s="85"/>
      <c r="G34" s="85"/>
      <c r="H34" s="209"/>
      <c r="I34" s="85"/>
      <c r="J34" s="85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77"/>
      <c r="X34" s="77"/>
      <c r="Y34" s="85"/>
      <c r="Z34" s="85"/>
    </row>
    <row r="35" spans="2:26" ht="18">
      <c r="B35" s="85"/>
      <c r="C35" s="565" t="s">
        <v>61</v>
      </c>
      <c r="D35" s="566"/>
      <c r="E35" s="566"/>
      <c r="F35" s="566"/>
      <c r="G35" s="567"/>
      <c r="H35" s="611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5"/>
      <c r="W35" s="85"/>
      <c r="X35" s="85"/>
      <c r="Y35" s="85"/>
      <c r="Z35" s="85"/>
    </row>
    <row r="36" spans="2:26" ht="18">
      <c r="B36" s="85"/>
      <c r="C36" s="568" t="s">
        <v>62</v>
      </c>
      <c r="D36" s="569" t="s">
        <v>9</v>
      </c>
      <c r="E36" s="570"/>
      <c r="F36" s="570"/>
      <c r="G36" s="571"/>
      <c r="H36" s="611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5"/>
      <c r="W36" s="85"/>
      <c r="X36" s="85"/>
      <c r="Y36" s="85"/>
      <c r="Z36" s="85"/>
    </row>
    <row r="37" spans="2:26" ht="18">
      <c r="B37" s="85"/>
      <c r="C37" s="79"/>
      <c r="D37" s="221"/>
      <c r="E37" s="80"/>
      <c r="F37" s="80"/>
      <c r="G37" s="80"/>
      <c r="H37" s="611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5"/>
      <c r="W37" s="85"/>
      <c r="X37" s="85"/>
      <c r="Y37" s="85"/>
      <c r="Z37" s="85"/>
    </row>
    <row r="38" spans="2:26" ht="18">
      <c r="B38" s="85"/>
      <c r="C38" s="577" t="s">
        <v>63</v>
      </c>
      <c r="D38" s="578"/>
      <c r="E38" s="579" t="s">
        <v>64</v>
      </c>
      <c r="F38" s="580"/>
      <c r="G38" s="580"/>
      <c r="H38" s="580"/>
      <c r="I38" s="581"/>
      <c r="J38" s="87"/>
      <c r="K38" s="612" t="s">
        <v>65</v>
      </c>
      <c r="L38" s="613"/>
      <c r="M38" s="582" t="s">
        <v>66</v>
      </c>
      <c r="N38" s="583"/>
      <c r="O38" s="584"/>
      <c r="P38" s="87"/>
      <c r="Q38" s="614" t="s">
        <v>21</v>
      </c>
      <c r="R38" s="615"/>
      <c r="S38" s="615"/>
      <c r="T38" s="615"/>
      <c r="U38" s="616"/>
      <c r="V38" s="85"/>
      <c r="W38" s="85"/>
      <c r="X38" s="85"/>
      <c r="Y38" s="85"/>
      <c r="Z38" s="85"/>
    </row>
    <row r="39" spans="2:26" ht="18">
      <c r="B39" s="85"/>
      <c r="C39" s="577" t="s">
        <v>67</v>
      </c>
      <c r="D39" s="578"/>
      <c r="E39" s="589" t="s">
        <v>48</v>
      </c>
      <c r="F39" s="590"/>
      <c r="G39" s="591" t="s">
        <v>68</v>
      </c>
      <c r="H39" s="592"/>
      <c r="I39" s="593"/>
      <c r="J39" s="87"/>
      <c r="K39" s="617">
        <v>1</v>
      </c>
      <c r="L39" s="618"/>
      <c r="M39" s="573" t="s">
        <v>69</v>
      </c>
      <c r="N39" s="574"/>
      <c r="O39" s="575"/>
      <c r="P39" s="87"/>
      <c r="Q39" s="572" t="s">
        <v>47</v>
      </c>
      <c r="R39" s="573" t="s">
        <v>70</v>
      </c>
      <c r="S39" s="574"/>
      <c r="T39" s="574"/>
      <c r="U39" s="575"/>
      <c r="V39" s="85"/>
      <c r="W39" s="85"/>
      <c r="X39" s="85"/>
      <c r="Y39" s="85"/>
      <c r="Z39" s="85"/>
    </row>
    <row r="40" spans="2:26" ht="22.5" customHeight="1">
      <c r="B40" s="85"/>
      <c r="C40" s="577" t="s">
        <v>71</v>
      </c>
      <c r="D40" s="578"/>
      <c r="E40" s="594" t="s">
        <v>72</v>
      </c>
      <c r="F40" s="595"/>
      <c r="G40" s="596" t="s">
        <v>73</v>
      </c>
      <c r="H40" s="597"/>
      <c r="I40" s="598"/>
      <c r="J40" s="87"/>
      <c r="K40" s="619">
        <v>2</v>
      </c>
      <c r="L40" s="620"/>
      <c r="M40" s="573" t="s">
        <v>74</v>
      </c>
      <c r="N40" s="574"/>
      <c r="O40" s="575"/>
      <c r="P40" s="87"/>
      <c r="Q40" s="576" t="s">
        <v>75</v>
      </c>
      <c r="R40" s="573" t="s">
        <v>76</v>
      </c>
      <c r="S40" s="574"/>
      <c r="T40" s="574"/>
      <c r="U40" s="575"/>
      <c r="V40" s="85"/>
      <c r="W40" s="85"/>
      <c r="X40" s="85"/>
      <c r="Y40" s="85"/>
      <c r="Z40" s="85"/>
    </row>
    <row r="41" spans="2:26" ht="36.75" customHeight="1">
      <c r="B41" s="85"/>
      <c r="C41" s="577" t="s">
        <v>77</v>
      </c>
      <c r="D41" s="578"/>
      <c r="E41" s="589" t="s">
        <v>78</v>
      </c>
      <c r="F41" s="590"/>
      <c r="G41" s="596" t="s">
        <v>79</v>
      </c>
      <c r="H41" s="597"/>
      <c r="I41" s="598"/>
      <c r="J41" s="87"/>
      <c r="K41" s="619">
        <v>3</v>
      </c>
      <c r="L41" s="620"/>
      <c r="M41" s="573" t="s">
        <v>80</v>
      </c>
      <c r="N41" s="574"/>
      <c r="O41" s="575"/>
      <c r="P41" s="87"/>
      <c r="Q41" s="585" t="s">
        <v>81</v>
      </c>
      <c r="R41" s="586" t="s">
        <v>82</v>
      </c>
      <c r="S41" s="587"/>
      <c r="T41" s="587"/>
      <c r="U41" s="588"/>
      <c r="V41" s="85"/>
      <c r="W41" s="85"/>
      <c r="X41" s="85"/>
      <c r="Y41" s="85"/>
      <c r="Z41" s="85"/>
    </row>
    <row r="42" spans="2:26" ht="18">
      <c r="B42" s="85"/>
      <c r="C42" s="577" t="s">
        <v>83</v>
      </c>
      <c r="D42" s="578"/>
      <c r="E42" s="594" t="s">
        <v>84</v>
      </c>
      <c r="F42" s="595"/>
      <c r="G42" s="596" t="s">
        <v>85</v>
      </c>
      <c r="H42" s="597"/>
      <c r="I42" s="598"/>
      <c r="J42" s="87"/>
      <c r="K42" s="621">
        <v>4</v>
      </c>
      <c r="L42" s="622"/>
      <c r="M42" s="586" t="s">
        <v>86</v>
      </c>
      <c r="N42" s="587"/>
      <c r="O42" s="588"/>
      <c r="P42" s="87"/>
      <c r="Q42" s="87"/>
      <c r="R42" s="87"/>
      <c r="S42" s="87"/>
      <c r="T42" s="87"/>
      <c r="U42" s="87"/>
      <c r="V42" s="85"/>
      <c r="W42" s="85"/>
      <c r="X42" s="85"/>
      <c r="Y42" s="85"/>
      <c r="Z42" s="85"/>
    </row>
    <row r="43" spans="2:26" ht="18">
      <c r="B43" s="85"/>
      <c r="C43" s="599" t="s">
        <v>87</v>
      </c>
      <c r="D43" s="600"/>
      <c r="E43" s="601" t="s">
        <v>88</v>
      </c>
      <c r="F43" s="602"/>
      <c r="G43" s="603" t="s">
        <v>89</v>
      </c>
      <c r="H43" s="604"/>
      <c r="I43" s="605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5"/>
      <c r="W43" s="85"/>
      <c r="X43" s="85"/>
      <c r="Y43" s="85"/>
      <c r="Z43" s="85"/>
    </row>
    <row r="44" spans="2:26" ht="18">
      <c r="B44" s="85"/>
      <c r="C44" s="577" t="s">
        <v>90</v>
      </c>
      <c r="D44" s="577"/>
      <c r="E44" s="577"/>
      <c r="F44" s="87"/>
      <c r="G44" s="87"/>
      <c r="H44" s="611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5"/>
      <c r="W44" s="85"/>
      <c r="X44" s="85"/>
      <c r="Y44" s="85"/>
      <c r="Z44" s="85"/>
    </row>
    <row r="45" spans="2:26" ht="54" customHeight="1">
      <c r="B45" s="85"/>
      <c r="C45" s="81" t="s">
        <v>91</v>
      </c>
      <c r="D45" s="623"/>
      <c r="E45" s="87"/>
      <c r="F45" s="87"/>
      <c r="G45" s="87"/>
      <c r="H45" s="611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5"/>
      <c r="W45" s="85"/>
      <c r="X45" s="85"/>
      <c r="Y45" s="85"/>
      <c r="Z45" s="85"/>
    </row>
    <row r="46" spans="2:26" ht="18">
      <c r="B46" s="85"/>
      <c r="C46" s="81" t="s">
        <v>92</v>
      </c>
      <c r="D46" s="623"/>
      <c r="E46" s="87"/>
      <c r="F46" s="87"/>
      <c r="G46" s="87"/>
      <c r="H46" s="611"/>
      <c r="I46" s="87"/>
      <c r="J46" s="87"/>
      <c r="K46" s="83"/>
      <c r="L46" s="83"/>
      <c r="M46" s="83"/>
      <c r="N46" s="83"/>
      <c r="O46" s="83"/>
      <c r="P46" s="83"/>
      <c r="Q46" s="83"/>
      <c r="R46" s="83"/>
      <c r="S46" s="87"/>
      <c r="T46" s="87"/>
      <c r="U46" s="83" t="s">
        <v>93</v>
      </c>
      <c r="V46" s="85"/>
      <c r="W46" s="77"/>
      <c r="X46" s="77"/>
      <c r="Y46" s="85"/>
      <c r="Z46" s="85"/>
    </row>
    <row r="47" spans="2:26" ht="18">
      <c r="B47" s="85"/>
      <c r="C47" s="81"/>
      <c r="D47" s="623"/>
      <c r="E47" s="87"/>
      <c r="F47" s="87"/>
      <c r="G47" s="87"/>
      <c r="H47" s="611"/>
      <c r="I47" s="87"/>
      <c r="J47" s="87"/>
      <c r="K47" s="83"/>
      <c r="L47" s="83"/>
      <c r="M47" s="83"/>
      <c r="N47" s="83"/>
      <c r="O47" s="83"/>
      <c r="P47" s="83"/>
      <c r="Q47" s="83"/>
      <c r="R47" s="83"/>
      <c r="S47" s="87"/>
      <c r="T47" s="87"/>
      <c r="U47" s="87"/>
      <c r="V47" s="85"/>
      <c r="W47" s="77"/>
      <c r="X47" s="77"/>
      <c r="Y47" s="85"/>
      <c r="Z47" s="85"/>
    </row>
    <row r="48" spans="2:26" ht="18">
      <c r="B48" s="85"/>
      <c r="C48" s="81"/>
      <c r="D48" s="623"/>
      <c r="E48" s="87"/>
      <c r="F48" s="87"/>
      <c r="G48" s="87"/>
      <c r="H48" s="611"/>
      <c r="I48" s="87"/>
      <c r="J48" s="87"/>
      <c r="K48" s="83"/>
      <c r="L48" s="83"/>
      <c r="M48" s="83"/>
      <c r="N48" s="83"/>
      <c r="O48" s="83"/>
      <c r="P48" s="83"/>
      <c r="Q48" s="83"/>
      <c r="R48" s="83"/>
      <c r="S48" s="87"/>
      <c r="T48" s="87"/>
      <c r="U48" s="87"/>
      <c r="V48" s="85"/>
      <c r="W48" s="77"/>
      <c r="X48" s="77"/>
      <c r="Y48" s="85"/>
      <c r="Z48" s="85"/>
    </row>
    <row r="49" spans="2:26" ht="18">
      <c r="B49" s="85"/>
      <c r="C49" s="81"/>
      <c r="D49" s="623"/>
      <c r="E49" s="87"/>
      <c r="F49" s="87"/>
      <c r="G49" s="87"/>
      <c r="H49" s="611"/>
      <c r="I49" s="87"/>
      <c r="J49" s="87"/>
      <c r="K49" s="83"/>
      <c r="L49" s="83"/>
      <c r="M49" s="83"/>
      <c r="N49" s="83"/>
      <c r="O49" s="83"/>
      <c r="P49" s="83"/>
      <c r="Q49" s="83"/>
      <c r="R49" s="83"/>
      <c r="S49" s="87"/>
      <c r="T49" s="87"/>
      <c r="U49" s="87"/>
      <c r="V49" s="85"/>
      <c r="W49" s="77"/>
      <c r="X49" s="77"/>
      <c r="Y49" s="85"/>
      <c r="Z49" s="85"/>
    </row>
    <row r="50" spans="2:26" ht="27">
      <c r="B50" s="85"/>
      <c r="C50" s="87"/>
      <c r="D50" s="623"/>
      <c r="E50" s="87"/>
      <c r="F50" s="87"/>
      <c r="G50" s="87"/>
      <c r="H50" s="611"/>
      <c r="I50" s="87"/>
      <c r="J50" s="87"/>
      <c r="K50" s="87"/>
      <c r="L50" s="87"/>
      <c r="M50" s="87"/>
      <c r="N50" s="87"/>
      <c r="O50" s="87"/>
      <c r="P50" s="609" t="s">
        <v>94</v>
      </c>
      <c r="Q50" s="609"/>
      <c r="R50" s="609"/>
      <c r="S50" s="609"/>
      <c r="T50" s="609"/>
      <c r="U50" s="87"/>
      <c r="V50" s="85"/>
      <c r="W50" s="85"/>
      <c r="X50" s="85"/>
      <c r="Y50" s="85"/>
      <c r="Z50" s="85"/>
    </row>
    <row r="51" spans="2:26" ht="18">
      <c r="C51" s="606"/>
      <c r="D51" s="624"/>
      <c r="E51" s="606"/>
      <c r="F51" s="606"/>
      <c r="G51" s="606"/>
      <c r="H51" s="625"/>
      <c r="I51" s="606"/>
      <c r="J51" s="606"/>
      <c r="K51" s="606"/>
      <c r="L51" s="606"/>
      <c r="M51" s="606"/>
      <c r="N51" s="606"/>
      <c r="O51" s="606"/>
      <c r="P51" s="606"/>
      <c r="Q51" s="606"/>
      <c r="R51" s="606"/>
      <c r="S51" s="606"/>
      <c r="T51" s="606"/>
      <c r="U51" s="606"/>
      <c r="Z51" s="85"/>
    </row>
    <row r="52" spans="2:26" ht="18">
      <c r="C52" s="606"/>
      <c r="D52" s="624"/>
      <c r="E52" s="606"/>
      <c r="F52" s="606"/>
      <c r="G52" s="606"/>
      <c r="H52" s="625"/>
      <c r="I52" s="606"/>
      <c r="J52" s="606"/>
      <c r="K52" s="606"/>
      <c r="L52" s="606"/>
      <c r="M52" s="606"/>
      <c r="N52" s="606"/>
      <c r="O52" s="606"/>
      <c r="P52" s="606"/>
      <c r="Q52" s="606"/>
      <c r="R52" s="606"/>
      <c r="S52" s="606"/>
      <c r="T52" s="606"/>
      <c r="U52" s="606"/>
    </row>
    <row r="53" spans="2:26" ht="18">
      <c r="C53" s="606"/>
      <c r="D53" s="624"/>
      <c r="E53" s="606"/>
      <c r="F53" s="606"/>
      <c r="G53" s="606"/>
      <c r="H53" s="625"/>
      <c r="I53" s="606"/>
      <c r="J53" s="606"/>
      <c r="K53" s="606"/>
      <c r="L53" s="606"/>
      <c r="M53" s="606"/>
      <c r="N53" s="606"/>
      <c r="O53" s="606"/>
      <c r="P53" s="606"/>
      <c r="Q53" s="606"/>
      <c r="R53" s="606"/>
      <c r="S53" s="606"/>
      <c r="T53" s="606"/>
      <c r="U53" s="606"/>
    </row>
    <row r="54" spans="2:26" ht="18">
      <c r="C54" s="606"/>
      <c r="D54" s="624"/>
      <c r="E54" s="606"/>
      <c r="F54" s="606"/>
      <c r="G54" s="606"/>
      <c r="H54" s="625"/>
      <c r="I54" s="606"/>
      <c r="J54" s="606"/>
      <c r="K54" s="606"/>
      <c r="L54" s="606"/>
      <c r="M54" s="606"/>
      <c r="N54" s="606"/>
      <c r="O54" s="606"/>
      <c r="P54" s="606"/>
      <c r="Q54" s="606"/>
      <c r="R54" s="606"/>
      <c r="S54" s="606"/>
      <c r="T54" s="606"/>
      <c r="U54" s="606"/>
    </row>
    <row r="55" spans="2:26" ht="18">
      <c r="C55" s="606"/>
      <c r="D55" s="624"/>
      <c r="E55" s="606"/>
      <c r="F55" s="606"/>
      <c r="G55" s="606"/>
      <c r="H55" s="625"/>
      <c r="I55" s="606"/>
      <c r="J55" s="606"/>
      <c r="K55" s="606"/>
      <c r="L55" s="606"/>
      <c r="M55" s="606"/>
      <c r="N55" s="606"/>
      <c r="O55" s="606"/>
      <c r="P55" s="606"/>
      <c r="Q55" s="606"/>
      <c r="R55" s="606"/>
      <c r="S55" s="606"/>
      <c r="T55" s="606"/>
      <c r="U55" s="606"/>
    </row>
    <row r="56" spans="2:26" ht="18">
      <c r="C56" s="606"/>
      <c r="D56" s="624"/>
      <c r="E56" s="606"/>
      <c r="F56" s="606"/>
      <c r="G56" s="606"/>
      <c r="H56" s="625"/>
      <c r="I56" s="606"/>
      <c r="J56" s="606"/>
      <c r="K56" s="606"/>
      <c r="L56" s="606"/>
      <c r="M56" s="606"/>
      <c r="N56" s="606"/>
      <c r="O56" s="606"/>
      <c r="P56" s="606"/>
      <c r="Q56" s="606"/>
      <c r="R56" s="606"/>
      <c r="S56" s="606"/>
      <c r="T56" s="606"/>
      <c r="U56" s="606"/>
    </row>
    <row r="57" spans="2:26" ht="18">
      <c r="C57" s="606"/>
      <c r="D57" s="624"/>
      <c r="E57" s="606"/>
      <c r="F57" s="606"/>
      <c r="G57" s="606"/>
      <c r="H57" s="625"/>
      <c r="I57" s="606"/>
      <c r="J57" s="606"/>
      <c r="K57" s="606"/>
      <c r="L57" s="606"/>
      <c r="M57" s="606"/>
      <c r="N57" s="606"/>
      <c r="O57" s="606"/>
      <c r="P57" s="606"/>
      <c r="Q57" s="606"/>
      <c r="R57" s="606"/>
      <c r="S57" s="606"/>
      <c r="T57" s="606"/>
      <c r="U57" s="606"/>
    </row>
    <row r="58" spans="2:26" ht="25.8">
      <c r="C58" s="606"/>
      <c r="D58" s="624"/>
      <c r="E58" s="606"/>
      <c r="F58" s="606"/>
      <c r="G58" s="606"/>
      <c r="H58" s="625"/>
      <c r="I58" s="606"/>
      <c r="J58" s="606"/>
      <c r="K58" s="606"/>
      <c r="L58" s="606"/>
      <c r="M58" s="606"/>
      <c r="N58" s="606"/>
      <c r="O58" s="606"/>
      <c r="P58" s="610" t="s">
        <v>95</v>
      </c>
      <c r="Q58" s="610"/>
      <c r="R58" s="610"/>
      <c r="S58" s="610"/>
      <c r="T58" s="610"/>
      <c r="U58" s="606"/>
    </row>
  </sheetData>
  <mergeCells count="115">
    <mergeCell ref="H26:H27"/>
    <mergeCell ref="H28:H29"/>
    <mergeCell ref="I11:I13"/>
    <mergeCell ref="J12:J13"/>
    <mergeCell ref="S12:S13"/>
    <mergeCell ref="Y12:Y13"/>
    <mergeCell ref="H14:H15"/>
    <mergeCell ref="H16:H17"/>
    <mergeCell ref="H18:H19"/>
    <mergeCell ref="H20:H21"/>
    <mergeCell ref="H22:H23"/>
    <mergeCell ref="H24:H25"/>
    <mergeCell ref="F26:F27"/>
    <mergeCell ref="F28:F29"/>
    <mergeCell ref="G24:G25"/>
    <mergeCell ref="G26:G27"/>
    <mergeCell ref="G28:G29"/>
    <mergeCell ref="F14:F15"/>
    <mergeCell ref="F16:F17"/>
    <mergeCell ref="F18:F19"/>
    <mergeCell ref="F20:F21"/>
    <mergeCell ref="F22:F23"/>
    <mergeCell ref="F24:F25"/>
    <mergeCell ref="G14:G15"/>
    <mergeCell ref="G16:G17"/>
    <mergeCell ref="G18:G19"/>
    <mergeCell ref="G20:G21"/>
    <mergeCell ref="G22:G23"/>
    <mergeCell ref="D26:D27"/>
    <mergeCell ref="D28:D29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C43:D43"/>
    <mergeCell ref="G43:I43"/>
    <mergeCell ref="C44:E44"/>
    <mergeCell ref="P50:T50"/>
    <mergeCell ref="P58:T58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C12:C13"/>
    <mergeCell ref="C14:C15"/>
    <mergeCell ref="C41:D41"/>
    <mergeCell ref="G41:I41"/>
    <mergeCell ref="K41:L41"/>
    <mergeCell ref="M41:O41"/>
    <mergeCell ref="R41:U41"/>
    <mergeCell ref="C42:D42"/>
    <mergeCell ref="G42:I42"/>
    <mergeCell ref="K42:L42"/>
    <mergeCell ref="M42:O42"/>
    <mergeCell ref="C39:D39"/>
    <mergeCell ref="G39:I39"/>
    <mergeCell ref="K39:L39"/>
    <mergeCell ref="M39:O39"/>
    <mergeCell ref="R39:U39"/>
    <mergeCell ref="C40:D40"/>
    <mergeCell ref="G40:I40"/>
    <mergeCell ref="K40:L40"/>
    <mergeCell ref="M40:O40"/>
    <mergeCell ref="R40:U40"/>
    <mergeCell ref="C35:G35"/>
    <mergeCell ref="D36:G36"/>
    <mergeCell ref="C38:D38"/>
    <mergeCell ref="E38:I38"/>
    <mergeCell ref="K38:L38"/>
    <mergeCell ref="M38:O38"/>
    <mergeCell ref="Q38:U38"/>
    <mergeCell ref="C16:C17"/>
    <mergeCell ref="C18:C19"/>
    <mergeCell ref="C20:C21"/>
    <mergeCell ref="C22:C23"/>
    <mergeCell ref="C24:C25"/>
    <mergeCell ref="C26:C27"/>
    <mergeCell ref="C28:C29"/>
    <mergeCell ref="D14:D15"/>
    <mergeCell ref="D16:D17"/>
    <mergeCell ref="D18:D19"/>
    <mergeCell ref="D20:D21"/>
    <mergeCell ref="D22:D23"/>
    <mergeCell ref="D24:D25"/>
    <mergeCell ref="C7:D7"/>
    <mergeCell ref="E7:J7"/>
    <mergeCell ref="K9:Q9"/>
    <mergeCell ref="B11:H11"/>
    <mergeCell ref="J11:M11"/>
    <mergeCell ref="N11:P11"/>
    <mergeCell ref="Q11:W11"/>
    <mergeCell ref="X11:Y11"/>
    <mergeCell ref="D12:D13"/>
    <mergeCell ref="F12:F13"/>
    <mergeCell ref="H12:H13"/>
    <mergeCell ref="G12:G13"/>
    <mergeCell ref="L1:P1"/>
    <mergeCell ref="C3:D3"/>
    <mergeCell ref="E3:J3"/>
    <mergeCell ref="C4:D4"/>
    <mergeCell ref="E4:J4"/>
    <mergeCell ref="C5:D5"/>
    <mergeCell ref="E5:J5"/>
    <mergeCell ref="C6:D6"/>
    <mergeCell ref="E6:J6"/>
  </mergeCells>
  <pageMargins left="0.15748031496063" right="0.15748031496063" top="0.27559055118110198" bottom="3.9370078740157501E-2" header="0.15748031496063" footer="0.15748031496063"/>
  <pageSetup paperSize="9"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3"/>
  <sheetViews>
    <sheetView view="pageBreakPreview" topLeftCell="A12" zoomScale="70" zoomScaleNormal="60" zoomScaleSheetLayoutView="70" workbookViewId="0">
      <selection sqref="A1:AC39"/>
    </sheetView>
  </sheetViews>
  <sheetFormatPr defaultColWidth="11.5546875" defaultRowHeight="14.4"/>
  <cols>
    <col min="1" max="1" width="11.88671875" customWidth="1"/>
    <col min="2" max="2" width="41" customWidth="1"/>
    <col min="3" max="3" width="29.33203125" customWidth="1"/>
    <col min="4" max="4" width="11.88671875" customWidth="1"/>
    <col min="6" max="6" width="11.88671875" customWidth="1"/>
    <col min="9" max="22" width="15.33203125" customWidth="1"/>
    <col min="24" max="29" width="15.33203125" customWidth="1"/>
  </cols>
  <sheetData>
    <row r="1" spans="1:29" ht="36.6">
      <c r="B1" s="4"/>
      <c r="C1" s="5"/>
      <c r="D1" s="5"/>
      <c r="E1" s="5"/>
      <c r="F1" s="5"/>
      <c r="G1" s="5"/>
      <c r="J1" s="5"/>
      <c r="K1" s="20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9">
      <c r="A2" s="156"/>
      <c r="B2" s="362"/>
      <c r="C2" s="363"/>
      <c r="D2" s="363"/>
      <c r="E2" s="363"/>
      <c r="F2" s="363"/>
      <c r="G2" s="363"/>
      <c r="H2" s="156"/>
      <c r="I2" s="156"/>
      <c r="J2" s="168"/>
      <c r="K2" s="156"/>
      <c r="L2" s="156"/>
      <c r="M2" s="156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56"/>
      <c r="Z2" s="156"/>
      <c r="AA2" s="156"/>
      <c r="AB2" s="156"/>
      <c r="AC2" s="156"/>
    </row>
    <row r="3" spans="1:29" ht="31.2">
      <c r="A3" s="9"/>
      <c r="B3" s="9"/>
      <c r="C3" s="9"/>
      <c r="D3" s="9"/>
      <c r="E3" s="9"/>
      <c r="F3" s="9"/>
      <c r="G3" s="9"/>
      <c r="H3" s="9"/>
      <c r="I3" s="23"/>
      <c r="J3" s="315" t="s">
        <v>96</v>
      </c>
      <c r="K3" s="315"/>
      <c r="L3" s="315"/>
      <c r="M3" s="315"/>
      <c r="N3" s="315"/>
      <c r="O3" s="315"/>
      <c r="P3" s="169"/>
      <c r="Q3" s="169"/>
      <c r="R3" s="16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84"/>
      <c r="Y4" s="157"/>
      <c r="Z4" s="157"/>
      <c r="AA4" s="157"/>
      <c r="AB4" s="157"/>
      <c r="AC4" s="157"/>
    </row>
    <row r="5" spans="1:29" ht="18">
      <c r="A5" s="156"/>
      <c r="B5" s="667" t="s">
        <v>1</v>
      </c>
      <c r="C5" s="668" t="s">
        <v>2</v>
      </c>
      <c r="D5" s="669"/>
      <c r="E5" s="669"/>
      <c r="F5" s="669"/>
      <c r="G5" s="669"/>
      <c r="H5" s="669"/>
      <c r="I5" s="670"/>
      <c r="J5" s="168"/>
      <c r="K5" s="156"/>
      <c r="L5" s="156"/>
      <c r="M5" s="156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56"/>
      <c r="AB5" s="156"/>
      <c r="AC5" s="156"/>
    </row>
    <row r="6" spans="1:29" ht="18">
      <c r="A6" s="156"/>
      <c r="B6" s="667" t="s">
        <v>3</v>
      </c>
      <c r="C6" s="668">
        <v>2024</v>
      </c>
      <c r="D6" s="669"/>
      <c r="E6" s="669"/>
      <c r="F6" s="669"/>
      <c r="G6" s="669"/>
      <c r="H6" s="669"/>
      <c r="I6" s="670"/>
      <c r="J6" s="168"/>
      <c r="K6" s="156"/>
      <c r="L6" s="156"/>
      <c r="M6" s="156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56"/>
      <c r="AB6" s="156"/>
      <c r="AC6" s="156"/>
    </row>
    <row r="7" spans="1:29" ht="18">
      <c r="A7" s="156"/>
      <c r="B7" s="667" t="s">
        <v>4</v>
      </c>
      <c r="C7" s="668" t="s">
        <v>5</v>
      </c>
      <c r="D7" s="669"/>
      <c r="E7" s="669"/>
      <c r="F7" s="669"/>
      <c r="G7" s="669"/>
      <c r="H7" s="669"/>
      <c r="I7" s="670"/>
      <c r="J7" s="168"/>
      <c r="K7" s="156"/>
      <c r="L7" s="156"/>
      <c r="M7" s="156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56"/>
      <c r="AB7" s="156"/>
      <c r="AC7" s="156"/>
    </row>
    <row r="8" spans="1:29" ht="36">
      <c r="A8" s="156"/>
      <c r="B8" s="671" t="s">
        <v>6</v>
      </c>
      <c r="C8" s="672" t="s">
        <v>97</v>
      </c>
      <c r="D8" s="673"/>
      <c r="E8" s="673"/>
      <c r="F8" s="673"/>
      <c r="G8" s="673"/>
      <c r="H8" s="673"/>
      <c r="I8" s="674"/>
      <c r="J8" s="168"/>
      <c r="K8" s="156"/>
      <c r="L8" s="156"/>
      <c r="M8" s="156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56"/>
      <c r="AB8" s="156"/>
      <c r="AC8" s="156"/>
    </row>
    <row r="9" spans="1:29" ht="18">
      <c r="A9" s="156"/>
      <c r="B9" s="667" t="s">
        <v>8</v>
      </c>
      <c r="C9" s="668" t="s">
        <v>9</v>
      </c>
      <c r="D9" s="669"/>
      <c r="E9" s="669"/>
      <c r="F9" s="669"/>
      <c r="G9" s="669"/>
      <c r="H9" s="669"/>
      <c r="I9" s="670"/>
      <c r="J9" s="168"/>
      <c r="K9" s="156"/>
      <c r="L9" s="156"/>
      <c r="M9" s="156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56"/>
      <c r="AB9" s="156"/>
      <c r="AC9" s="156"/>
    </row>
    <row r="10" spans="1:29">
      <c r="A10" s="156"/>
      <c r="B10" s="158"/>
      <c r="C10" s="156"/>
      <c r="D10" s="159"/>
      <c r="E10" s="159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</row>
    <row r="11" spans="1:29" ht="18">
      <c r="A11" s="364" t="s">
        <v>98</v>
      </c>
      <c r="B11" s="365"/>
      <c r="C11" s="365"/>
      <c r="D11" s="365"/>
      <c r="E11" s="365"/>
      <c r="F11" s="365"/>
      <c r="G11" s="366"/>
      <c r="H11" s="355" t="s">
        <v>12</v>
      </c>
      <c r="I11" s="367" t="s">
        <v>99</v>
      </c>
      <c r="J11" s="368"/>
      <c r="K11" s="368"/>
      <c r="L11" s="368"/>
      <c r="M11" s="369"/>
      <c r="N11" s="364" t="s">
        <v>100</v>
      </c>
      <c r="O11" s="370"/>
      <c r="P11" s="370"/>
      <c r="Q11" s="370"/>
      <c r="R11" s="370"/>
      <c r="S11" s="370"/>
      <c r="T11" s="371"/>
      <c r="U11" s="364" t="s">
        <v>15</v>
      </c>
      <c r="V11" s="365"/>
      <c r="W11" s="365"/>
      <c r="X11" s="365"/>
      <c r="Y11" s="365"/>
      <c r="Z11" s="365"/>
      <c r="AA11" s="366"/>
      <c r="AB11" s="325" t="s">
        <v>16</v>
      </c>
      <c r="AC11" s="326"/>
    </row>
    <row r="12" spans="1:29" ht="72">
      <c r="A12" s="375" t="s">
        <v>17</v>
      </c>
      <c r="B12" s="383" t="s">
        <v>18</v>
      </c>
      <c r="C12" s="383" t="s">
        <v>101</v>
      </c>
      <c r="D12" s="383" t="s">
        <v>20</v>
      </c>
      <c r="E12" s="383" t="s">
        <v>21</v>
      </c>
      <c r="F12" s="383" t="s">
        <v>102</v>
      </c>
      <c r="G12" s="392" t="s">
        <v>103</v>
      </c>
      <c r="H12" s="399"/>
      <c r="I12" s="401" t="s">
        <v>104</v>
      </c>
      <c r="J12" s="25" t="s">
        <v>105</v>
      </c>
      <c r="K12" s="25" t="s">
        <v>106</v>
      </c>
      <c r="L12" s="25" t="s">
        <v>107</v>
      </c>
      <c r="M12" s="26" t="s">
        <v>108</v>
      </c>
      <c r="N12" s="170" t="s">
        <v>109</v>
      </c>
      <c r="O12" s="25" t="s">
        <v>110</v>
      </c>
      <c r="P12" s="25" t="s">
        <v>111</v>
      </c>
      <c r="Q12" s="25" t="s">
        <v>112</v>
      </c>
      <c r="R12" s="25" t="s">
        <v>113</v>
      </c>
      <c r="S12" s="25" t="s">
        <v>114</v>
      </c>
      <c r="T12" s="26" t="s">
        <v>115</v>
      </c>
      <c r="U12" s="65" t="s">
        <v>116</v>
      </c>
      <c r="V12" s="185" t="s">
        <v>117</v>
      </c>
      <c r="W12" s="403" t="s">
        <v>33</v>
      </c>
      <c r="X12" s="25" t="s">
        <v>34</v>
      </c>
      <c r="Y12" s="26" t="s">
        <v>35</v>
      </c>
      <c r="Z12" s="66" t="s">
        <v>36</v>
      </c>
      <c r="AA12" s="26" t="s">
        <v>37</v>
      </c>
      <c r="AB12" s="357" t="s">
        <v>118</v>
      </c>
      <c r="AC12" s="394" t="s">
        <v>119</v>
      </c>
    </row>
    <row r="13" spans="1:29" ht="18.600000000000001" thickBot="1">
      <c r="A13" s="376"/>
      <c r="B13" s="384"/>
      <c r="C13" s="384"/>
      <c r="D13" s="384"/>
      <c r="E13" s="384"/>
      <c r="F13" s="384"/>
      <c r="G13" s="393"/>
      <c r="H13" s="400"/>
      <c r="I13" s="402"/>
      <c r="J13" s="171" t="s">
        <v>40</v>
      </c>
      <c r="K13" s="172" t="s">
        <v>120</v>
      </c>
      <c r="L13" s="171" t="s">
        <v>43</v>
      </c>
      <c r="M13" s="173" t="s">
        <v>40</v>
      </c>
      <c r="N13" s="31" t="s">
        <v>121</v>
      </c>
      <c r="O13" s="174" t="s">
        <v>42</v>
      </c>
      <c r="P13" s="68" t="s">
        <v>43</v>
      </c>
      <c r="Q13" s="174" t="s">
        <v>122</v>
      </c>
      <c r="R13" s="174" t="s">
        <v>43</v>
      </c>
      <c r="S13" s="68" t="s">
        <v>40</v>
      </c>
      <c r="T13" s="186" t="s">
        <v>43</v>
      </c>
      <c r="U13" s="187" t="s">
        <v>44</v>
      </c>
      <c r="V13" s="188" t="s">
        <v>40</v>
      </c>
      <c r="W13" s="404"/>
      <c r="X13" s="189" t="s">
        <v>44</v>
      </c>
      <c r="Y13" s="69" t="s">
        <v>45</v>
      </c>
      <c r="Z13" s="189" t="s">
        <v>41</v>
      </c>
      <c r="AA13" s="70" t="s">
        <v>46</v>
      </c>
      <c r="AB13" s="391"/>
      <c r="AC13" s="395"/>
    </row>
    <row r="14" spans="1:29" s="154" customFormat="1" ht="34.200000000000003" customHeight="1">
      <c r="A14" s="377">
        <v>1</v>
      </c>
      <c r="B14" s="633" t="s">
        <v>124</v>
      </c>
      <c r="C14" s="634">
        <v>2500000000</v>
      </c>
      <c r="D14" s="372">
        <v>34</v>
      </c>
      <c r="E14" s="385" t="s">
        <v>47</v>
      </c>
      <c r="F14" s="388">
        <v>11</v>
      </c>
      <c r="G14" s="396" t="s">
        <v>123</v>
      </c>
      <c r="H14" s="160" t="s">
        <v>49</v>
      </c>
      <c r="I14" s="175">
        <v>45300</v>
      </c>
      <c r="J14" s="176">
        <f>+I14+15+1</f>
        <v>45316</v>
      </c>
      <c r="K14" s="176">
        <f>+J14+31+1</f>
        <v>45348</v>
      </c>
      <c r="L14" s="177">
        <f>K14+15+1</f>
        <v>45364</v>
      </c>
      <c r="M14" s="175">
        <f>L14+12+4</f>
        <v>45380</v>
      </c>
      <c r="N14" s="176">
        <f>M14+7+4</f>
        <v>45391</v>
      </c>
      <c r="O14" s="177">
        <f>+N14+30</f>
        <v>45421</v>
      </c>
      <c r="P14" s="175">
        <f>O14+15+6</f>
        <v>45442</v>
      </c>
      <c r="Q14" s="176">
        <f>P14+12+6</f>
        <v>45460</v>
      </c>
      <c r="R14" s="176">
        <f>Q14+15+6</f>
        <v>45481</v>
      </c>
      <c r="S14" s="176">
        <f>R14+12+4</f>
        <v>45497</v>
      </c>
      <c r="T14" s="176">
        <f>S14+15</f>
        <v>45512</v>
      </c>
      <c r="U14" s="149">
        <f>T14+7+4</f>
        <v>45523</v>
      </c>
      <c r="V14" s="177">
        <f>U14+12+4</f>
        <v>45539</v>
      </c>
      <c r="W14" s="175"/>
      <c r="X14" s="190">
        <f>V14+7+2</f>
        <v>45548</v>
      </c>
      <c r="Y14" s="190">
        <f>X14+10+4</f>
        <v>45562</v>
      </c>
      <c r="Z14" s="190">
        <f>Y14+3+2+1</f>
        <v>45568</v>
      </c>
      <c r="AA14" s="190">
        <f>Z14+5+2</f>
        <v>45575</v>
      </c>
      <c r="AB14" s="190" t="e">
        <f>#REF!+7</f>
        <v>#REF!</v>
      </c>
      <c r="AC14" s="190" t="e">
        <f>+AB14+70</f>
        <v>#REF!</v>
      </c>
    </row>
    <row r="15" spans="1:29" s="154" customFormat="1" ht="66" customHeight="1">
      <c r="A15" s="378"/>
      <c r="B15" s="630"/>
      <c r="C15" s="635"/>
      <c r="D15" s="372"/>
      <c r="E15" s="385"/>
      <c r="F15" s="389"/>
      <c r="G15" s="396"/>
      <c r="H15" s="161" t="s">
        <v>51</v>
      </c>
      <c r="I15" s="178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80"/>
      <c r="U15" s="182"/>
      <c r="V15" s="180"/>
      <c r="W15" s="182"/>
      <c r="X15" s="180"/>
      <c r="Y15" s="180"/>
      <c r="Z15" s="180"/>
      <c r="AA15" s="192"/>
      <c r="AB15" s="181"/>
      <c r="AC15" s="192"/>
    </row>
    <row r="16" spans="1:29" s="154" customFormat="1" ht="148.19999999999999" customHeight="1">
      <c r="A16" s="377">
        <v>2</v>
      </c>
      <c r="B16" s="636" t="s">
        <v>125</v>
      </c>
      <c r="C16" s="637">
        <v>1850570000</v>
      </c>
      <c r="D16" s="373">
        <v>34</v>
      </c>
      <c r="E16" s="386" t="s">
        <v>47</v>
      </c>
      <c r="F16" s="390">
        <v>12</v>
      </c>
      <c r="G16" s="397" t="s">
        <v>123</v>
      </c>
      <c r="H16" s="160" t="s">
        <v>49</v>
      </c>
      <c r="I16" s="175">
        <v>45300</v>
      </c>
      <c r="J16" s="176">
        <f>+I16+15+1</f>
        <v>45316</v>
      </c>
      <c r="K16" s="176">
        <f>+J16+31+1</f>
        <v>45348</v>
      </c>
      <c r="L16" s="177">
        <f>K16+15+1</f>
        <v>45364</v>
      </c>
      <c r="M16" s="175">
        <f>L16+12+4</f>
        <v>45380</v>
      </c>
      <c r="N16" s="176">
        <f>M16+7+4</f>
        <v>45391</v>
      </c>
      <c r="O16" s="177">
        <f>+N16+30</f>
        <v>45421</v>
      </c>
      <c r="P16" s="175">
        <f>O16+15+6</f>
        <v>45442</v>
      </c>
      <c r="Q16" s="176">
        <f>P16+12+6</f>
        <v>45460</v>
      </c>
      <c r="R16" s="176">
        <f>Q16+15+6</f>
        <v>45481</v>
      </c>
      <c r="S16" s="176">
        <f>R16+12+4</f>
        <v>45497</v>
      </c>
      <c r="T16" s="176">
        <f>S16+15</f>
        <v>45512</v>
      </c>
      <c r="U16" s="149">
        <f>T16+7+4</f>
        <v>45523</v>
      </c>
      <c r="V16" s="177">
        <f>U16+12+4</f>
        <v>45539</v>
      </c>
      <c r="W16" s="175"/>
      <c r="X16" s="190">
        <f>V16+7+2</f>
        <v>45548</v>
      </c>
      <c r="Y16" s="190">
        <f>X16+10+4</f>
        <v>45562</v>
      </c>
      <c r="Z16" s="190">
        <f>Y16+3+2+1</f>
        <v>45568</v>
      </c>
      <c r="AA16" s="190">
        <f>Z16+5+2</f>
        <v>45575</v>
      </c>
      <c r="AB16" s="190">
        <f>AA14+7</f>
        <v>45582</v>
      </c>
      <c r="AC16" s="190">
        <f>+AB16+70</f>
        <v>45652</v>
      </c>
    </row>
    <row r="17" spans="1:34" s="154" customFormat="1" ht="19.5" customHeight="1">
      <c r="A17" s="378"/>
      <c r="B17" s="638"/>
      <c r="C17" s="635"/>
      <c r="D17" s="374"/>
      <c r="E17" s="387"/>
      <c r="F17" s="388"/>
      <c r="G17" s="398"/>
      <c r="H17" s="161" t="s">
        <v>51</v>
      </c>
      <c r="I17" s="178"/>
      <c r="J17" s="179"/>
      <c r="K17" s="179"/>
      <c r="L17" s="180"/>
      <c r="M17" s="181"/>
      <c r="N17" s="182"/>
      <c r="O17" s="180"/>
      <c r="P17" s="182"/>
      <c r="Q17" s="179"/>
      <c r="R17" s="179"/>
      <c r="S17" s="179"/>
      <c r="T17" s="180"/>
      <c r="U17" s="182"/>
      <c r="V17" s="180"/>
      <c r="W17" s="182"/>
      <c r="X17" s="180"/>
      <c r="Y17" s="180"/>
      <c r="Z17" s="180"/>
      <c r="AA17" s="192"/>
      <c r="AB17" s="181"/>
      <c r="AC17" s="192"/>
    </row>
    <row r="18" spans="1:34" s="154" customFormat="1" ht="21" customHeight="1">
      <c r="A18" s="381">
        <v>3</v>
      </c>
      <c r="B18" s="639" t="s">
        <v>126</v>
      </c>
      <c r="C18" s="637">
        <v>1000000000</v>
      </c>
      <c r="D18" s="373">
        <v>34</v>
      </c>
      <c r="E18" s="386" t="s">
        <v>47</v>
      </c>
      <c r="F18" s="390">
        <v>13</v>
      </c>
      <c r="G18" s="397" t="s">
        <v>123</v>
      </c>
      <c r="H18" s="160" t="s">
        <v>49</v>
      </c>
      <c r="I18" s="175">
        <v>45300</v>
      </c>
      <c r="J18" s="176">
        <f>+I18+15+1</f>
        <v>45316</v>
      </c>
      <c r="K18" s="176">
        <f>+J18+31+1</f>
        <v>45348</v>
      </c>
      <c r="L18" s="177">
        <f>K18+15+1</f>
        <v>45364</v>
      </c>
      <c r="M18" s="175">
        <f>L18+12+4</f>
        <v>45380</v>
      </c>
      <c r="N18" s="176">
        <f>M18+7+4</f>
        <v>45391</v>
      </c>
      <c r="O18" s="177">
        <f>+N18+30</f>
        <v>45421</v>
      </c>
      <c r="P18" s="175">
        <f>O18+15+6</f>
        <v>45442</v>
      </c>
      <c r="Q18" s="176">
        <f>P18+12+6</f>
        <v>45460</v>
      </c>
      <c r="R18" s="176">
        <f>Q18+15+6</f>
        <v>45481</v>
      </c>
      <c r="S18" s="176">
        <f>R18+12+4</f>
        <v>45497</v>
      </c>
      <c r="T18" s="176">
        <f>S18+15</f>
        <v>45512</v>
      </c>
      <c r="U18" s="149">
        <f>T18+7+4</f>
        <v>45523</v>
      </c>
      <c r="V18" s="177">
        <f>U18+12+4</f>
        <v>45539</v>
      </c>
      <c r="W18" s="175"/>
      <c r="X18" s="190">
        <f>V18+7+2</f>
        <v>45548</v>
      </c>
      <c r="Y18" s="190">
        <f>X18+10+4</f>
        <v>45562</v>
      </c>
      <c r="Z18" s="190">
        <f>Y18+3+2+1</f>
        <v>45568</v>
      </c>
      <c r="AA18" s="190">
        <f>Z18+5+2</f>
        <v>45575</v>
      </c>
      <c r="AB18" s="190">
        <f>AA16+7</f>
        <v>45582</v>
      </c>
      <c r="AC18" s="190">
        <f>+AB18+70</f>
        <v>45652</v>
      </c>
    </row>
    <row r="19" spans="1:34" s="154" customFormat="1" ht="84.6" customHeight="1">
      <c r="A19" s="382"/>
      <c r="B19" s="640"/>
      <c r="C19" s="635"/>
      <c r="D19" s="374"/>
      <c r="E19" s="387"/>
      <c r="F19" s="388"/>
      <c r="G19" s="398"/>
      <c r="H19" s="161" t="s">
        <v>51</v>
      </c>
      <c r="I19" s="178"/>
      <c r="J19" s="179"/>
      <c r="K19" s="179"/>
      <c r="L19" s="180"/>
      <c r="M19" s="181"/>
      <c r="N19" s="182"/>
      <c r="O19" s="180"/>
      <c r="P19" s="182"/>
      <c r="Q19" s="179"/>
      <c r="R19" s="179"/>
      <c r="S19" s="179"/>
      <c r="T19" s="180"/>
      <c r="U19" s="182"/>
      <c r="V19" s="180"/>
      <c r="W19" s="182"/>
      <c r="X19" s="180"/>
      <c r="Y19" s="180"/>
      <c r="Z19" s="180"/>
      <c r="AA19" s="192"/>
      <c r="AB19" s="181"/>
      <c r="AC19" s="192"/>
    </row>
    <row r="20" spans="1:34" s="155" customFormat="1" ht="21" customHeight="1" thickBot="1">
      <c r="A20" s="162"/>
      <c r="B20" s="641" t="s">
        <v>60</v>
      </c>
      <c r="C20" s="641">
        <f>C14+C16+C18</f>
        <v>5350570000</v>
      </c>
      <c r="D20" s="163"/>
      <c r="E20" s="163"/>
      <c r="F20" s="163"/>
      <c r="G20" s="164"/>
      <c r="H20" s="165"/>
      <c r="I20" s="183"/>
      <c r="J20" s="163"/>
      <c r="K20" s="163"/>
      <c r="L20" s="163"/>
      <c r="M20" s="164"/>
      <c r="N20" s="183"/>
      <c r="O20" s="163"/>
      <c r="P20" s="163"/>
      <c r="Q20" s="163"/>
      <c r="R20" s="163"/>
      <c r="S20" s="163"/>
      <c r="T20" s="191"/>
      <c r="U20" s="183"/>
      <c r="V20" s="163"/>
      <c r="W20" s="163"/>
      <c r="X20" s="163"/>
      <c r="Y20" s="163"/>
      <c r="Z20" s="163"/>
      <c r="AA20" s="191"/>
      <c r="AB20" s="183"/>
      <c r="AC20" s="164"/>
    </row>
    <row r="21" spans="1:34" s="155" customFormat="1" ht="21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155" customFormat="1" ht="21" customHeight="1" thickBot="1">
      <c r="A22" s="167"/>
      <c r="B22" s="167"/>
      <c r="C22" s="167"/>
      <c r="D22" s="167"/>
      <c r="E22" s="167"/>
      <c r="F22" s="167"/>
      <c r="G22" s="167"/>
      <c r="H22" s="167"/>
      <c r="I22" s="167"/>
      <c r="J22" s="167"/>
      <c r="K22" s="85"/>
      <c r="L22" s="85"/>
      <c r="M22" s="85"/>
      <c r="N22" s="85"/>
      <c r="O22" s="85"/>
      <c r="P22" s="85"/>
      <c r="Q22" s="85"/>
      <c r="R22" s="85"/>
      <c r="S22" s="85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155" customFormat="1" ht="21" customHeight="1">
      <c r="A23"/>
      <c r="B23" s="420" t="s">
        <v>61</v>
      </c>
      <c r="C23" s="421"/>
      <c r="D23" s="421"/>
      <c r="E23" s="421"/>
      <c r="F23" s="422"/>
      <c r="G23" s="267"/>
      <c r="H23" s="267"/>
      <c r="I23" s="267"/>
      <c r="J23" s="267"/>
      <c r="K23" s="607"/>
      <c r="L23" s="607"/>
      <c r="M23" s="607"/>
      <c r="N23" s="607"/>
      <c r="O23" s="267"/>
      <c r="P23" s="310" t="s">
        <v>21</v>
      </c>
      <c r="Q23" s="311"/>
      <c r="R23" s="311"/>
      <c r="S23" s="311"/>
      <c r="T23" s="312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155" customFormat="1" ht="55.5" customHeight="1">
      <c r="A24"/>
      <c r="B24" s="280" t="s">
        <v>62</v>
      </c>
      <c r="C24" s="423" t="s">
        <v>9</v>
      </c>
      <c r="D24" s="424"/>
      <c r="E24" s="424"/>
      <c r="F24" s="425"/>
      <c r="G24" s="267"/>
      <c r="H24" s="267"/>
      <c r="I24" s="267"/>
      <c r="J24" s="267"/>
      <c r="K24" s="607"/>
      <c r="L24" s="607"/>
      <c r="M24" s="607"/>
      <c r="N24" s="607"/>
      <c r="O24" s="267"/>
      <c r="P24" s="271" t="s">
        <v>47</v>
      </c>
      <c r="Q24" s="446" t="s">
        <v>70</v>
      </c>
      <c r="R24" s="447"/>
      <c r="S24" s="447"/>
      <c r="T24" s="448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155" customFormat="1" ht="48.75" customHeight="1">
      <c r="A25"/>
      <c r="B25" s="305"/>
      <c r="C25" s="608"/>
      <c r="D25" s="608"/>
      <c r="E25" s="608"/>
      <c r="F25" s="608"/>
      <c r="G25" s="267"/>
      <c r="H25" s="267"/>
      <c r="I25" s="267"/>
      <c r="J25" s="267"/>
      <c r="K25" s="607"/>
      <c r="L25" s="607"/>
      <c r="M25" s="607"/>
      <c r="N25" s="607"/>
      <c r="O25" s="267"/>
      <c r="P25" s="274" t="s">
        <v>75</v>
      </c>
      <c r="Q25" s="446" t="s">
        <v>76</v>
      </c>
      <c r="R25" s="447"/>
      <c r="S25" s="447"/>
      <c r="T25" s="448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ht="56.25" customHeight="1">
      <c r="B26" s="439" t="s">
        <v>63</v>
      </c>
      <c r="C26" s="440"/>
      <c r="D26" s="428" t="s">
        <v>64</v>
      </c>
      <c r="E26" s="429"/>
      <c r="F26" s="429"/>
      <c r="G26" s="429"/>
      <c r="H26" s="430"/>
      <c r="I26" s="267"/>
      <c r="J26" s="308" t="s">
        <v>65</v>
      </c>
      <c r="K26" s="309"/>
      <c r="L26" s="433" t="s">
        <v>66</v>
      </c>
      <c r="M26" s="434"/>
      <c r="N26" s="435"/>
      <c r="O26" s="267"/>
      <c r="P26" s="275" t="s">
        <v>81</v>
      </c>
      <c r="Q26" s="454" t="s">
        <v>82</v>
      </c>
      <c r="R26" s="455"/>
      <c r="S26" s="455"/>
      <c r="T26" s="456"/>
    </row>
    <row r="27" spans="1:34" ht="26.4" customHeight="1">
      <c r="B27" s="439" t="s">
        <v>67</v>
      </c>
      <c r="C27" s="440"/>
      <c r="D27" s="269" t="s">
        <v>48</v>
      </c>
      <c r="E27" s="270"/>
      <c r="F27" s="441" t="s">
        <v>68</v>
      </c>
      <c r="G27" s="442"/>
      <c r="H27" s="443"/>
      <c r="I27" s="267"/>
      <c r="J27" s="313">
        <v>1</v>
      </c>
      <c r="K27" s="314"/>
      <c r="L27" s="446" t="s">
        <v>69</v>
      </c>
      <c r="M27" s="447"/>
      <c r="N27" s="448"/>
      <c r="O27" s="267"/>
      <c r="P27" s="267"/>
      <c r="Q27" s="267"/>
      <c r="R27" s="267"/>
      <c r="S27" s="267"/>
      <c r="T27" s="267"/>
    </row>
    <row r="28" spans="1:34" ht="21">
      <c r="B28" s="439" t="s">
        <v>71</v>
      </c>
      <c r="C28" s="440"/>
      <c r="D28" s="272" t="s">
        <v>72</v>
      </c>
      <c r="E28" s="273"/>
      <c r="F28" s="449" t="s">
        <v>73</v>
      </c>
      <c r="G28" s="450"/>
      <c r="H28" s="451"/>
      <c r="I28" s="267"/>
      <c r="J28" s="306">
        <v>2</v>
      </c>
      <c r="K28" s="307"/>
      <c r="L28" s="446" t="s">
        <v>74</v>
      </c>
      <c r="M28" s="447"/>
      <c r="N28" s="448"/>
      <c r="O28" s="267"/>
      <c r="P28" s="267"/>
      <c r="Q28" s="267"/>
      <c r="R28" s="267"/>
      <c r="S28" s="267"/>
      <c r="T28" s="267"/>
    </row>
    <row r="29" spans="1:34" ht="42.75" customHeight="1">
      <c r="B29" s="439" t="s">
        <v>77</v>
      </c>
      <c r="C29" s="440"/>
      <c r="D29" s="269" t="s">
        <v>78</v>
      </c>
      <c r="E29" s="270"/>
      <c r="F29" s="449" t="s">
        <v>79</v>
      </c>
      <c r="G29" s="450"/>
      <c r="H29" s="451"/>
      <c r="I29" s="267"/>
      <c r="J29" s="306">
        <v>3</v>
      </c>
      <c r="K29" s="307"/>
      <c r="L29" s="446" t="s">
        <v>80</v>
      </c>
      <c r="M29" s="447"/>
      <c r="N29" s="448"/>
      <c r="O29" s="267"/>
      <c r="P29" s="267"/>
      <c r="Q29" s="267"/>
      <c r="R29" s="267"/>
      <c r="S29" s="267"/>
      <c r="T29" s="267"/>
    </row>
    <row r="30" spans="1:34" ht="52.95" customHeight="1">
      <c r="B30" s="439" t="s">
        <v>83</v>
      </c>
      <c r="C30" s="440"/>
      <c r="D30" s="272" t="s">
        <v>84</v>
      </c>
      <c r="E30" s="273"/>
      <c r="F30" s="449" t="s">
        <v>85</v>
      </c>
      <c r="G30" s="450"/>
      <c r="H30" s="451"/>
      <c r="I30" s="267"/>
      <c r="J30" s="303">
        <v>4</v>
      </c>
      <c r="K30" s="304"/>
      <c r="L30" s="454" t="s">
        <v>86</v>
      </c>
      <c r="M30" s="455"/>
      <c r="N30" s="456"/>
      <c r="O30" s="267"/>
      <c r="P30" s="267"/>
      <c r="Q30" s="267"/>
      <c r="R30" s="267"/>
      <c r="S30" s="267"/>
      <c r="T30" s="279" t="s">
        <v>93</v>
      </c>
    </row>
    <row r="31" spans="1:34" ht="49.95" customHeight="1">
      <c r="B31" s="426" t="s">
        <v>87</v>
      </c>
      <c r="C31" s="427"/>
      <c r="D31" s="276" t="s">
        <v>88</v>
      </c>
      <c r="E31" s="277"/>
      <c r="F31" s="459" t="s">
        <v>89</v>
      </c>
      <c r="G31" s="460"/>
      <c r="H31" s="461"/>
      <c r="I31" s="267"/>
      <c r="J31" s="267"/>
      <c r="K31" s="279"/>
      <c r="L31" s="279"/>
      <c r="M31" s="279"/>
      <c r="N31" s="279"/>
      <c r="O31" s="279"/>
      <c r="P31" s="279"/>
      <c r="Q31" s="279"/>
      <c r="R31" s="267"/>
      <c r="S31" s="267"/>
      <c r="T31" s="267"/>
    </row>
    <row r="32" spans="1:34" ht="26.4" customHeight="1">
      <c r="B32" s="439" t="s">
        <v>90</v>
      </c>
      <c r="C32" s="439"/>
      <c r="D32" s="439"/>
      <c r="E32" s="267"/>
      <c r="F32" s="267"/>
      <c r="G32" s="267"/>
      <c r="H32" s="267"/>
      <c r="I32" s="267"/>
      <c r="J32" s="267"/>
      <c r="K32" s="279"/>
      <c r="L32" s="279"/>
      <c r="M32" s="279"/>
      <c r="N32" s="279"/>
      <c r="O32" s="279"/>
      <c r="P32" s="279"/>
      <c r="Q32" s="279"/>
      <c r="R32" s="267"/>
      <c r="S32" s="267"/>
      <c r="T32" s="267"/>
    </row>
    <row r="33" spans="2:20" ht="26.4" customHeight="1">
      <c r="B33" s="278" t="s">
        <v>91</v>
      </c>
      <c r="C33" s="267"/>
      <c r="D33" s="267"/>
      <c r="E33" s="267"/>
      <c r="F33" s="267"/>
      <c r="G33" s="267"/>
      <c r="H33" s="267"/>
      <c r="I33" s="267"/>
      <c r="J33" s="267"/>
      <c r="K33" s="279"/>
      <c r="L33" s="279"/>
      <c r="M33" s="279"/>
      <c r="N33" s="279"/>
      <c r="O33" s="279"/>
      <c r="P33" s="279"/>
      <c r="Q33" s="279"/>
      <c r="R33" s="267"/>
      <c r="S33" s="267"/>
      <c r="T33" s="267"/>
    </row>
    <row r="34" spans="2:20" ht="26.4" customHeight="1">
      <c r="B34" s="278" t="s">
        <v>92</v>
      </c>
      <c r="C34" s="267"/>
      <c r="D34" s="267"/>
      <c r="E34" s="267"/>
      <c r="F34" s="267"/>
      <c r="G34" s="267"/>
      <c r="H34" s="267"/>
      <c r="I34" s="267"/>
      <c r="J34" s="279"/>
      <c r="K34" s="279"/>
      <c r="L34" s="279"/>
      <c r="M34" s="279"/>
      <c r="N34" s="279"/>
      <c r="O34" s="279"/>
      <c r="P34" s="279"/>
      <c r="Q34" s="279"/>
      <c r="R34" s="267"/>
      <c r="S34" s="267"/>
      <c r="T34" s="267"/>
    </row>
    <row r="35" spans="2:20" ht="29.25" customHeight="1">
      <c r="B35" s="278"/>
      <c r="C35" s="267"/>
      <c r="D35" s="267"/>
      <c r="E35" s="267"/>
      <c r="F35" s="267"/>
      <c r="G35" s="267"/>
      <c r="H35" s="267"/>
      <c r="I35" s="267"/>
      <c r="J35" s="279"/>
      <c r="K35" s="267"/>
      <c r="L35" s="267"/>
      <c r="M35" s="267"/>
      <c r="N35" s="267"/>
      <c r="O35" s="609" t="s">
        <v>94</v>
      </c>
      <c r="P35" s="609"/>
      <c r="Q35" s="609"/>
      <c r="R35" s="609"/>
      <c r="S35" s="609"/>
      <c r="T35" s="268"/>
    </row>
    <row r="36" spans="2:20" ht="21">
      <c r="B36" s="278"/>
      <c r="C36" s="267"/>
      <c r="D36" s="267"/>
      <c r="E36" s="267"/>
      <c r="F36" s="267"/>
      <c r="G36" s="267"/>
      <c r="H36" s="267"/>
      <c r="I36" s="267"/>
      <c r="J36" s="279"/>
      <c r="K36" s="268"/>
      <c r="L36" s="268"/>
      <c r="M36" s="268"/>
      <c r="N36" s="268"/>
      <c r="O36" s="268"/>
      <c r="P36" s="268"/>
      <c r="Q36" s="268"/>
      <c r="R36" s="268"/>
      <c r="S36" s="268"/>
      <c r="T36" s="268"/>
    </row>
    <row r="37" spans="2:20" ht="21">
      <c r="B37" s="278"/>
      <c r="C37" s="267"/>
      <c r="D37" s="267"/>
      <c r="E37" s="267"/>
      <c r="F37" s="267"/>
      <c r="G37" s="267"/>
      <c r="H37" s="267"/>
      <c r="I37" s="267"/>
      <c r="J37" s="279"/>
      <c r="K37" s="268"/>
      <c r="L37" s="268"/>
      <c r="M37" s="268"/>
      <c r="N37" s="268"/>
      <c r="O37" s="268"/>
      <c r="P37" s="268"/>
      <c r="Q37" s="268"/>
      <c r="R37" s="268"/>
      <c r="S37" s="268"/>
      <c r="T37" s="268"/>
    </row>
    <row r="38" spans="2:20" ht="21">
      <c r="B38" s="267"/>
      <c r="C38" s="267"/>
      <c r="D38" s="267"/>
      <c r="E38" s="267"/>
      <c r="F38" s="267"/>
      <c r="G38" s="267"/>
      <c r="H38" s="267"/>
      <c r="I38" s="267"/>
      <c r="J38" s="267"/>
      <c r="K38" s="268"/>
      <c r="L38" s="268"/>
      <c r="M38" s="268"/>
      <c r="N38" s="268"/>
      <c r="O38" s="268"/>
      <c r="P38" s="268"/>
      <c r="Q38" s="268"/>
      <c r="R38" s="268"/>
      <c r="S38" s="268"/>
      <c r="T38" s="268"/>
    </row>
    <row r="39" spans="2:20" ht="25.8"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610" t="s">
        <v>95</v>
      </c>
      <c r="P39" s="610"/>
      <c r="Q39" s="610"/>
      <c r="R39" s="610"/>
      <c r="S39" s="610"/>
      <c r="T39" s="268"/>
    </row>
    <row r="43" spans="2:20" ht="36.6">
      <c r="O43" s="335"/>
      <c r="P43" s="335"/>
      <c r="Q43" s="335"/>
      <c r="R43" s="335"/>
      <c r="S43" s="335"/>
    </row>
  </sheetData>
  <mergeCells count="71">
    <mergeCell ref="O39:S39"/>
    <mergeCell ref="G14:G15"/>
    <mergeCell ref="G16:G17"/>
    <mergeCell ref="G18:G19"/>
    <mergeCell ref="H11:H13"/>
    <mergeCell ref="I12:I13"/>
    <mergeCell ref="W12:W13"/>
    <mergeCell ref="U11:AA11"/>
    <mergeCell ref="AB11:AC11"/>
    <mergeCell ref="AB12:AB13"/>
    <mergeCell ref="G12:G13"/>
    <mergeCell ref="AC12:AC13"/>
    <mergeCell ref="E14:E15"/>
    <mergeCell ref="E16:E17"/>
    <mergeCell ref="E18:E19"/>
    <mergeCell ref="F12:F13"/>
    <mergeCell ref="F14:F15"/>
    <mergeCell ref="F16:F17"/>
    <mergeCell ref="F18:F19"/>
    <mergeCell ref="E12:E13"/>
    <mergeCell ref="D12:D13"/>
    <mergeCell ref="C12:C13"/>
    <mergeCell ref="B30:C30"/>
    <mergeCell ref="F30:H30"/>
    <mergeCell ref="L30:N30"/>
    <mergeCell ref="B31:C31"/>
    <mergeCell ref="F31:H31"/>
    <mergeCell ref="B32:D32"/>
    <mergeCell ref="O35:S35"/>
    <mergeCell ref="O43:S43"/>
    <mergeCell ref="A12:A13"/>
    <mergeCell ref="A14:A15"/>
    <mergeCell ref="A16:A17"/>
    <mergeCell ref="A18:A19"/>
    <mergeCell ref="B12:B13"/>
    <mergeCell ref="B27:C27"/>
    <mergeCell ref="F27:H27"/>
    <mergeCell ref="L27:N27"/>
    <mergeCell ref="B28:C28"/>
    <mergeCell ref="F28:H28"/>
    <mergeCell ref="L28:N28"/>
    <mergeCell ref="B29:C29"/>
    <mergeCell ref="F29:H29"/>
    <mergeCell ref="L29:N29"/>
    <mergeCell ref="B23:F23"/>
    <mergeCell ref="C24:F24"/>
    <mergeCell ref="Q24:T24"/>
    <mergeCell ref="Q25:T25"/>
    <mergeCell ref="B26:C26"/>
    <mergeCell ref="D26:H26"/>
    <mergeCell ref="L26:N26"/>
    <mergeCell ref="Q26:T26"/>
    <mergeCell ref="B14:B15"/>
    <mergeCell ref="B16:B17"/>
    <mergeCell ref="B18:B19"/>
    <mergeCell ref="C14:C15"/>
    <mergeCell ref="C16:C17"/>
    <mergeCell ref="C18:C19"/>
    <mergeCell ref="D14:D15"/>
    <mergeCell ref="D16:D17"/>
    <mergeCell ref="D18:D19"/>
    <mergeCell ref="B2:G2"/>
    <mergeCell ref="J3:O3"/>
    <mergeCell ref="C5:I5"/>
    <mergeCell ref="C6:I6"/>
    <mergeCell ref="C7:I7"/>
    <mergeCell ref="C8:I8"/>
    <mergeCell ref="C9:I9"/>
    <mergeCell ref="A11:G11"/>
    <mergeCell ref="I11:M11"/>
    <mergeCell ref="N11:T11"/>
  </mergeCells>
  <pageMargins left="0.7" right="0.7" top="0.75" bottom="0.75" header="0.3" footer="0.3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0"/>
  <sheetViews>
    <sheetView topLeftCell="A5" zoomScale="80" zoomScaleNormal="80" workbookViewId="0">
      <selection activeCell="C15" sqref="C15:D31"/>
    </sheetView>
  </sheetViews>
  <sheetFormatPr defaultColWidth="11.5546875" defaultRowHeight="14.4"/>
  <cols>
    <col min="2" max="2" width="11.5546875" customWidth="1"/>
    <col min="3" max="3" width="23.5546875" customWidth="1"/>
    <col min="4" max="4" width="26.88671875" customWidth="1"/>
    <col min="5" max="5" width="11.5546875" customWidth="1"/>
    <col min="7" max="7" width="11.5546875" customWidth="1"/>
    <col min="10" max="10" width="13.44140625" customWidth="1"/>
    <col min="11" max="11" width="15" customWidth="1"/>
    <col min="12" max="12" width="14.33203125" customWidth="1"/>
    <col min="13" max="13" width="13.6640625" customWidth="1"/>
    <col min="14" max="14" width="14.33203125" customWidth="1"/>
    <col min="15" max="15" width="13.88671875" customWidth="1"/>
    <col min="16" max="17" width="14.44140625" customWidth="1"/>
    <col min="18" max="18" width="14.88671875" customWidth="1"/>
    <col min="20" max="20" width="15.33203125" customWidth="1"/>
    <col min="21" max="21" width="14.33203125" customWidth="1"/>
    <col min="22" max="22" width="14.5546875" customWidth="1"/>
    <col min="23" max="23" width="15.109375" customWidth="1"/>
    <col min="24" max="24" width="13.6640625" customWidth="1"/>
    <col min="25" max="25" width="15" customWidth="1"/>
  </cols>
  <sheetData>
    <row r="1" spans="1: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5" ht="18">
      <c r="A3" s="88"/>
      <c r="B3" s="90"/>
      <c r="C3" s="91"/>
      <c r="D3" s="92"/>
      <c r="E3" s="92"/>
      <c r="F3" s="92"/>
      <c r="G3" s="92"/>
      <c r="H3" s="92"/>
      <c r="I3" s="83"/>
      <c r="J3" s="83"/>
      <c r="K3" s="105"/>
      <c r="L3" s="106" t="s">
        <v>0</v>
      </c>
      <c r="M3" s="105"/>
      <c r="N3" s="105"/>
      <c r="O3" s="105"/>
      <c r="P3" s="92"/>
      <c r="Q3" s="92"/>
      <c r="R3" s="92"/>
      <c r="S3" s="92"/>
      <c r="T3" s="92"/>
      <c r="U3" s="92"/>
      <c r="V3" s="92"/>
      <c r="W3" s="92"/>
      <c r="X3" s="92"/>
      <c r="Y3" s="92"/>
    </row>
    <row r="4" spans="1:25">
      <c r="A4" s="88"/>
      <c r="B4" s="90"/>
      <c r="C4" s="93" t="s">
        <v>1</v>
      </c>
      <c r="D4" s="405" t="s">
        <v>2</v>
      </c>
      <c r="E4" s="406"/>
      <c r="F4" s="406"/>
      <c r="G4" s="406"/>
      <c r="H4" s="406"/>
      <c r="I4" s="406"/>
      <c r="J4" s="407"/>
      <c r="K4" s="107"/>
      <c r="L4" s="90"/>
      <c r="M4" s="90"/>
      <c r="N4" s="90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>
      <c r="A5" s="88"/>
      <c r="B5" s="90"/>
      <c r="C5" s="93" t="s">
        <v>3</v>
      </c>
      <c r="D5" s="405">
        <v>2024</v>
      </c>
      <c r="E5" s="406"/>
      <c r="F5" s="406"/>
      <c r="G5" s="406"/>
      <c r="H5" s="406"/>
      <c r="I5" s="406"/>
      <c r="J5" s="407"/>
      <c r="K5" s="107"/>
      <c r="L5" s="90"/>
      <c r="M5" s="90"/>
      <c r="N5" s="90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</row>
    <row r="6" spans="1:25">
      <c r="A6" s="88"/>
      <c r="B6" s="90"/>
      <c r="C6" s="93" t="s">
        <v>4</v>
      </c>
      <c r="D6" s="405" t="s">
        <v>5</v>
      </c>
      <c r="E6" s="406"/>
      <c r="F6" s="406"/>
      <c r="G6" s="406"/>
      <c r="H6" s="406"/>
      <c r="I6" s="406"/>
      <c r="J6" s="407"/>
      <c r="K6" s="107"/>
      <c r="L6" s="90"/>
      <c r="M6" s="90"/>
      <c r="N6" s="90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</row>
    <row r="7" spans="1:25" ht="28.5" customHeight="1">
      <c r="A7" s="88"/>
      <c r="B7" s="90"/>
      <c r="C7" s="93" t="s">
        <v>6</v>
      </c>
      <c r="D7" s="405" t="s">
        <v>127</v>
      </c>
      <c r="E7" s="406"/>
      <c r="F7" s="406"/>
      <c r="G7" s="406"/>
      <c r="H7" s="406"/>
      <c r="I7" s="406"/>
      <c r="J7" s="407"/>
      <c r="K7" s="107"/>
      <c r="L7" s="90"/>
      <c r="M7" s="90"/>
      <c r="N7" s="90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spans="1:25">
      <c r="A8" s="88"/>
      <c r="B8" s="90"/>
      <c r="C8" s="93" t="s">
        <v>8</v>
      </c>
      <c r="D8" s="405" t="s">
        <v>9</v>
      </c>
      <c r="E8" s="406"/>
      <c r="F8" s="406"/>
      <c r="G8" s="406"/>
      <c r="H8" s="406"/>
      <c r="I8" s="406"/>
      <c r="J8" s="407"/>
      <c r="K8" s="107"/>
      <c r="L8" s="90"/>
      <c r="M8" s="90"/>
      <c r="N8" s="90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</row>
    <row r="9" spans="1:25">
      <c r="A9" s="88"/>
      <c r="B9" s="94"/>
      <c r="C9" s="95"/>
      <c r="D9" s="95"/>
      <c r="E9" s="95"/>
      <c r="F9" s="95"/>
      <c r="G9" s="95"/>
      <c r="H9" s="95"/>
      <c r="I9" s="95"/>
      <c r="J9" s="95"/>
      <c r="K9" s="108"/>
      <c r="L9" s="94"/>
      <c r="M9" s="94"/>
      <c r="N9" s="94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5" ht="18">
      <c r="A10" s="88"/>
      <c r="B10" s="90"/>
      <c r="C10" s="90"/>
      <c r="D10" s="90"/>
      <c r="E10" s="90"/>
      <c r="F10" s="90"/>
      <c r="G10" s="96"/>
      <c r="H10" s="96"/>
      <c r="I10" s="96"/>
      <c r="J10" s="96"/>
      <c r="K10" s="109" t="s">
        <v>128</v>
      </c>
      <c r="L10" s="109"/>
      <c r="M10" s="109"/>
      <c r="N10" s="109"/>
      <c r="O10" s="96"/>
      <c r="P10" s="107"/>
      <c r="Q10" s="108"/>
      <c r="R10" s="94"/>
      <c r="S10" s="90"/>
      <c r="T10" s="90"/>
      <c r="U10" s="90"/>
      <c r="V10" s="90"/>
      <c r="W10" s="90"/>
      <c r="X10" s="90"/>
      <c r="Y10" s="90"/>
    </row>
    <row r="11" spans="1:25">
      <c r="A11" s="88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6.75" customHeight="1">
      <c r="A12" s="88"/>
      <c r="B12" s="408" t="s">
        <v>11</v>
      </c>
      <c r="C12" s="409"/>
      <c r="D12" s="409"/>
      <c r="E12" s="409"/>
      <c r="F12" s="409"/>
      <c r="G12" s="409"/>
      <c r="H12" s="410"/>
      <c r="I12" s="355" t="s">
        <v>12</v>
      </c>
      <c r="J12" s="319" t="s">
        <v>13</v>
      </c>
      <c r="K12" s="320"/>
      <c r="L12" s="320"/>
      <c r="M12" s="321"/>
      <c r="N12" s="322" t="s">
        <v>14</v>
      </c>
      <c r="O12" s="323"/>
      <c r="P12" s="324"/>
      <c r="Q12" s="322" t="s">
        <v>15</v>
      </c>
      <c r="R12" s="323"/>
      <c r="S12" s="323"/>
      <c r="T12" s="323"/>
      <c r="U12" s="323"/>
      <c r="V12" s="323"/>
      <c r="W12" s="411"/>
      <c r="X12" s="325" t="s">
        <v>16</v>
      </c>
      <c r="Y12" s="326"/>
    </row>
    <row r="13" spans="1:25" ht="72">
      <c r="A13" s="88"/>
      <c r="B13" s="336" t="s">
        <v>17</v>
      </c>
      <c r="C13" s="329" t="s">
        <v>18</v>
      </c>
      <c r="D13" s="329" t="s">
        <v>19</v>
      </c>
      <c r="E13" s="329" t="s">
        <v>20</v>
      </c>
      <c r="F13" s="329" t="s">
        <v>21</v>
      </c>
      <c r="G13" s="329" t="s">
        <v>22</v>
      </c>
      <c r="H13" s="488" t="s">
        <v>23</v>
      </c>
      <c r="I13" s="356"/>
      <c r="J13" s="357" t="s">
        <v>24</v>
      </c>
      <c r="K13" s="110" t="s">
        <v>25</v>
      </c>
      <c r="L13" s="110" t="s">
        <v>26</v>
      </c>
      <c r="M13" s="111" t="s">
        <v>129</v>
      </c>
      <c r="N13" s="27" t="s">
        <v>28</v>
      </c>
      <c r="O13" s="28" t="s">
        <v>29</v>
      </c>
      <c r="P13" s="112" t="s">
        <v>30</v>
      </c>
      <c r="Q13" s="27" t="s">
        <v>31</v>
      </c>
      <c r="R13" s="28" t="s">
        <v>32</v>
      </c>
      <c r="S13" s="359" t="s">
        <v>33</v>
      </c>
      <c r="T13" s="28" t="s">
        <v>34</v>
      </c>
      <c r="U13" s="28" t="s">
        <v>35</v>
      </c>
      <c r="V13" s="28" t="s">
        <v>36</v>
      </c>
      <c r="W13" s="29" t="s">
        <v>37</v>
      </c>
      <c r="X13" s="357" t="s">
        <v>38</v>
      </c>
      <c r="Y13" s="331" t="s">
        <v>39</v>
      </c>
    </row>
    <row r="14" spans="1:25" ht="18">
      <c r="A14" s="88"/>
      <c r="B14" s="464"/>
      <c r="C14" s="468"/>
      <c r="D14" s="468"/>
      <c r="E14" s="468"/>
      <c r="F14" s="468"/>
      <c r="G14" s="468"/>
      <c r="H14" s="489"/>
      <c r="I14" s="356"/>
      <c r="J14" s="358"/>
      <c r="K14" s="113" t="s">
        <v>40</v>
      </c>
      <c r="L14" s="114" t="s">
        <v>41</v>
      </c>
      <c r="M14" s="115" t="s">
        <v>42</v>
      </c>
      <c r="N14" s="116" t="s">
        <v>43</v>
      </c>
      <c r="O14" s="117" t="s">
        <v>40</v>
      </c>
      <c r="P14" s="118" t="s">
        <v>130</v>
      </c>
      <c r="Q14" s="144" t="s">
        <v>44</v>
      </c>
      <c r="R14" s="145" t="s">
        <v>40</v>
      </c>
      <c r="S14" s="359"/>
      <c r="T14" s="146" t="s">
        <v>44</v>
      </c>
      <c r="U14" s="147" t="s">
        <v>45</v>
      </c>
      <c r="V14" s="147" t="s">
        <v>41</v>
      </c>
      <c r="W14" s="148" t="s">
        <v>46</v>
      </c>
      <c r="X14" s="391"/>
      <c r="Y14" s="419"/>
    </row>
    <row r="15" spans="1:25" ht="44.4" customHeight="1">
      <c r="A15" s="88"/>
      <c r="B15" s="379">
        <v>1</v>
      </c>
      <c r="C15" s="469" t="s">
        <v>131</v>
      </c>
      <c r="D15" s="473">
        <v>55000000000</v>
      </c>
      <c r="E15" s="478">
        <v>34</v>
      </c>
      <c r="F15" s="478" t="s">
        <v>47</v>
      </c>
      <c r="G15" s="484">
        <v>1</v>
      </c>
      <c r="H15" s="490" t="s">
        <v>132</v>
      </c>
      <c r="I15" s="119" t="s">
        <v>49</v>
      </c>
      <c r="J15" s="120">
        <v>45329</v>
      </c>
      <c r="K15" s="39">
        <f>+J15+12</f>
        <v>45341</v>
      </c>
      <c r="L15" s="39">
        <f>+K15+3</f>
        <v>45344</v>
      </c>
      <c r="M15" s="40">
        <f>+L15+30+2</f>
        <v>45376</v>
      </c>
      <c r="N15" s="121">
        <f>M15+15</f>
        <v>45391</v>
      </c>
      <c r="O15" s="120">
        <f>+N15+12+1</f>
        <v>45404</v>
      </c>
      <c r="P15" s="122">
        <f>+O15+15</f>
        <v>45419</v>
      </c>
      <c r="Q15" s="121">
        <f>+P15+7</f>
        <v>45426</v>
      </c>
      <c r="R15" s="149">
        <f>+Q15+12+1</f>
        <v>45439</v>
      </c>
      <c r="S15" s="120" t="s">
        <v>50</v>
      </c>
      <c r="T15" s="120">
        <f>+R15+7</f>
        <v>45446</v>
      </c>
      <c r="U15" s="120">
        <f>+T15+10</f>
        <v>45456</v>
      </c>
      <c r="V15" s="149">
        <f>+U15+5</f>
        <v>45461</v>
      </c>
      <c r="W15" s="122">
        <f>+V15+3</f>
        <v>45464</v>
      </c>
      <c r="X15" s="37">
        <f>W15+15+2</f>
        <v>45481</v>
      </c>
      <c r="Y15" s="40">
        <f>X15+360</f>
        <v>45841</v>
      </c>
    </row>
    <row r="16" spans="1:25" ht="37.799999999999997" customHeight="1">
      <c r="A16" s="88"/>
      <c r="B16" s="380"/>
      <c r="C16" s="470"/>
      <c r="D16" s="474"/>
      <c r="E16" s="479"/>
      <c r="F16" s="479"/>
      <c r="G16" s="484"/>
      <c r="H16" s="491"/>
      <c r="I16" s="123" t="s">
        <v>51</v>
      </c>
      <c r="J16" s="412" t="s">
        <v>133</v>
      </c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</row>
    <row r="17" spans="1:25" ht="28.2" customHeight="1">
      <c r="A17" s="88"/>
      <c r="B17" s="465">
        <v>2</v>
      </c>
      <c r="C17" s="469" t="s">
        <v>134</v>
      </c>
      <c r="D17" s="475">
        <v>7767020000</v>
      </c>
      <c r="E17" s="480">
        <v>34</v>
      </c>
      <c r="F17" s="480" t="s">
        <v>47</v>
      </c>
      <c r="G17" s="485">
        <v>2</v>
      </c>
      <c r="H17" s="492" t="s">
        <v>135</v>
      </c>
      <c r="I17" s="124" t="s">
        <v>49</v>
      </c>
      <c r="J17" s="125">
        <v>45329</v>
      </c>
      <c r="K17" s="126">
        <f>+J17+12</f>
        <v>45341</v>
      </c>
      <c r="L17" s="126">
        <f>+K17+3</f>
        <v>45344</v>
      </c>
      <c r="M17" s="127">
        <f>+L17+30+2</f>
        <v>45376</v>
      </c>
      <c r="N17" s="128">
        <f>M17+15</f>
        <v>45391</v>
      </c>
      <c r="O17" s="125">
        <f>+N17+12+1</f>
        <v>45404</v>
      </c>
      <c r="P17" s="129">
        <f>+O17+15</f>
        <v>45419</v>
      </c>
      <c r="Q17" s="128">
        <f>+P17+7</f>
        <v>45426</v>
      </c>
      <c r="R17" s="150">
        <f>+Q17+12+1</f>
        <v>45439</v>
      </c>
      <c r="S17" s="125" t="s">
        <v>50</v>
      </c>
      <c r="T17" s="125">
        <f>+R17+7</f>
        <v>45446</v>
      </c>
      <c r="U17" s="125">
        <f>+T17+10</f>
        <v>45456</v>
      </c>
      <c r="V17" s="150">
        <f>+U17+5</f>
        <v>45461</v>
      </c>
      <c r="W17" s="129">
        <f>+V17+3</f>
        <v>45464</v>
      </c>
      <c r="X17" s="130">
        <f>W17+15+2</f>
        <v>45481</v>
      </c>
      <c r="Y17" s="127">
        <f>X17+360</f>
        <v>45841</v>
      </c>
    </row>
    <row r="18" spans="1:25" ht="47.1" customHeight="1">
      <c r="A18" s="88"/>
      <c r="B18" s="465"/>
      <c r="C18" s="470"/>
      <c r="D18" s="476"/>
      <c r="E18" s="481"/>
      <c r="F18" s="481"/>
      <c r="G18" s="485"/>
      <c r="H18" s="493"/>
      <c r="I18" s="123" t="s">
        <v>51</v>
      </c>
      <c r="J18" s="412" t="s">
        <v>133</v>
      </c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</row>
    <row r="19" spans="1:25" ht="24.6" customHeight="1">
      <c r="A19" s="88"/>
      <c r="B19" s="465">
        <v>3</v>
      </c>
      <c r="C19" s="469" t="s">
        <v>136</v>
      </c>
      <c r="D19" s="476">
        <v>8216610000</v>
      </c>
      <c r="E19" s="480">
        <v>34</v>
      </c>
      <c r="F19" s="480" t="s">
        <v>47</v>
      </c>
      <c r="G19" s="485">
        <v>3</v>
      </c>
      <c r="H19" s="492" t="s">
        <v>135</v>
      </c>
      <c r="I19" s="124" t="s">
        <v>49</v>
      </c>
      <c r="J19" s="126">
        <v>45329</v>
      </c>
      <c r="K19" s="126">
        <f>+J19+12</f>
        <v>45341</v>
      </c>
      <c r="L19" s="126">
        <f>+K19+3</f>
        <v>45344</v>
      </c>
      <c r="M19" s="127">
        <f>+L19+30+2</f>
        <v>45376</v>
      </c>
      <c r="N19" s="130">
        <f>M19+15</f>
        <v>45391</v>
      </c>
      <c r="O19" s="126">
        <f>+N19+12+1</f>
        <v>45404</v>
      </c>
      <c r="P19" s="131">
        <f>+O19+15</f>
        <v>45419</v>
      </c>
      <c r="Q19" s="130">
        <f>+P19+7</f>
        <v>45426</v>
      </c>
      <c r="R19" s="151">
        <f>+Q19+12+1</f>
        <v>45439</v>
      </c>
      <c r="S19" s="126" t="s">
        <v>50</v>
      </c>
      <c r="T19" s="126">
        <f>+R19+7</f>
        <v>45446</v>
      </c>
      <c r="U19" s="126">
        <f>+T19+10</f>
        <v>45456</v>
      </c>
      <c r="V19" s="151">
        <f>+U19+5</f>
        <v>45461</v>
      </c>
      <c r="W19" s="131">
        <f>+V19+3</f>
        <v>45464</v>
      </c>
      <c r="X19" s="130">
        <f>W19+15+2</f>
        <v>45481</v>
      </c>
      <c r="Y19" s="127">
        <f>X19+360</f>
        <v>45841</v>
      </c>
    </row>
    <row r="20" spans="1:25" ht="56.1" customHeight="1">
      <c r="A20" s="88"/>
      <c r="B20" s="465"/>
      <c r="C20" s="470"/>
      <c r="D20" s="477"/>
      <c r="E20" s="481"/>
      <c r="F20" s="481"/>
      <c r="G20" s="485"/>
      <c r="H20" s="493"/>
      <c r="I20" s="123" t="s">
        <v>51</v>
      </c>
      <c r="J20" s="412" t="s">
        <v>133</v>
      </c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</row>
    <row r="21" spans="1:25" ht="32.4" customHeight="1">
      <c r="A21" s="88"/>
      <c r="B21" s="465">
        <v>4</v>
      </c>
      <c r="C21" s="469" t="s">
        <v>137</v>
      </c>
      <c r="D21" s="475">
        <v>9000000000</v>
      </c>
      <c r="E21" s="480">
        <v>34</v>
      </c>
      <c r="F21" s="480" t="s">
        <v>47</v>
      </c>
      <c r="G21" s="485">
        <v>4</v>
      </c>
      <c r="H21" s="492" t="s">
        <v>135</v>
      </c>
      <c r="I21" s="124" t="s">
        <v>49</v>
      </c>
      <c r="J21" s="39">
        <v>45329</v>
      </c>
      <c r="K21" s="39">
        <f>+J21+12</f>
        <v>45341</v>
      </c>
      <c r="L21" s="39">
        <f>+K21+3</f>
        <v>45344</v>
      </c>
      <c r="M21" s="40">
        <f>+L21+30+2</f>
        <v>45376</v>
      </c>
      <c r="N21" s="37">
        <f>M21+15</f>
        <v>45391</v>
      </c>
      <c r="O21" s="39">
        <f>+N21+12+1</f>
        <v>45404</v>
      </c>
      <c r="P21" s="132">
        <f>+O21+15</f>
        <v>45419</v>
      </c>
      <c r="Q21" s="37">
        <f>+P21+7</f>
        <v>45426</v>
      </c>
      <c r="R21" s="152">
        <f>+Q21+12+1</f>
        <v>45439</v>
      </c>
      <c r="S21" s="39" t="s">
        <v>50</v>
      </c>
      <c r="T21" s="39">
        <f>+R21+7</f>
        <v>45446</v>
      </c>
      <c r="U21" s="39">
        <f>+T21+10</f>
        <v>45456</v>
      </c>
      <c r="V21" s="152">
        <f>+U21+5</f>
        <v>45461</v>
      </c>
      <c r="W21" s="132">
        <f>+V21+3</f>
        <v>45464</v>
      </c>
      <c r="X21" s="37">
        <f>W21+15+2</f>
        <v>45481</v>
      </c>
      <c r="Y21" s="40">
        <f>X21+360</f>
        <v>45841</v>
      </c>
    </row>
    <row r="22" spans="1:25" ht="41.1" customHeight="1">
      <c r="A22" s="88"/>
      <c r="B22" s="465"/>
      <c r="C22" s="470"/>
      <c r="D22" s="476"/>
      <c r="E22" s="481"/>
      <c r="F22" s="481"/>
      <c r="G22" s="485"/>
      <c r="H22" s="493"/>
      <c r="I22" s="133" t="s">
        <v>51</v>
      </c>
      <c r="J22" s="413" t="s">
        <v>133</v>
      </c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4"/>
      <c r="Y22" s="415"/>
    </row>
    <row r="23" spans="1:25" ht="18.600000000000001" customHeight="1">
      <c r="A23" s="88"/>
      <c r="B23" s="466">
        <v>5</v>
      </c>
      <c r="C23" s="469" t="s">
        <v>138</v>
      </c>
      <c r="D23" s="475">
        <v>1736660000</v>
      </c>
      <c r="E23" s="480">
        <v>34</v>
      </c>
      <c r="F23" s="480" t="s">
        <v>47</v>
      </c>
      <c r="G23" s="486">
        <v>5</v>
      </c>
      <c r="H23" s="492" t="s">
        <v>135</v>
      </c>
      <c r="I23" s="119" t="s">
        <v>49</v>
      </c>
      <c r="J23" s="120">
        <v>45329</v>
      </c>
      <c r="K23" s="39">
        <f>+J23+12</f>
        <v>45341</v>
      </c>
      <c r="L23" s="39">
        <f>+K23+3</f>
        <v>45344</v>
      </c>
      <c r="M23" s="40">
        <f>+L23+30+2</f>
        <v>45376</v>
      </c>
      <c r="N23" s="121">
        <f>M23+15</f>
        <v>45391</v>
      </c>
      <c r="O23" s="120">
        <f>+N23+12+1</f>
        <v>45404</v>
      </c>
      <c r="P23" s="122">
        <f>+O23+15</f>
        <v>45419</v>
      </c>
      <c r="Q23" s="121">
        <f>+P23+7</f>
        <v>45426</v>
      </c>
      <c r="R23" s="149">
        <f>+Q23+12+1</f>
        <v>45439</v>
      </c>
      <c r="S23" s="120" t="s">
        <v>50</v>
      </c>
      <c r="T23" s="120">
        <f>+R23+7</f>
        <v>45446</v>
      </c>
      <c r="U23" s="120">
        <f>+T23+10</f>
        <v>45456</v>
      </c>
      <c r="V23" s="149">
        <f>+U23+5</f>
        <v>45461</v>
      </c>
      <c r="W23" s="122">
        <f>+V23+3</f>
        <v>45464</v>
      </c>
      <c r="X23" s="37">
        <f>W23+15+2</f>
        <v>45481</v>
      </c>
      <c r="Y23" s="40">
        <f>X23+360</f>
        <v>45841</v>
      </c>
    </row>
    <row r="24" spans="1:25" ht="19.95" customHeight="1">
      <c r="A24" s="88"/>
      <c r="B24" s="467"/>
      <c r="C24" s="470"/>
      <c r="D24" s="476"/>
      <c r="E24" s="481"/>
      <c r="F24" s="481"/>
      <c r="G24" s="487"/>
      <c r="H24" s="493"/>
      <c r="I24" s="123" t="s">
        <v>51</v>
      </c>
      <c r="J24" s="416" t="s">
        <v>133</v>
      </c>
      <c r="K24" s="417"/>
      <c r="L24" s="417"/>
      <c r="M24" s="417"/>
      <c r="N24" s="417"/>
      <c r="O24" s="417"/>
      <c r="P24" s="417"/>
      <c r="Q24" s="417"/>
      <c r="R24" s="417"/>
      <c r="S24" s="417"/>
      <c r="T24" s="417"/>
      <c r="U24" s="417"/>
      <c r="V24" s="417"/>
      <c r="W24" s="417"/>
      <c r="X24" s="417"/>
      <c r="Y24" s="418"/>
    </row>
    <row r="25" spans="1:25" ht="23.4" customHeight="1">
      <c r="A25" s="88"/>
      <c r="B25" s="466">
        <v>6</v>
      </c>
      <c r="C25" s="469" t="s">
        <v>139</v>
      </c>
      <c r="D25" s="475">
        <v>5000000000</v>
      </c>
      <c r="E25" s="480">
        <v>34</v>
      </c>
      <c r="F25" s="480" t="s">
        <v>47</v>
      </c>
      <c r="G25" s="486">
        <v>6</v>
      </c>
      <c r="H25" s="492" t="s">
        <v>135</v>
      </c>
      <c r="I25" s="119" t="s">
        <v>49</v>
      </c>
      <c r="J25" s="125">
        <v>45334</v>
      </c>
      <c r="K25" s="125">
        <f>+J25+12+2</f>
        <v>45348</v>
      </c>
      <c r="L25" s="125">
        <f>+K25+3</f>
        <v>45351</v>
      </c>
      <c r="M25" s="125">
        <f>+L25+30+2</f>
        <v>45383</v>
      </c>
      <c r="N25" s="134">
        <f>M25+15</f>
        <v>45398</v>
      </c>
      <c r="O25" s="125">
        <f>+N25+12+1</f>
        <v>45411</v>
      </c>
      <c r="P25" s="129">
        <f>+O25+15</f>
        <v>45426</v>
      </c>
      <c r="Q25" s="128">
        <f>+P25+7</f>
        <v>45433</v>
      </c>
      <c r="R25" s="150">
        <f>+Q25+12+1</f>
        <v>45446</v>
      </c>
      <c r="S25" s="125" t="s">
        <v>50</v>
      </c>
      <c r="T25" s="125">
        <f>+R25+7</f>
        <v>45453</v>
      </c>
      <c r="U25" s="125">
        <f>+T25+10</f>
        <v>45463</v>
      </c>
      <c r="V25" s="150">
        <f>+U25+5</f>
        <v>45468</v>
      </c>
      <c r="W25" s="129">
        <f>+V25+3</f>
        <v>45471</v>
      </c>
      <c r="X25" s="130">
        <f>W25+15+2</f>
        <v>45488</v>
      </c>
      <c r="Y25" s="127">
        <f>X25+360</f>
        <v>45848</v>
      </c>
    </row>
    <row r="26" spans="1:25" ht="42.9" customHeight="1">
      <c r="A26" s="88"/>
      <c r="B26" s="467"/>
      <c r="C26" s="470"/>
      <c r="D26" s="476"/>
      <c r="E26" s="481"/>
      <c r="F26" s="481"/>
      <c r="G26" s="487"/>
      <c r="H26" s="493"/>
      <c r="I26" s="123" t="s">
        <v>51</v>
      </c>
      <c r="J26" s="416" t="s">
        <v>140</v>
      </c>
      <c r="K26" s="417"/>
      <c r="L26" s="417"/>
      <c r="M26" s="417"/>
      <c r="N26" s="417"/>
      <c r="O26" s="417"/>
      <c r="P26" s="417"/>
      <c r="Q26" s="417"/>
      <c r="R26" s="417"/>
      <c r="S26" s="417"/>
      <c r="T26" s="417"/>
      <c r="U26" s="417"/>
      <c r="V26" s="417"/>
      <c r="W26" s="417"/>
      <c r="X26" s="417"/>
      <c r="Y26" s="418"/>
    </row>
    <row r="27" spans="1:25" ht="20.399999999999999" customHeight="1">
      <c r="A27" s="88"/>
      <c r="B27" s="465">
        <v>7</v>
      </c>
      <c r="C27" s="469" t="s">
        <v>141</v>
      </c>
      <c r="D27" s="475">
        <v>14982000000</v>
      </c>
      <c r="E27" s="480">
        <v>34</v>
      </c>
      <c r="F27" s="480" t="s">
        <v>47</v>
      </c>
      <c r="G27" s="486">
        <v>7</v>
      </c>
      <c r="H27" s="492" t="s">
        <v>132</v>
      </c>
      <c r="I27" s="124" t="s">
        <v>49</v>
      </c>
      <c r="J27" s="125">
        <v>45334</v>
      </c>
      <c r="K27" s="126">
        <f>+J27+12+2</f>
        <v>45348</v>
      </c>
      <c r="L27" s="126">
        <f>+K27+3</f>
        <v>45351</v>
      </c>
      <c r="M27" s="127">
        <f>+L27+30+2</f>
        <v>45383</v>
      </c>
      <c r="N27" s="128">
        <f>M27+15</f>
        <v>45398</v>
      </c>
      <c r="O27" s="125">
        <f>+N27+12+1</f>
        <v>45411</v>
      </c>
      <c r="P27" s="129">
        <f>+O27+15</f>
        <v>45426</v>
      </c>
      <c r="Q27" s="128">
        <f>+P27+7</f>
        <v>45433</v>
      </c>
      <c r="R27" s="150">
        <f>+Q27+12+1</f>
        <v>45446</v>
      </c>
      <c r="S27" s="125" t="s">
        <v>50</v>
      </c>
      <c r="T27" s="125">
        <f>+R27+7</f>
        <v>45453</v>
      </c>
      <c r="U27" s="125">
        <f>+T27+10</f>
        <v>45463</v>
      </c>
      <c r="V27" s="150">
        <f>+U27+5</f>
        <v>45468</v>
      </c>
      <c r="W27" s="129">
        <f>+V27+3</f>
        <v>45471</v>
      </c>
      <c r="X27" s="130">
        <f>W27+15+2</f>
        <v>45488</v>
      </c>
      <c r="Y27" s="127">
        <f>X27+360</f>
        <v>45848</v>
      </c>
    </row>
    <row r="28" spans="1:25" ht="36.9" customHeight="1">
      <c r="A28" s="88"/>
      <c r="B28" s="465"/>
      <c r="C28" s="470"/>
      <c r="D28" s="476"/>
      <c r="E28" s="481"/>
      <c r="F28" s="481"/>
      <c r="G28" s="487"/>
      <c r="H28" s="493"/>
      <c r="I28" s="135" t="s">
        <v>51</v>
      </c>
      <c r="J28" s="416" t="s">
        <v>140</v>
      </c>
      <c r="K28" s="417"/>
      <c r="L28" s="417"/>
      <c r="M28" s="417"/>
      <c r="N28" s="417"/>
      <c r="O28" s="417"/>
      <c r="P28" s="417"/>
      <c r="Q28" s="417"/>
      <c r="R28" s="417"/>
      <c r="S28" s="417"/>
      <c r="T28" s="417"/>
      <c r="U28" s="417"/>
      <c r="V28" s="417"/>
      <c r="W28" s="417"/>
      <c r="X28" s="417"/>
      <c r="Y28" s="418"/>
    </row>
    <row r="29" spans="1:25" ht="21" customHeight="1">
      <c r="A29" s="88"/>
      <c r="B29" s="465">
        <v>8</v>
      </c>
      <c r="C29" s="471" t="s">
        <v>142</v>
      </c>
      <c r="D29" s="476">
        <v>8000000000</v>
      </c>
      <c r="E29" s="482">
        <v>34</v>
      </c>
      <c r="F29" s="483" t="s">
        <v>47</v>
      </c>
      <c r="G29" s="486">
        <v>8</v>
      </c>
      <c r="H29" s="492" t="s">
        <v>135</v>
      </c>
      <c r="I29" s="136" t="s">
        <v>49</v>
      </c>
      <c r="J29" s="39">
        <v>45334</v>
      </c>
      <c r="K29" s="39">
        <f>+J29+12+2</f>
        <v>45348</v>
      </c>
      <c r="L29" s="39">
        <f>+K29+3</f>
        <v>45351</v>
      </c>
      <c r="M29" s="40">
        <f>+L29+30+2</f>
        <v>45383</v>
      </c>
      <c r="N29" s="37">
        <f>M29+15</f>
        <v>45398</v>
      </c>
      <c r="O29" s="39">
        <f>+N29+12+1</f>
        <v>45411</v>
      </c>
      <c r="P29" s="132">
        <f>+O29+15</f>
        <v>45426</v>
      </c>
      <c r="Q29" s="37">
        <f>+P29+7</f>
        <v>45433</v>
      </c>
      <c r="R29" s="152">
        <f>+Q29+12+1</f>
        <v>45446</v>
      </c>
      <c r="S29" s="39" t="s">
        <v>50</v>
      </c>
      <c r="T29" s="39">
        <f>+R29+7</f>
        <v>45453</v>
      </c>
      <c r="U29" s="39">
        <f>+T29+10</f>
        <v>45463</v>
      </c>
      <c r="V29" s="152">
        <f>+U29+5</f>
        <v>45468</v>
      </c>
      <c r="W29" s="132">
        <f>+V29+3</f>
        <v>45471</v>
      </c>
      <c r="X29" s="37">
        <f>W29+15+2</f>
        <v>45488</v>
      </c>
      <c r="Y29" s="40">
        <f>X29+360</f>
        <v>45848</v>
      </c>
    </row>
    <row r="30" spans="1:25" ht="54" customHeight="1">
      <c r="A30" s="88"/>
      <c r="B30" s="465"/>
      <c r="C30" s="472"/>
      <c r="D30" s="477"/>
      <c r="E30" s="482"/>
      <c r="F30" s="483"/>
      <c r="G30" s="487"/>
      <c r="H30" s="493"/>
      <c r="I30" s="137" t="s">
        <v>51</v>
      </c>
      <c r="J30" s="416" t="s">
        <v>140</v>
      </c>
      <c r="K30" s="417"/>
      <c r="L30" s="417"/>
      <c r="M30" s="417"/>
      <c r="N30" s="417"/>
      <c r="O30" s="417"/>
      <c r="P30" s="417"/>
      <c r="Q30" s="417"/>
      <c r="R30" s="417"/>
      <c r="S30" s="417"/>
      <c r="T30" s="417"/>
      <c r="U30" s="417"/>
      <c r="V30" s="417"/>
      <c r="W30" s="417"/>
      <c r="X30" s="417"/>
      <c r="Y30" s="418"/>
    </row>
    <row r="31" spans="1:25" ht="18">
      <c r="A31" s="88"/>
      <c r="B31" s="97"/>
      <c r="C31" s="98" t="s">
        <v>60</v>
      </c>
      <c r="D31" s="99">
        <f>D15+D17+D21+D23+D25+D27+D29</f>
        <v>101485680000</v>
      </c>
      <c r="E31" s="100"/>
      <c r="F31" s="101"/>
      <c r="G31" s="101"/>
      <c r="H31" s="102"/>
      <c r="I31" s="138"/>
      <c r="J31" s="139"/>
      <c r="K31" s="140"/>
      <c r="L31" s="140"/>
      <c r="M31" s="141"/>
      <c r="N31" s="142"/>
      <c r="O31" s="140"/>
      <c r="P31" s="143"/>
      <c r="Q31" s="139"/>
      <c r="R31" s="139"/>
      <c r="S31" s="140"/>
      <c r="T31" s="140"/>
      <c r="U31" s="140"/>
      <c r="V31" s="153"/>
      <c r="W31" s="141"/>
      <c r="X31" s="142"/>
      <c r="Y31" s="143"/>
    </row>
    <row r="33" spans="3:22" ht="21">
      <c r="C33" s="420" t="s">
        <v>61</v>
      </c>
      <c r="D33" s="421"/>
      <c r="E33" s="421"/>
      <c r="F33" s="421"/>
      <c r="G33" s="422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</row>
    <row r="34" spans="3:22" ht="42.75" customHeight="1">
      <c r="C34" s="280" t="s">
        <v>62</v>
      </c>
      <c r="D34" s="423" t="s">
        <v>9</v>
      </c>
      <c r="E34" s="424"/>
      <c r="F34" s="424"/>
      <c r="G34" s="42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</row>
    <row r="35" spans="3:22" ht="18">
      <c r="C35" s="79"/>
      <c r="D35" s="80"/>
      <c r="E35" s="80"/>
      <c r="F35" s="80"/>
      <c r="G35" s="80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</row>
    <row r="36" spans="3:22" ht="42" customHeight="1">
      <c r="C36" s="426" t="s">
        <v>63</v>
      </c>
      <c r="D36" s="427"/>
      <c r="E36" s="428" t="s">
        <v>64</v>
      </c>
      <c r="F36" s="429"/>
      <c r="G36" s="429"/>
      <c r="H36" s="429"/>
      <c r="I36" s="430"/>
      <c r="J36" s="267"/>
      <c r="K36" s="431" t="s">
        <v>65</v>
      </c>
      <c r="L36" s="432"/>
      <c r="M36" s="433" t="s">
        <v>66</v>
      </c>
      <c r="N36" s="434"/>
      <c r="O36" s="435"/>
      <c r="P36" s="267"/>
      <c r="Q36" s="436" t="s">
        <v>21</v>
      </c>
      <c r="R36" s="437"/>
      <c r="S36" s="437"/>
      <c r="T36" s="437"/>
      <c r="U36" s="438"/>
      <c r="V36" s="268"/>
    </row>
    <row r="37" spans="3:22" ht="21">
      <c r="C37" s="439" t="s">
        <v>67</v>
      </c>
      <c r="D37" s="440"/>
      <c r="E37" s="269" t="s">
        <v>48</v>
      </c>
      <c r="F37" s="270"/>
      <c r="G37" s="441" t="s">
        <v>68</v>
      </c>
      <c r="H37" s="442"/>
      <c r="I37" s="443"/>
      <c r="J37" s="267"/>
      <c r="K37" s="444">
        <v>1</v>
      </c>
      <c r="L37" s="445"/>
      <c r="M37" s="446" t="s">
        <v>69</v>
      </c>
      <c r="N37" s="447"/>
      <c r="O37" s="448"/>
      <c r="P37" s="267"/>
      <c r="Q37" s="271" t="s">
        <v>47</v>
      </c>
      <c r="R37" s="446" t="s">
        <v>70</v>
      </c>
      <c r="S37" s="447"/>
      <c r="T37" s="447"/>
      <c r="U37" s="448"/>
      <c r="V37" s="268"/>
    </row>
    <row r="38" spans="3:22" ht="21">
      <c r="C38" s="439" t="s">
        <v>71</v>
      </c>
      <c r="D38" s="440"/>
      <c r="E38" s="272" t="s">
        <v>72</v>
      </c>
      <c r="F38" s="273"/>
      <c r="G38" s="449" t="s">
        <v>73</v>
      </c>
      <c r="H38" s="450"/>
      <c r="I38" s="451"/>
      <c r="J38" s="267"/>
      <c r="K38" s="452">
        <v>2</v>
      </c>
      <c r="L38" s="453"/>
      <c r="M38" s="446" t="s">
        <v>74</v>
      </c>
      <c r="N38" s="447"/>
      <c r="O38" s="448"/>
      <c r="P38" s="267"/>
      <c r="Q38" s="274" t="s">
        <v>75</v>
      </c>
      <c r="R38" s="446" t="s">
        <v>76</v>
      </c>
      <c r="S38" s="447"/>
      <c r="T38" s="447"/>
      <c r="U38" s="448"/>
      <c r="V38" s="268"/>
    </row>
    <row r="39" spans="3:22" ht="21">
      <c r="C39" s="439" t="s">
        <v>77</v>
      </c>
      <c r="D39" s="440"/>
      <c r="E39" s="269" t="s">
        <v>78</v>
      </c>
      <c r="F39" s="270"/>
      <c r="G39" s="449" t="s">
        <v>79</v>
      </c>
      <c r="H39" s="450"/>
      <c r="I39" s="451"/>
      <c r="J39" s="267"/>
      <c r="K39" s="452">
        <v>3</v>
      </c>
      <c r="L39" s="453"/>
      <c r="M39" s="446" t="s">
        <v>80</v>
      </c>
      <c r="N39" s="447"/>
      <c r="O39" s="448"/>
      <c r="P39" s="267"/>
      <c r="Q39" s="275" t="s">
        <v>81</v>
      </c>
      <c r="R39" s="454" t="s">
        <v>82</v>
      </c>
      <c r="S39" s="455"/>
      <c r="T39" s="455"/>
      <c r="U39" s="456"/>
      <c r="V39" s="268"/>
    </row>
    <row r="40" spans="3:22" ht="21">
      <c r="C40" s="439" t="s">
        <v>83</v>
      </c>
      <c r="D40" s="440"/>
      <c r="E40" s="272" t="s">
        <v>84</v>
      </c>
      <c r="F40" s="273"/>
      <c r="G40" s="449" t="s">
        <v>85</v>
      </c>
      <c r="H40" s="450"/>
      <c r="I40" s="451"/>
      <c r="J40" s="267"/>
      <c r="K40" s="457">
        <v>4</v>
      </c>
      <c r="L40" s="458"/>
      <c r="M40" s="454" t="s">
        <v>86</v>
      </c>
      <c r="N40" s="455"/>
      <c r="O40" s="456"/>
      <c r="P40" s="267"/>
      <c r="Q40" s="267"/>
      <c r="R40" s="267"/>
      <c r="S40" s="267"/>
      <c r="T40" s="267"/>
      <c r="U40" s="267"/>
      <c r="V40" s="268"/>
    </row>
    <row r="41" spans="3:22" ht="21">
      <c r="C41" s="426" t="s">
        <v>87</v>
      </c>
      <c r="D41" s="427"/>
      <c r="E41" s="276" t="s">
        <v>88</v>
      </c>
      <c r="F41" s="277"/>
      <c r="G41" s="459" t="s">
        <v>89</v>
      </c>
      <c r="H41" s="460"/>
      <c r="I41" s="461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8"/>
    </row>
    <row r="42" spans="3:22" ht="21">
      <c r="C42" s="439" t="s">
        <v>90</v>
      </c>
      <c r="D42" s="439"/>
      <c r="E42" s="439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8"/>
    </row>
    <row r="43" spans="3:22" ht="21">
      <c r="C43" s="278" t="s">
        <v>91</v>
      </c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8"/>
    </row>
    <row r="44" spans="3:22" ht="21">
      <c r="C44" s="278" t="s">
        <v>92</v>
      </c>
      <c r="D44" s="267"/>
      <c r="E44" s="267"/>
      <c r="F44" s="267"/>
      <c r="G44" s="267"/>
      <c r="H44" s="267"/>
      <c r="I44" s="267"/>
      <c r="J44" s="267"/>
      <c r="K44" s="279"/>
      <c r="L44" s="279"/>
      <c r="M44" s="279"/>
      <c r="N44" s="279"/>
      <c r="O44" s="279"/>
      <c r="P44" s="279"/>
      <c r="Q44" s="279"/>
      <c r="R44" s="279"/>
      <c r="S44" s="267"/>
      <c r="T44" s="267"/>
      <c r="U44" s="279" t="s">
        <v>93</v>
      </c>
      <c r="V44" s="268"/>
    </row>
    <row r="45" spans="3:22" ht="14.25" customHeight="1">
      <c r="C45" s="103"/>
      <c r="D45" s="104"/>
      <c r="E45" s="104"/>
      <c r="F45" s="104"/>
      <c r="G45" s="104"/>
      <c r="H45" s="104"/>
      <c r="I45" s="104"/>
      <c r="J45" s="85"/>
      <c r="K45" s="64"/>
      <c r="L45" s="64"/>
      <c r="M45" s="64"/>
      <c r="N45" s="64"/>
      <c r="O45" s="64"/>
      <c r="P45" s="64"/>
      <c r="Q45" s="64"/>
      <c r="R45" s="64"/>
      <c r="S45" s="85"/>
      <c r="T45" s="85"/>
      <c r="U45" s="86"/>
    </row>
    <row r="46" spans="3:22" ht="24.6"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462" t="s">
        <v>94</v>
      </c>
      <c r="Q46" s="462"/>
      <c r="R46" s="462"/>
      <c r="S46" s="462"/>
      <c r="T46" s="462"/>
      <c r="U46" s="85"/>
    </row>
    <row r="47" spans="3:22" ht="21" customHeight="1">
      <c r="Q47" s="84"/>
    </row>
    <row r="48" spans="3:22" ht="4.5" customHeight="1"/>
    <row r="49" spans="16:20" hidden="1"/>
    <row r="50" spans="16:20" ht="31.2">
      <c r="P50" s="463" t="s">
        <v>95</v>
      </c>
      <c r="Q50" s="463"/>
      <c r="R50" s="463"/>
      <c r="S50" s="463"/>
      <c r="T50" s="463"/>
    </row>
  </sheetData>
  <mergeCells count="117">
    <mergeCell ref="H15:H16"/>
    <mergeCell ref="H17:H18"/>
    <mergeCell ref="H19:H20"/>
    <mergeCell ref="H21:H22"/>
    <mergeCell ref="H23:H24"/>
    <mergeCell ref="H25:H26"/>
    <mergeCell ref="H27:H28"/>
    <mergeCell ref="H29:H30"/>
    <mergeCell ref="F15:F16"/>
    <mergeCell ref="F17:F18"/>
    <mergeCell ref="F19:F20"/>
    <mergeCell ref="F21:F22"/>
    <mergeCell ref="F23:F24"/>
    <mergeCell ref="F25:F26"/>
    <mergeCell ref="F27:F28"/>
    <mergeCell ref="F29:F30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D15:D16"/>
    <mergeCell ref="D17:D18"/>
    <mergeCell ref="D19:D20"/>
    <mergeCell ref="D21:D22"/>
    <mergeCell ref="D23:D24"/>
    <mergeCell ref="D25:D26"/>
    <mergeCell ref="D27:D28"/>
    <mergeCell ref="D29:D30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B15:B16"/>
    <mergeCell ref="B17:B18"/>
    <mergeCell ref="B19:B20"/>
    <mergeCell ref="B21:B22"/>
    <mergeCell ref="B23:B24"/>
    <mergeCell ref="B25:B26"/>
    <mergeCell ref="B27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40:D40"/>
    <mergeCell ref="G40:I40"/>
    <mergeCell ref="K40:L40"/>
    <mergeCell ref="M40:O40"/>
    <mergeCell ref="C41:D41"/>
    <mergeCell ref="G41:I41"/>
    <mergeCell ref="C42:E42"/>
    <mergeCell ref="P46:T46"/>
    <mergeCell ref="P50:T50"/>
    <mergeCell ref="C38:D38"/>
    <mergeCell ref="G38:I38"/>
    <mergeCell ref="K38:L38"/>
    <mergeCell ref="M38:O38"/>
    <mergeCell ref="R38:U38"/>
    <mergeCell ref="C39:D39"/>
    <mergeCell ref="G39:I39"/>
    <mergeCell ref="K39:L39"/>
    <mergeCell ref="M39:O39"/>
    <mergeCell ref="R39:U39"/>
    <mergeCell ref="C33:G33"/>
    <mergeCell ref="D34:G34"/>
    <mergeCell ref="C36:D36"/>
    <mergeCell ref="E36:I36"/>
    <mergeCell ref="K36:L36"/>
    <mergeCell ref="M36:O36"/>
    <mergeCell ref="Q36:U36"/>
    <mergeCell ref="C37:D37"/>
    <mergeCell ref="G37:I37"/>
    <mergeCell ref="K37:L37"/>
    <mergeCell ref="M37:O37"/>
    <mergeCell ref="R37:U37"/>
    <mergeCell ref="X12:Y12"/>
    <mergeCell ref="J16:Y16"/>
    <mergeCell ref="J18:Y18"/>
    <mergeCell ref="J20:Y20"/>
    <mergeCell ref="J22:Y22"/>
    <mergeCell ref="J24:Y24"/>
    <mergeCell ref="J26:Y26"/>
    <mergeCell ref="J28:Y28"/>
    <mergeCell ref="J30:Y30"/>
    <mergeCell ref="J13:J14"/>
    <mergeCell ref="S13:S14"/>
    <mergeCell ref="X13:X14"/>
    <mergeCell ref="Y13:Y14"/>
    <mergeCell ref="D4:J4"/>
    <mergeCell ref="D5:J5"/>
    <mergeCell ref="D6:J6"/>
    <mergeCell ref="D7:J7"/>
    <mergeCell ref="D8:J8"/>
    <mergeCell ref="B12:H12"/>
    <mergeCell ref="J12:M12"/>
    <mergeCell ref="N12:P12"/>
    <mergeCell ref="Q12:W12"/>
    <mergeCell ref="I12:I14"/>
    <mergeCell ref="B13:B14"/>
    <mergeCell ref="D13:D14"/>
    <mergeCell ref="F13:F14"/>
    <mergeCell ref="H13:H14"/>
  </mergeCells>
  <pageMargins left="0.7" right="0.7" top="0.75" bottom="0.75" header="0.3" footer="0.3"/>
  <pageSetup paperSize="9" scale="43" fitToWidth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X83"/>
  <sheetViews>
    <sheetView tabSelected="1" topLeftCell="A33" zoomScale="80" zoomScaleNormal="80" workbookViewId="0">
      <selection activeCell="B35" sqref="B35:W76"/>
    </sheetView>
  </sheetViews>
  <sheetFormatPr defaultColWidth="11.5546875" defaultRowHeight="14.4"/>
  <cols>
    <col min="2" max="2" width="6.6640625" customWidth="1"/>
    <col min="3" max="3" width="31.44140625" customWidth="1"/>
    <col min="4" max="4" width="24.21875" customWidth="1"/>
    <col min="5" max="5" width="10.33203125" customWidth="1"/>
    <col min="6" max="6" width="13.33203125" customWidth="1"/>
    <col min="7" max="7" width="12.5546875" customWidth="1"/>
    <col min="9" max="9" width="12.109375" customWidth="1"/>
    <col min="10" max="18" width="12.6640625" customWidth="1"/>
    <col min="20" max="24" width="12.6640625" customWidth="1"/>
  </cols>
  <sheetData>
    <row r="3" spans="2:24" ht="36.6">
      <c r="C3" s="4"/>
      <c r="D3" s="5"/>
      <c r="E3" s="5"/>
      <c r="F3" s="5"/>
      <c r="G3" s="5"/>
      <c r="H3" s="5"/>
      <c r="K3" s="5"/>
      <c r="L3" s="20" t="s">
        <v>0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2:24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2:24" ht="16.5" customHeight="1">
      <c r="C5" s="675" t="s">
        <v>1</v>
      </c>
      <c r="D5" s="668" t="s">
        <v>2</v>
      </c>
      <c r="E5" s="669"/>
      <c r="F5" s="669"/>
      <c r="G5" s="669"/>
      <c r="H5" s="669"/>
      <c r="I5" s="669"/>
      <c r="J5" s="670"/>
      <c r="K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2:24" ht="19.2" customHeight="1">
      <c r="C6" s="675" t="s">
        <v>3</v>
      </c>
      <c r="D6" s="668">
        <v>2024</v>
      </c>
      <c r="E6" s="669"/>
      <c r="F6" s="669"/>
      <c r="G6" s="669"/>
      <c r="H6" s="669"/>
      <c r="I6" s="669"/>
      <c r="J6" s="670"/>
      <c r="K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2:24" ht="20.399999999999999" customHeight="1">
      <c r="C7" s="675" t="s">
        <v>4</v>
      </c>
      <c r="D7" s="668" t="s">
        <v>5</v>
      </c>
      <c r="E7" s="669"/>
      <c r="F7" s="669"/>
      <c r="G7" s="669"/>
      <c r="H7" s="669"/>
      <c r="I7" s="669"/>
      <c r="J7" s="670"/>
      <c r="K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2:24" ht="36">
      <c r="C8" s="675" t="s">
        <v>6</v>
      </c>
      <c r="D8" s="672" t="s">
        <v>143</v>
      </c>
      <c r="E8" s="673"/>
      <c r="F8" s="673"/>
      <c r="G8" s="673"/>
      <c r="H8" s="673"/>
      <c r="I8" s="673"/>
      <c r="J8" s="674"/>
      <c r="K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2:24" ht="18.600000000000001" customHeight="1">
      <c r="C9" s="675" t="s">
        <v>8</v>
      </c>
      <c r="D9" s="668" t="s">
        <v>9</v>
      </c>
      <c r="E9" s="669"/>
      <c r="F9" s="669"/>
      <c r="G9" s="669"/>
      <c r="H9" s="669"/>
      <c r="I9" s="669"/>
      <c r="J9" s="670"/>
      <c r="K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2:24" ht="16.2">
      <c r="B10" s="7"/>
      <c r="C10" s="8"/>
      <c r="D10" s="8"/>
      <c r="E10" s="8"/>
      <c r="F10" s="8"/>
      <c r="G10" s="8"/>
      <c r="H10" s="8"/>
      <c r="I10" s="8"/>
      <c r="J10" s="8"/>
      <c r="K10" s="22"/>
      <c r="L10" s="7"/>
      <c r="M10" s="7"/>
      <c r="N10" s="7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2:24" ht="23.4">
      <c r="B11" s="9"/>
      <c r="C11" s="9"/>
      <c r="D11" s="9"/>
      <c r="E11" s="9"/>
      <c r="F11" s="9"/>
      <c r="G11" s="9"/>
      <c r="H11" s="9"/>
      <c r="I11" s="9"/>
      <c r="J11" s="23"/>
      <c r="K11" s="494" t="s">
        <v>144</v>
      </c>
      <c r="L11" s="494"/>
      <c r="M11" s="494"/>
      <c r="N11" s="494"/>
      <c r="O11" s="494"/>
      <c r="P11" s="494"/>
      <c r="Q11" s="494"/>
      <c r="R11" s="494"/>
      <c r="S11" s="494"/>
      <c r="T11" s="494"/>
      <c r="U11" s="494"/>
      <c r="V11" s="9"/>
      <c r="W11" s="9"/>
      <c r="X11" s="9"/>
    </row>
    <row r="12" spans="2:24">
      <c r="N12" s="21"/>
    </row>
    <row r="13" spans="2:24">
      <c r="C13" s="10"/>
    </row>
    <row r="14" spans="2:24" ht="51.75" customHeight="1">
      <c r="B14" s="325" t="s">
        <v>11</v>
      </c>
      <c r="C14" s="495"/>
      <c r="D14" s="495"/>
      <c r="E14" s="495"/>
      <c r="F14" s="495"/>
      <c r="G14" s="495"/>
      <c r="H14" s="326"/>
      <c r="I14" s="355" t="s">
        <v>12</v>
      </c>
      <c r="J14" s="325" t="s">
        <v>145</v>
      </c>
      <c r="K14" s="495"/>
      <c r="L14" s="495"/>
      <c r="M14" s="326"/>
      <c r="N14" s="496" t="s">
        <v>14</v>
      </c>
      <c r="O14" s="497"/>
      <c r="P14" s="498"/>
      <c r="Q14" s="325" t="s">
        <v>15</v>
      </c>
      <c r="R14" s="495"/>
      <c r="S14" s="495"/>
      <c r="T14" s="495"/>
      <c r="U14" s="495"/>
      <c r="V14" s="326"/>
      <c r="W14" s="325" t="s">
        <v>16</v>
      </c>
      <c r="X14" s="326"/>
    </row>
    <row r="15" spans="2:24" ht="108">
      <c r="B15" s="546" t="s">
        <v>17</v>
      </c>
      <c r="C15" s="383" t="s">
        <v>18</v>
      </c>
      <c r="D15" s="383" t="s">
        <v>19</v>
      </c>
      <c r="E15" s="11" t="s">
        <v>20</v>
      </c>
      <c r="F15" s="383" t="s">
        <v>21</v>
      </c>
      <c r="G15" s="383" t="s">
        <v>146</v>
      </c>
      <c r="H15" s="392" t="s">
        <v>23</v>
      </c>
      <c r="I15" s="356"/>
      <c r="J15" s="357" t="s">
        <v>147</v>
      </c>
      <c r="K15" s="24" t="s">
        <v>148</v>
      </c>
      <c r="L15" s="25" t="s">
        <v>149</v>
      </c>
      <c r="M15" s="26" t="s">
        <v>27</v>
      </c>
      <c r="N15" s="27" t="s">
        <v>150</v>
      </c>
      <c r="O15" s="28" t="s">
        <v>151</v>
      </c>
      <c r="P15" s="29" t="s">
        <v>30</v>
      </c>
      <c r="Q15" s="65" t="s">
        <v>152</v>
      </c>
      <c r="R15" s="25" t="s">
        <v>153</v>
      </c>
      <c r="S15" s="403" t="s">
        <v>154</v>
      </c>
      <c r="T15" s="25" t="s">
        <v>155</v>
      </c>
      <c r="U15" s="25" t="s">
        <v>156</v>
      </c>
      <c r="V15" s="26" t="s">
        <v>37</v>
      </c>
      <c r="W15" s="357" t="s">
        <v>38</v>
      </c>
      <c r="X15" s="394" t="s">
        <v>39</v>
      </c>
    </row>
    <row r="16" spans="2:24" ht="18">
      <c r="B16" s="547"/>
      <c r="C16" s="518"/>
      <c r="D16" s="518"/>
      <c r="E16" s="12"/>
      <c r="F16" s="518"/>
      <c r="G16" s="518"/>
      <c r="H16" s="563"/>
      <c r="I16" s="356"/>
      <c r="J16" s="358"/>
      <c r="K16" s="31" t="s">
        <v>40</v>
      </c>
      <c r="L16" s="31" t="s">
        <v>41</v>
      </c>
      <c r="M16" s="32" t="s">
        <v>43</v>
      </c>
      <c r="N16" s="33" t="s">
        <v>157</v>
      </c>
      <c r="O16" s="34" t="s">
        <v>40</v>
      </c>
      <c r="P16" s="35" t="s">
        <v>43</v>
      </c>
      <c r="Q16" s="67" t="s">
        <v>158</v>
      </c>
      <c r="R16" s="68" t="s">
        <v>40</v>
      </c>
      <c r="S16" s="404"/>
      <c r="T16" s="69" t="s">
        <v>41</v>
      </c>
      <c r="U16" s="68" t="s">
        <v>41</v>
      </c>
      <c r="V16" s="70" t="s">
        <v>46</v>
      </c>
      <c r="W16" s="358"/>
      <c r="X16" s="562"/>
    </row>
    <row r="17" spans="2:24" ht="24.75" customHeight="1">
      <c r="B17" s="548">
        <v>1</v>
      </c>
      <c r="C17" s="653" t="s">
        <v>160</v>
      </c>
      <c r="D17" s="654">
        <v>128000000</v>
      </c>
      <c r="E17" s="552">
        <v>34</v>
      </c>
      <c r="F17" s="556" t="s">
        <v>47</v>
      </c>
      <c r="G17" s="559">
        <v>1</v>
      </c>
      <c r="H17" s="564" t="s">
        <v>159</v>
      </c>
      <c r="I17" s="36" t="s">
        <v>49</v>
      </c>
      <c r="J17" s="37">
        <v>45295</v>
      </c>
      <c r="K17" s="38">
        <f>+J17+7+9+2</f>
        <v>45313</v>
      </c>
      <c r="L17" s="39">
        <f>+K17+5+2</f>
        <v>45320</v>
      </c>
      <c r="M17" s="40">
        <f>+L17+15</f>
        <v>45335</v>
      </c>
      <c r="N17" s="37">
        <f>+M17+7</f>
        <v>45342</v>
      </c>
      <c r="O17" s="38">
        <f>+N17+7+9</f>
        <v>45358</v>
      </c>
      <c r="P17" s="40">
        <f>+O17+15</f>
        <v>45373</v>
      </c>
      <c r="Q17" s="37">
        <f>+P17+7</f>
        <v>45380</v>
      </c>
      <c r="R17" s="39">
        <f>+Q17+7+11</f>
        <v>45398</v>
      </c>
      <c r="S17" s="71"/>
      <c r="T17" s="39">
        <f>+R17+3</f>
        <v>45401</v>
      </c>
      <c r="U17" s="39">
        <f>+T17+3+2</f>
        <v>45406</v>
      </c>
      <c r="V17" s="40">
        <f>+U17+5</f>
        <v>45411</v>
      </c>
      <c r="W17" s="37">
        <f>+V17+7</f>
        <v>45418</v>
      </c>
      <c r="X17" s="40">
        <f>+W17+10</f>
        <v>45428</v>
      </c>
    </row>
    <row r="18" spans="2:24" ht="89.4" customHeight="1">
      <c r="B18" s="549"/>
      <c r="C18" s="655"/>
      <c r="D18" s="656"/>
      <c r="E18" s="555"/>
      <c r="F18" s="554"/>
      <c r="G18" s="487"/>
      <c r="H18" s="558"/>
      <c r="I18" s="41" t="s">
        <v>51</v>
      </c>
      <c r="J18" s="42"/>
      <c r="K18" s="43"/>
      <c r="L18" s="44"/>
      <c r="M18" s="45"/>
      <c r="N18" s="42"/>
      <c r="O18" s="43"/>
      <c r="P18" s="45"/>
      <c r="Q18" s="42"/>
      <c r="R18" s="44"/>
      <c r="S18" s="43"/>
      <c r="T18" s="44"/>
      <c r="U18" s="44"/>
      <c r="V18" s="45"/>
      <c r="W18" s="42"/>
      <c r="X18" s="45"/>
    </row>
    <row r="19" spans="2:24" ht="24" customHeight="1">
      <c r="B19" s="550">
        <v>2</v>
      </c>
      <c r="C19" s="657" t="s">
        <v>171</v>
      </c>
      <c r="D19" s="658">
        <v>88000000</v>
      </c>
      <c r="E19" s="551">
        <v>34</v>
      </c>
      <c r="F19" s="553" t="s">
        <v>47</v>
      </c>
      <c r="G19" s="486">
        <v>2</v>
      </c>
      <c r="H19" s="557" t="s">
        <v>159</v>
      </c>
      <c r="I19" s="46" t="s">
        <v>49</v>
      </c>
      <c r="J19" s="37">
        <v>45295</v>
      </c>
      <c r="K19" s="38">
        <f>+J19+7+9+2</f>
        <v>45313</v>
      </c>
      <c r="L19" s="39">
        <f>+K19+5+2</f>
        <v>45320</v>
      </c>
      <c r="M19" s="40">
        <f>+L19+15</f>
        <v>45335</v>
      </c>
      <c r="N19" s="37">
        <f>+M19+7</f>
        <v>45342</v>
      </c>
      <c r="O19" s="38">
        <f>+N19+7+9</f>
        <v>45358</v>
      </c>
      <c r="P19" s="40">
        <f>+O19+15</f>
        <v>45373</v>
      </c>
      <c r="Q19" s="37">
        <f>+P19+7</f>
        <v>45380</v>
      </c>
      <c r="R19" s="39">
        <f>+Q19+7+11</f>
        <v>45398</v>
      </c>
      <c r="S19" s="71"/>
      <c r="T19" s="39">
        <f>+R19+3</f>
        <v>45401</v>
      </c>
      <c r="U19" s="39">
        <f>+T19+3+2</f>
        <v>45406</v>
      </c>
      <c r="V19" s="40">
        <f>+U19+5</f>
        <v>45411</v>
      </c>
      <c r="W19" s="72">
        <f>+V19+7</f>
        <v>45418</v>
      </c>
      <c r="X19" s="73">
        <f>+W19+10</f>
        <v>45428</v>
      </c>
    </row>
    <row r="20" spans="2:24" ht="21" customHeight="1">
      <c r="B20" s="549"/>
      <c r="C20" s="655"/>
      <c r="D20" s="656"/>
      <c r="E20" s="555"/>
      <c r="F20" s="554"/>
      <c r="G20" s="487"/>
      <c r="H20" s="558"/>
      <c r="I20" s="47" t="s">
        <v>51</v>
      </c>
      <c r="J20" s="48"/>
      <c r="K20" s="49"/>
      <c r="L20" s="50"/>
      <c r="M20" s="51"/>
      <c r="N20" s="48"/>
      <c r="O20" s="49"/>
      <c r="P20" s="51"/>
      <c r="Q20" s="48"/>
      <c r="R20" s="50"/>
      <c r="S20" s="49"/>
      <c r="T20" s="50"/>
      <c r="U20" s="50"/>
      <c r="V20" s="51"/>
      <c r="W20" s="48"/>
      <c r="X20" s="51"/>
    </row>
    <row r="21" spans="2:24" ht="25.5" customHeight="1">
      <c r="B21" s="550">
        <v>3</v>
      </c>
      <c r="C21" s="659" t="s">
        <v>172</v>
      </c>
      <c r="D21" s="658">
        <v>105000000</v>
      </c>
      <c r="E21" s="551">
        <v>34</v>
      </c>
      <c r="F21" s="553" t="s">
        <v>47</v>
      </c>
      <c r="G21" s="486">
        <v>3</v>
      </c>
      <c r="H21" s="557" t="s">
        <v>159</v>
      </c>
      <c r="I21" s="46" t="s">
        <v>49</v>
      </c>
      <c r="J21" s="37">
        <v>45295</v>
      </c>
      <c r="K21" s="38">
        <f>+J21+7+9+2</f>
        <v>45313</v>
      </c>
      <c r="L21" s="39">
        <f>+K21+5+2</f>
        <v>45320</v>
      </c>
      <c r="M21" s="40">
        <f>+L21+15</f>
        <v>45335</v>
      </c>
      <c r="N21" s="37">
        <f>+M21+7</f>
        <v>45342</v>
      </c>
      <c r="O21" s="38">
        <f>+N21+7+9</f>
        <v>45358</v>
      </c>
      <c r="P21" s="40">
        <f>+O21+15</f>
        <v>45373</v>
      </c>
      <c r="Q21" s="37">
        <f>+P21+7</f>
        <v>45380</v>
      </c>
      <c r="R21" s="39">
        <f>+Q21+7+11</f>
        <v>45398</v>
      </c>
      <c r="S21" s="71"/>
      <c r="T21" s="39">
        <f>+R21+3</f>
        <v>45401</v>
      </c>
      <c r="U21" s="39">
        <f>+T21+3+2</f>
        <v>45406</v>
      </c>
      <c r="V21" s="40">
        <f>+U21+5</f>
        <v>45411</v>
      </c>
      <c r="W21" s="72">
        <f>+V21+7</f>
        <v>45418</v>
      </c>
      <c r="X21" s="73">
        <f>+W21+10</f>
        <v>45428</v>
      </c>
    </row>
    <row r="22" spans="2:24" ht="113.4" customHeight="1">
      <c r="B22" s="549"/>
      <c r="C22" s="660"/>
      <c r="D22" s="656"/>
      <c r="E22" s="555"/>
      <c r="F22" s="554"/>
      <c r="G22" s="487"/>
      <c r="H22" s="558"/>
      <c r="I22" s="52" t="s">
        <v>51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</row>
    <row r="23" spans="2:24" ht="21" customHeight="1">
      <c r="B23" s="550">
        <v>4</v>
      </c>
      <c r="C23" s="659" t="s">
        <v>173</v>
      </c>
      <c r="D23" s="658">
        <v>150000000</v>
      </c>
      <c r="E23" s="551">
        <v>34</v>
      </c>
      <c r="F23" s="553" t="s">
        <v>47</v>
      </c>
      <c r="G23" s="486">
        <v>4</v>
      </c>
      <c r="H23" s="557" t="s">
        <v>159</v>
      </c>
      <c r="I23" s="46" t="s">
        <v>49</v>
      </c>
      <c r="J23" s="37">
        <v>45295</v>
      </c>
      <c r="K23" s="38">
        <f>+J23+7+9+2</f>
        <v>45313</v>
      </c>
      <c r="L23" s="39">
        <f>+K23+5+2</f>
        <v>45320</v>
      </c>
      <c r="M23" s="40">
        <f>+L23+15</f>
        <v>45335</v>
      </c>
      <c r="N23" s="37">
        <f>+M23+7</f>
        <v>45342</v>
      </c>
      <c r="O23" s="38">
        <f>+N23+7+9</f>
        <v>45358</v>
      </c>
      <c r="P23" s="40">
        <f>+O23+15</f>
        <v>45373</v>
      </c>
      <c r="Q23" s="37">
        <f>+P23+7</f>
        <v>45380</v>
      </c>
      <c r="R23" s="39">
        <f>+Q23+7+11</f>
        <v>45398</v>
      </c>
      <c r="S23" s="71"/>
      <c r="T23" s="39">
        <f>+R23+3</f>
        <v>45401</v>
      </c>
      <c r="U23" s="39">
        <f>+T23+3+2</f>
        <v>45406</v>
      </c>
      <c r="V23" s="40">
        <f>+U23+5</f>
        <v>45411</v>
      </c>
      <c r="W23" s="37">
        <f>+V23+7</f>
        <v>45418</v>
      </c>
      <c r="X23" s="40">
        <f>+W23+10</f>
        <v>45428</v>
      </c>
    </row>
    <row r="24" spans="2:24" ht="69.599999999999994" customHeight="1">
      <c r="B24" s="549"/>
      <c r="C24" s="660"/>
      <c r="D24" s="656"/>
      <c r="E24" s="555"/>
      <c r="F24" s="554"/>
      <c r="G24" s="487"/>
      <c r="H24" s="558"/>
      <c r="I24" s="52" t="s">
        <v>51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</row>
    <row r="25" spans="2:24" ht="24.75" customHeight="1">
      <c r="B25" s="550">
        <v>5</v>
      </c>
      <c r="C25" s="659" t="s">
        <v>174</v>
      </c>
      <c r="D25" s="658">
        <v>100000000</v>
      </c>
      <c r="E25" s="551">
        <v>34</v>
      </c>
      <c r="F25" s="553" t="s">
        <v>47</v>
      </c>
      <c r="G25" s="486">
        <v>6</v>
      </c>
      <c r="H25" s="557" t="s">
        <v>159</v>
      </c>
      <c r="I25" s="46" t="s">
        <v>49</v>
      </c>
      <c r="J25" s="37">
        <v>45295</v>
      </c>
      <c r="K25" s="38">
        <f>+J25+7+9+2</f>
        <v>45313</v>
      </c>
      <c r="L25" s="39">
        <f>+K25+5+2</f>
        <v>45320</v>
      </c>
      <c r="M25" s="40">
        <f>+L25+15</f>
        <v>45335</v>
      </c>
      <c r="N25" s="37">
        <f>+M25+7</f>
        <v>45342</v>
      </c>
      <c r="O25" s="38">
        <f>+N25+7+9</f>
        <v>45358</v>
      </c>
      <c r="P25" s="40">
        <f>+O25+15</f>
        <v>45373</v>
      </c>
      <c r="Q25" s="37">
        <f>+P25+7</f>
        <v>45380</v>
      </c>
      <c r="R25" s="39">
        <f>+Q25+7+11</f>
        <v>45398</v>
      </c>
      <c r="S25" s="71"/>
      <c r="T25" s="39">
        <f>+R25+3</f>
        <v>45401</v>
      </c>
      <c r="U25" s="39">
        <f>+T25+3+2</f>
        <v>45406</v>
      </c>
      <c r="V25" s="40">
        <f>+U25+5</f>
        <v>45411</v>
      </c>
      <c r="W25" s="37">
        <f>+V25+7</f>
        <v>45418</v>
      </c>
      <c r="X25" s="40">
        <f>+W25+10</f>
        <v>45428</v>
      </c>
    </row>
    <row r="26" spans="2:24" ht="25.5" customHeight="1">
      <c r="B26" s="549"/>
      <c r="C26" s="660"/>
      <c r="D26" s="656"/>
      <c r="E26" s="555"/>
      <c r="F26" s="554"/>
      <c r="G26" s="487"/>
      <c r="H26" s="558"/>
      <c r="I26" s="52" t="s">
        <v>51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2:24" ht="31.2" customHeight="1">
      <c r="B27" s="550">
        <v>6</v>
      </c>
      <c r="C27" s="659" t="s">
        <v>175</v>
      </c>
      <c r="D27" s="658">
        <v>100000000</v>
      </c>
      <c r="E27" s="551">
        <v>34</v>
      </c>
      <c r="F27" s="553" t="s">
        <v>47</v>
      </c>
      <c r="G27" s="486">
        <v>7</v>
      </c>
      <c r="H27" s="557" t="s">
        <v>159</v>
      </c>
      <c r="I27" s="46" t="s">
        <v>49</v>
      </c>
      <c r="J27" s="37">
        <v>45296</v>
      </c>
      <c r="K27" s="38">
        <f>+J27+7+9+2</f>
        <v>45314</v>
      </c>
      <c r="L27" s="39">
        <f>+K27+5+1</f>
        <v>45320</v>
      </c>
      <c r="M27" s="40">
        <f>+L27+15</f>
        <v>45335</v>
      </c>
      <c r="N27" s="37">
        <f>+M27+7</f>
        <v>45342</v>
      </c>
      <c r="O27" s="38">
        <f>+N27+7+9</f>
        <v>45358</v>
      </c>
      <c r="P27" s="40">
        <f>+O27+15</f>
        <v>45373</v>
      </c>
      <c r="Q27" s="37">
        <f>+P27+7</f>
        <v>45380</v>
      </c>
      <c r="R27" s="39">
        <f>+Q27+7+11</f>
        <v>45398</v>
      </c>
      <c r="S27" s="71"/>
      <c r="T27" s="39">
        <f>+R27+3</f>
        <v>45401</v>
      </c>
      <c r="U27" s="39">
        <f>+T27+3+2</f>
        <v>45406</v>
      </c>
      <c r="V27" s="40">
        <f>+U27+5</f>
        <v>45411</v>
      </c>
      <c r="W27" s="37">
        <f>+V27+7</f>
        <v>45418</v>
      </c>
      <c r="X27" s="40">
        <f>+W27+10</f>
        <v>45428</v>
      </c>
    </row>
    <row r="28" spans="2:24" ht="112.2" customHeight="1">
      <c r="B28" s="549"/>
      <c r="C28" s="660"/>
      <c r="D28" s="656"/>
      <c r="E28" s="555"/>
      <c r="F28" s="554"/>
      <c r="G28" s="487"/>
      <c r="H28" s="561"/>
      <c r="I28" s="55" t="s">
        <v>51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2:24" ht="30.75" customHeight="1">
      <c r="B29" s="550">
        <v>7</v>
      </c>
      <c r="C29" s="659" t="s">
        <v>176</v>
      </c>
      <c r="D29" s="658">
        <v>100000000</v>
      </c>
      <c r="E29" s="551">
        <v>34</v>
      </c>
      <c r="F29" s="553" t="s">
        <v>47</v>
      </c>
      <c r="G29" s="486">
        <v>8</v>
      </c>
      <c r="H29" s="553" t="s">
        <v>159</v>
      </c>
      <c r="I29" s="46" t="s">
        <v>49</v>
      </c>
      <c r="J29" s="37">
        <v>45296</v>
      </c>
      <c r="K29" s="38">
        <f>+J29+7+9+2</f>
        <v>45314</v>
      </c>
      <c r="L29" s="39">
        <f>+K29+5+1</f>
        <v>45320</v>
      </c>
      <c r="M29" s="40">
        <f>+L29+15</f>
        <v>45335</v>
      </c>
      <c r="N29" s="37">
        <f>+M29+7</f>
        <v>45342</v>
      </c>
      <c r="O29" s="38">
        <f>+N29+7+9</f>
        <v>45358</v>
      </c>
      <c r="P29" s="40">
        <f>+O29+14+1</f>
        <v>45373</v>
      </c>
      <c r="Q29" s="37">
        <f>+P29+7</f>
        <v>45380</v>
      </c>
      <c r="R29" s="39">
        <f>+Q29+7+11</f>
        <v>45398</v>
      </c>
      <c r="S29" s="71"/>
      <c r="T29" s="39">
        <f>+R29+3</f>
        <v>45401</v>
      </c>
      <c r="U29" s="39">
        <f>+T29+3+2</f>
        <v>45406</v>
      </c>
      <c r="V29" s="40">
        <f>+U29+5</f>
        <v>45411</v>
      </c>
      <c r="W29" s="37">
        <f>+V29+7</f>
        <v>45418</v>
      </c>
      <c r="X29" s="40">
        <f>+W29+10</f>
        <v>45428</v>
      </c>
    </row>
    <row r="30" spans="2:24" ht="130.80000000000001" customHeight="1">
      <c r="B30" s="549"/>
      <c r="C30" s="660"/>
      <c r="D30" s="656"/>
      <c r="E30" s="555"/>
      <c r="F30" s="554"/>
      <c r="G30" s="487"/>
      <c r="H30" s="554"/>
      <c r="I30" s="52" t="s">
        <v>51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2:24" ht="24.75" customHeight="1">
      <c r="B31" s="550">
        <v>8</v>
      </c>
      <c r="C31" s="659" t="s">
        <v>177</v>
      </c>
      <c r="D31" s="658">
        <v>100000000</v>
      </c>
      <c r="E31" s="551">
        <v>34</v>
      </c>
      <c r="F31" s="553" t="s">
        <v>47</v>
      </c>
      <c r="G31" s="486">
        <v>9</v>
      </c>
      <c r="H31" s="553" t="s">
        <v>159</v>
      </c>
      <c r="I31" s="46" t="s">
        <v>49</v>
      </c>
      <c r="J31" s="37">
        <v>45296</v>
      </c>
      <c r="K31" s="38">
        <f>+J31+7+9+2</f>
        <v>45314</v>
      </c>
      <c r="L31" s="39">
        <f>+K31+5+1</f>
        <v>45320</v>
      </c>
      <c r="M31" s="40">
        <f>+L31+15</f>
        <v>45335</v>
      </c>
      <c r="N31" s="37">
        <f>+M31+7</f>
        <v>45342</v>
      </c>
      <c r="O31" s="38">
        <f>+N31+7+9</f>
        <v>45358</v>
      </c>
      <c r="P31" s="40">
        <f>+O31+14+1</f>
        <v>45373</v>
      </c>
      <c r="Q31" s="37">
        <f>+P31+7</f>
        <v>45380</v>
      </c>
      <c r="R31" s="39">
        <f>+Q31+7+11</f>
        <v>45398</v>
      </c>
      <c r="S31" s="71"/>
      <c r="T31" s="39">
        <f>+R31+3</f>
        <v>45401</v>
      </c>
      <c r="U31" s="39">
        <f>+T31+3+2</f>
        <v>45406</v>
      </c>
      <c r="V31" s="40">
        <f>+U31+5</f>
        <v>45411</v>
      </c>
      <c r="W31" s="37">
        <f>+V31+7</f>
        <v>45418</v>
      </c>
      <c r="X31" s="40">
        <f>+W31+10</f>
        <v>45428</v>
      </c>
    </row>
    <row r="32" spans="2:24" ht="163.80000000000001" customHeight="1">
      <c r="B32" s="549"/>
      <c r="C32" s="660"/>
      <c r="D32" s="656"/>
      <c r="E32" s="555"/>
      <c r="F32" s="554"/>
      <c r="G32" s="487"/>
      <c r="H32" s="554"/>
      <c r="I32" s="52" t="s">
        <v>51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ht="163.80000000000001" customHeight="1">
      <c r="B33" s="550">
        <v>9</v>
      </c>
      <c r="C33" s="657" t="s">
        <v>161</v>
      </c>
      <c r="D33" s="658">
        <v>150000000</v>
      </c>
      <c r="E33" s="551">
        <v>34</v>
      </c>
      <c r="F33" s="553" t="s">
        <v>47</v>
      </c>
      <c r="G33" s="486">
        <v>10</v>
      </c>
      <c r="H33" s="553" t="s">
        <v>159</v>
      </c>
      <c r="I33" s="46" t="s">
        <v>49</v>
      </c>
      <c r="J33" s="37">
        <v>45296</v>
      </c>
      <c r="K33" s="38">
        <f>+J33+7+9+2</f>
        <v>45314</v>
      </c>
      <c r="L33" s="39">
        <f>+K33+5+1</f>
        <v>45320</v>
      </c>
      <c r="M33" s="40">
        <f>+L33+15</f>
        <v>45335</v>
      </c>
      <c r="N33" s="37">
        <f>+M33+7</f>
        <v>45342</v>
      </c>
      <c r="O33" s="38">
        <f>+N33+7+9</f>
        <v>45358</v>
      </c>
      <c r="P33" s="40">
        <f>+O33+14+1</f>
        <v>45373</v>
      </c>
      <c r="Q33" s="37">
        <f>+P33+7</f>
        <v>45380</v>
      </c>
      <c r="R33" s="39">
        <f>+Q33+7+11</f>
        <v>45398</v>
      </c>
      <c r="S33" s="71"/>
      <c r="T33" s="39">
        <f>+R33+3</f>
        <v>45401</v>
      </c>
      <c r="U33" s="39">
        <f>+T33+3+2</f>
        <v>45406</v>
      </c>
      <c r="V33" s="40">
        <f>+U33+5</f>
        <v>45411</v>
      </c>
      <c r="W33" s="37">
        <f>+V33+7</f>
        <v>45418</v>
      </c>
      <c r="X33" s="40">
        <f>+W33+10</f>
        <v>45428</v>
      </c>
    </row>
    <row r="34" spans="1:24" ht="28.95" customHeight="1">
      <c r="B34" s="549"/>
      <c r="C34" s="655"/>
      <c r="D34" s="656"/>
      <c r="E34" s="555"/>
      <c r="F34" s="554"/>
      <c r="G34" s="487"/>
      <c r="H34" s="554"/>
      <c r="I34" s="56" t="s">
        <v>51</v>
      </c>
      <c r="J34" s="48"/>
      <c r="K34" s="49"/>
      <c r="L34" s="50"/>
      <c r="M34" s="51"/>
      <c r="N34" s="48"/>
      <c r="O34" s="49"/>
      <c r="P34" s="51"/>
      <c r="Q34" s="48"/>
      <c r="R34" s="50"/>
      <c r="S34" s="49"/>
      <c r="T34" s="50"/>
      <c r="U34" s="50"/>
      <c r="V34" s="51"/>
      <c r="W34" s="48"/>
      <c r="X34" s="51"/>
    </row>
    <row r="35" spans="1:24" ht="26.25" customHeight="1">
      <c r="B35" s="550">
        <v>10</v>
      </c>
      <c r="C35" s="657" t="s">
        <v>162</v>
      </c>
      <c r="D35" s="658">
        <v>25000000</v>
      </c>
      <c r="E35" s="551">
        <v>34</v>
      </c>
      <c r="F35" s="553" t="s">
        <v>47</v>
      </c>
      <c r="G35" s="486">
        <v>11</v>
      </c>
      <c r="H35" s="553" t="s">
        <v>159</v>
      </c>
      <c r="I35" s="57" t="s">
        <v>49</v>
      </c>
      <c r="J35" s="37">
        <v>45296</v>
      </c>
      <c r="K35" s="38">
        <f>+J35+7+9+2</f>
        <v>45314</v>
      </c>
      <c r="L35" s="39">
        <f>+K35+5+1</f>
        <v>45320</v>
      </c>
      <c r="M35" s="40">
        <f>+L35+15</f>
        <v>45335</v>
      </c>
      <c r="N35" s="37">
        <f>+M35+7</f>
        <v>45342</v>
      </c>
      <c r="O35" s="38">
        <f>+N35+7+9</f>
        <v>45358</v>
      </c>
      <c r="P35" s="40">
        <f>+O35+14+1</f>
        <v>45373</v>
      </c>
      <c r="Q35" s="37">
        <f>+P35+7</f>
        <v>45380</v>
      </c>
      <c r="R35" s="39">
        <f>+Q35+7+11</f>
        <v>45398</v>
      </c>
      <c r="S35" s="71"/>
      <c r="T35" s="39">
        <f>+R35+3</f>
        <v>45401</v>
      </c>
      <c r="U35" s="39">
        <f>+T35+3+2</f>
        <v>45406</v>
      </c>
      <c r="V35" s="40">
        <f>+U35+5</f>
        <v>45411</v>
      </c>
      <c r="W35" s="37">
        <f>+V35+7</f>
        <v>45418</v>
      </c>
      <c r="X35" s="40">
        <f>+W35+10</f>
        <v>45428</v>
      </c>
    </row>
    <row r="36" spans="1:24" ht="38.4" customHeight="1">
      <c r="B36" s="549"/>
      <c r="C36" s="655"/>
      <c r="D36" s="656"/>
      <c r="E36" s="555"/>
      <c r="F36" s="554"/>
      <c r="G36" s="487"/>
      <c r="H36" s="554"/>
      <c r="I36" s="56" t="s">
        <v>51</v>
      </c>
      <c r="J36" s="48"/>
      <c r="K36" s="49"/>
      <c r="L36" s="50"/>
      <c r="M36" s="51"/>
      <c r="N36" s="48"/>
      <c r="O36" s="49"/>
      <c r="P36" s="51"/>
      <c r="Q36" s="48"/>
      <c r="R36" s="50"/>
      <c r="S36" s="49"/>
      <c r="T36" s="50"/>
      <c r="U36" s="50"/>
      <c r="V36" s="51"/>
      <c r="W36" s="48"/>
      <c r="X36" s="51"/>
    </row>
    <row r="37" spans="1:24" ht="30" customHeight="1">
      <c r="B37" s="550">
        <v>11</v>
      </c>
      <c r="C37" s="657" t="s">
        <v>163</v>
      </c>
      <c r="D37" s="658">
        <v>110000000</v>
      </c>
      <c r="E37" s="551">
        <v>34</v>
      </c>
      <c r="F37" s="553" t="s">
        <v>47</v>
      </c>
      <c r="G37" s="486">
        <v>12</v>
      </c>
      <c r="H37" s="553" t="s">
        <v>159</v>
      </c>
      <c r="I37" s="57" t="s">
        <v>49</v>
      </c>
      <c r="J37" s="37">
        <v>45301</v>
      </c>
      <c r="K37" s="38">
        <f>+J37+7+9</f>
        <v>45317</v>
      </c>
      <c r="L37" s="39">
        <f>+K37+5</f>
        <v>45322</v>
      </c>
      <c r="M37" s="40">
        <f>+L37+15</f>
        <v>45337</v>
      </c>
      <c r="N37" s="37">
        <f>+M37+7</f>
        <v>45344</v>
      </c>
      <c r="O37" s="38">
        <f>+N37+7+9+2</f>
        <v>45362</v>
      </c>
      <c r="P37" s="40">
        <f>+O37+16</f>
        <v>45378</v>
      </c>
      <c r="Q37" s="37">
        <f>+P37+7</f>
        <v>45385</v>
      </c>
      <c r="R37" s="39">
        <f>+Q37+7+11+1</f>
        <v>45404</v>
      </c>
      <c r="S37" s="71"/>
      <c r="T37" s="39">
        <f>+R37+3</f>
        <v>45407</v>
      </c>
      <c r="U37" s="39">
        <f>+T37+3+2</f>
        <v>45412</v>
      </c>
      <c r="V37" s="40">
        <f>+U37+5+1</f>
        <v>45418</v>
      </c>
      <c r="W37" s="72">
        <f>+V37+7</f>
        <v>45425</v>
      </c>
      <c r="X37" s="73">
        <f>+W37+10</f>
        <v>45435</v>
      </c>
    </row>
    <row r="38" spans="1:24" ht="75" customHeight="1">
      <c r="B38" s="549"/>
      <c r="C38" s="655"/>
      <c r="D38" s="656"/>
      <c r="E38" s="555"/>
      <c r="F38" s="554"/>
      <c r="G38" s="487"/>
      <c r="H38" s="554"/>
      <c r="I38" s="55" t="s">
        <v>51</v>
      </c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</row>
    <row r="39" spans="1:24" s="1" customFormat="1" ht="30" customHeight="1">
      <c r="A39"/>
      <c r="B39" s="550">
        <v>12</v>
      </c>
      <c r="C39" s="657" t="s">
        <v>164</v>
      </c>
      <c r="D39" s="658">
        <v>85600000</v>
      </c>
      <c r="E39" s="551">
        <v>34</v>
      </c>
      <c r="F39" s="553" t="s">
        <v>47</v>
      </c>
      <c r="G39" s="486">
        <v>13</v>
      </c>
      <c r="H39" s="14" t="s">
        <v>159</v>
      </c>
      <c r="I39" s="57" t="s">
        <v>49</v>
      </c>
      <c r="J39" s="37">
        <v>45301</v>
      </c>
      <c r="K39" s="38">
        <f>+J39+7+9</f>
        <v>45317</v>
      </c>
      <c r="L39" s="39">
        <f>+K39+5</f>
        <v>45322</v>
      </c>
      <c r="M39" s="40">
        <f>+L39+15</f>
        <v>45337</v>
      </c>
      <c r="N39" s="37">
        <f>+M39+7</f>
        <v>45344</v>
      </c>
      <c r="O39" s="38">
        <f>+N39+7+9+2</f>
        <v>45362</v>
      </c>
      <c r="P39" s="40">
        <f>+O39+16</f>
        <v>45378</v>
      </c>
      <c r="Q39" s="37">
        <f>+P39+7</f>
        <v>45385</v>
      </c>
      <c r="R39" s="39">
        <f>+Q39+7+11+1</f>
        <v>45404</v>
      </c>
      <c r="S39" s="71"/>
      <c r="T39" s="39">
        <f>+R39+3</f>
        <v>45407</v>
      </c>
      <c r="U39" s="39">
        <f>+T39+3+2</f>
        <v>45412</v>
      </c>
      <c r="V39" s="40">
        <f>+U39+5+1</f>
        <v>45418</v>
      </c>
      <c r="W39" s="37">
        <f>+V39+7</f>
        <v>45425</v>
      </c>
      <c r="X39" s="40">
        <f>+W39+10</f>
        <v>45435</v>
      </c>
    </row>
    <row r="40" spans="1:24" s="1" customFormat="1" ht="106.2" customHeight="1">
      <c r="A40"/>
      <c r="B40" s="549"/>
      <c r="C40" s="655"/>
      <c r="D40" s="656"/>
      <c r="E40" s="555"/>
      <c r="F40" s="554"/>
      <c r="G40" s="487"/>
      <c r="H40" s="13"/>
      <c r="I40" s="56" t="s">
        <v>51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</row>
    <row r="41" spans="1:24" s="2" customFormat="1" ht="27" customHeight="1">
      <c r="A41" s="15"/>
      <c r="B41" s="550">
        <v>13</v>
      </c>
      <c r="C41" s="657" t="s">
        <v>165</v>
      </c>
      <c r="D41" s="658">
        <v>100000000</v>
      </c>
      <c r="E41" s="551">
        <v>34</v>
      </c>
      <c r="F41" s="553" t="s">
        <v>47</v>
      </c>
      <c r="G41" s="486">
        <v>14</v>
      </c>
      <c r="H41" s="14" t="s">
        <v>159</v>
      </c>
      <c r="I41" s="57" t="s">
        <v>49</v>
      </c>
      <c r="J41" s="37">
        <v>45301</v>
      </c>
      <c r="K41" s="38">
        <f>+J41+7+9</f>
        <v>45317</v>
      </c>
      <c r="L41" s="39">
        <f>+K41+5</f>
        <v>45322</v>
      </c>
      <c r="M41" s="40">
        <f>+L41+15</f>
        <v>45337</v>
      </c>
      <c r="N41" s="37">
        <f>+M41+7</f>
        <v>45344</v>
      </c>
      <c r="O41" s="38">
        <f>+N41+7+9+2</f>
        <v>45362</v>
      </c>
      <c r="P41" s="40">
        <f>+O41+16</f>
        <v>45378</v>
      </c>
      <c r="Q41" s="37">
        <f>+P41+7</f>
        <v>45385</v>
      </c>
      <c r="R41" s="39">
        <f>+Q41+7+11+1</f>
        <v>45404</v>
      </c>
      <c r="S41" s="71"/>
      <c r="T41" s="39">
        <f>+R41+3</f>
        <v>45407</v>
      </c>
      <c r="U41" s="39">
        <f>+T41+3+2</f>
        <v>45412</v>
      </c>
      <c r="V41" s="40">
        <f>+U41+5+1</f>
        <v>45418</v>
      </c>
      <c r="W41" s="72">
        <f>+V41+7</f>
        <v>45425</v>
      </c>
      <c r="X41" s="73">
        <f>+W41+10</f>
        <v>45435</v>
      </c>
    </row>
    <row r="42" spans="1:24" s="3" customFormat="1" ht="84.6" customHeight="1">
      <c r="A42" s="15"/>
      <c r="B42" s="549"/>
      <c r="C42" s="655"/>
      <c r="D42" s="656"/>
      <c r="E42" s="555"/>
      <c r="F42" s="554"/>
      <c r="G42" s="487"/>
      <c r="H42" s="13"/>
      <c r="I42" s="56" t="s">
        <v>51</v>
      </c>
      <c r="J42" s="48"/>
      <c r="K42" s="49"/>
      <c r="L42" s="50"/>
      <c r="M42" s="51"/>
      <c r="N42" s="48"/>
      <c r="O42" s="49"/>
      <c r="P42" s="51"/>
      <c r="Q42" s="48"/>
      <c r="R42" s="50"/>
      <c r="S42" s="49"/>
      <c r="T42" s="50"/>
      <c r="U42" s="50"/>
      <c r="V42" s="51"/>
      <c r="W42" s="48"/>
      <c r="X42" s="51"/>
    </row>
    <row r="43" spans="1:24" s="2" customFormat="1" ht="32.25" customHeight="1">
      <c r="A43"/>
      <c r="B43" s="550">
        <v>14</v>
      </c>
      <c r="C43" s="657" t="s">
        <v>166</v>
      </c>
      <c r="D43" s="658">
        <v>65000000</v>
      </c>
      <c r="E43" s="551">
        <v>34</v>
      </c>
      <c r="F43" s="553" t="s">
        <v>47</v>
      </c>
      <c r="G43" s="486">
        <v>15</v>
      </c>
      <c r="H43" s="14" t="s">
        <v>159</v>
      </c>
      <c r="I43" s="57" t="s">
        <v>49</v>
      </c>
      <c r="J43" s="37">
        <v>45301</v>
      </c>
      <c r="K43" s="38">
        <f>+J43+7+9</f>
        <v>45317</v>
      </c>
      <c r="L43" s="39">
        <f>+K43+5</f>
        <v>45322</v>
      </c>
      <c r="M43" s="40">
        <f>+L43+15</f>
        <v>45337</v>
      </c>
      <c r="N43" s="37">
        <f>+M43+7</f>
        <v>45344</v>
      </c>
      <c r="O43" s="38">
        <f>+N43+7+9+2</f>
        <v>45362</v>
      </c>
      <c r="P43" s="40">
        <f>+O43+16</f>
        <v>45378</v>
      </c>
      <c r="Q43" s="37">
        <f>+P43+7</f>
        <v>45385</v>
      </c>
      <c r="R43" s="39">
        <f>+Q43+7+11+1</f>
        <v>45404</v>
      </c>
      <c r="S43" s="71"/>
      <c r="T43" s="39">
        <f>+R43+3</f>
        <v>45407</v>
      </c>
      <c r="U43" s="39">
        <f>+T43+3+2</f>
        <v>45412</v>
      </c>
      <c r="V43" s="40">
        <f>+U43+5+1</f>
        <v>45418</v>
      </c>
      <c r="W43" s="72">
        <f>+V43+7</f>
        <v>45425</v>
      </c>
      <c r="X43" s="73">
        <f>+W43+10</f>
        <v>45435</v>
      </c>
    </row>
    <row r="44" spans="1:24" s="3" customFormat="1" ht="19.5" customHeight="1">
      <c r="A44"/>
      <c r="B44" s="549"/>
      <c r="C44" s="655"/>
      <c r="D44" s="656"/>
      <c r="E44" s="555"/>
      <c r="F44" s="554"/>
      <c r="G44" s="487"/>
      <c r="H44" s="13"/>
      <c r="I44" s="56" t="s">
        <v>51</v>
      </c>
      <c r="J44" s="48"/>
      <c r="K44" s="49"/>
      <c r="L44" s="50"/>
      <c r="M44" s="51"/>
      <c r="N44" s="48"/>
      <c r="O44" s="49"/>
      <c r="P44" s="51"/>
      <c r="Q44" s="48"/>
      <c r="R44" s="50"/>
      <c r="S44" s="49"/>
      <c r="T44" s="50"/>
      <c r="U44" s="50"/>
      <c r="V44" s="51"/>
      <c r="W44" s="48"/>
      <c r="X44" s="51"/>
    </row>
    <row r="45" spans="1:24" s="2" customFormat="1" ht="24" customHeight="1">
      <c r="A45" s="15"/>
      <c r="B45" s="550">
        <v>15</v>
      </c>
      <c r="C45" s="657" t="s">
        <v>179</v>
      </c>
      <c r="D45" s="658">
        <v>105000000</v>
      </c>
      <c r="E45" s="551">
        <v>34</v>
      </c>
      <c r="F45" s="553" t="s">
        <v>47</v>
      </c>
      <c r="G45" s="486">
        <v>16</v>
      </c>
      <c r="H45" s="553" t="s">
        <v>159</v>
      </c>
      <c r="I45" s="57" t="s">
        <v>49</v>
      </c>
      <c r="J45" s="37">
        <v>45301</v>
      </c>
      <c r="K45" s="38">
        <f>+J45+7+9</f>
        <v>45317</v>
      </c>
      <c r="L45" s="39">
        <f>+K45+5</f>
        <v>45322</v>
      </c>
      <c r="M45" s="40">
        <f>+L45+15</f>
        <v>45337</v>
      </c>
      <c r="N45" s="37">
        <f>+M45+7</f>
        <v>45344</v>
      </c>
      <c r="O45" s="38">
        <f>+N45+7+9+2</f>
        <v>45362</v>
      </c>
      <c r="P45" s="40">
        <f>+O45+16</f>
        <v>45378</v>
      </c>
      <c r="Q45" s="37">
        <f>+P45+7</f>
        <v>45385</v>
      </c>
      <c r="R45" s="39">
        <f>+Q45+7+11+1</f>
        <v>45404</v>
      </c>
      <c r="S45" s="71"/>
      <c r="T45" s="39">
        <f>+R45+3</f>
        <v>45407</v>
      </c>
      <c r="U45" s="39">
        <f>+T45+3+2</f>
        <v>45412</v>
      </c>
      <c r="V45" s="40">
        <f>+U45+5+1</f>
        <v>45418</v>
      </c>
      <c r="W45" s="72">
        <f>+V45+7</f>
        <v>45425</v>
      </c>
      <c r="X45" s="73">
        <f>+W45+10</f>
        <v>45435</v>
      </c>
    </row>
    <row r="46" spans="1:24" s="3" customFormat="1" ht="93.6" customHeight="1">
      <c r="A46" s="15"/>
      <c r="B46" s="549"/>
      <c r="C46" s="655"/>
      <c r="D46" s="656"/>
      <c r="E46" s="555"/>
      <c r="F46" s="554"/>
      <c r="G46" s="487"/>
      <c r="H46" s="554"/>
      <c r="I46" s="56" t="s">
        <v>51</v>
      </c>
      <c r="J46" s="48"/>
      <c r="K46" s="49"/>
      <c r="L46" s="50"/>
      <c r="M46" s="51"/>
      <c r="N46" s="48"/>
      <c r="O46" s="49"/>
      <c r="P46" s="51"/>
      <c r="Q46" s="48"/>
      <c r="R46" s="50"/>
      <c r="S46" s="49"/>
      <c r="T46" s="50"/>
      <c r="U46" s="50"/>
      <c r="V46" s="51"/>
      <c r="W46" s="48"/>
      <c r="X46" s="51"/>
    </row>
    <row r="47" spans="1:24" s="2" customFormat="1" ht="24.75" customHeight="1">
      <c r="A47"/>
      <c r="B47" s="550">
        <v>16</v>
      </c>
      <c r="C47" s="657" t="s">
        <v>167</v>
      </c>
      <c r="D47" s="658">
        <v>55000000</v>
      </c>
      <c r="E47" s="551">
        <v>34</v>
      </c>
      <c r="F47" s="553" t="s">
        <v>47</v>
      </c>
      <c r="G47" s="486">
        <v>17</v>
      </c>
      <c r="H47" s="553" t="s">
        <v>159</v>
      </c>
      <c r="I47" s="57" t="s">
        <v>49</v>
      </c>
      <c r="J47" s="37">
        <v>45301</v>
      </c>
      <c r="K47" s="38">
        <f>+J47+7+9</f>
        <v>45317</v>
      </c>
      <c r="L47" s="39">
        <f>+K47+5</f>
        <v>45322</v>
      </c>
      <c r="M47" s="40">
        <f>+L47+15</f>
        <v>45337</v>
      </c>
      <c r="N47" s="37">
        <f>+M47+7</f>
        <v>45344</v>
      </c>
      <c r="O47" s="38">
        <f>+N47+7+9+2</f>
        <v>45362</v>
      </c>
      <c r="P47" s="40">
        <f>+O47+16</f>
        <v>45378</v>
      </c>
      <c r="Q47" s="37">
        <f>+P47+7</f>
        <v>45385</v>
      </c>
      <c r="R47" s="39">
        <f>+Q47+7+11+1</f>
        <v>45404</v>
      </c>
      <c r="S47" s="71"/>
      <c r="T47" s="39">
        <f>+R47+3</f>
        <v>45407</v>
      </c>
      <c r="U47" s="39">
        <f>+T47+3+2</f>
        <v>45412</v>
      </c>
      <c r="V47" s="40">
        <f>+U47+5+1</f>
        <v>45418</v>
      </c>
      <c r="W47" s="72">
        <f>+V47+7</f>
        <v>45425</v>
      </c>
      <c r="X47" s="73">
        <f>+W47+10</f>
        <v>45435</v>
      </c>
    </row>
    <row r="48" spans="1:24" s="3" customFormat="1" ht="60.6" customHeight="1">
      <c r="A48"/>
      <c r="B48" s="549"/>
      <c r="C48" s="653"/>
      <c r="D48" s="654"/>
      <c r="E48" s="552"/>
      <c r="F48" s="554"/>
      <c r="G48" s="487"/>
      <c r="H48" s="556"/>
      <c r="I48" s="56" t="s">
        <v>51</v>
      </c>
      <c r="J48" s="48"/>
      <c r="K48" s="49"/>
      <c r="L48" s="50"/>
      <c r="M48" s="51"/>
      <c r="N48" s="48"/>
      <c r="O48" s="49"/>
      <c r="P48" s="51"/>
      <c r="Q48" s="48"/>
      <c r="R48" s="50"/>
      <c r="S48" s="49"/>
      <c r="T48" s="50"/>
      <c r="U48" s="50"/>
      <c r="V48" s="51"/>
      <c r="W48" s="48"/>
      <c r="X48" s="51"/>
    </row>
    <row r="49" spans="1:24" ht="27.75" customHeight="1">
      <c r="A49" s="1"/>
      <c r="B49" s="550">
        <v>17</v>
      </c>
      <c r="C49" s="657" t="s">
        <v>178</v>
      </c>
      <c r="D49" s="658">
        <v>72886000</v>
      </c>
      <c r="E49" s="551">
        <v>34</v>
      </c>
      <c r="F49" s="553" t="s">
        <v>47</v>
      </c>
      <c r="G49" s="486">
        <v>18</v>
      </c>
      <c r="H49" s="553" t="s">
        <v>159</v>
      </c>
      <c r="I49" s="57" t="s">
        <v>49</v>
      </c>
      <c r="J49" s="37">
        <v>45301</v>
      </c>
      <c r="K49" s="38">
        <f>+J49+7+9</f>
        <v>45317</v>
      </c>
      <c r="L49" s="39">
        <f>+K49+5</f>
        <v>45322</v>
      </c>
      <c r="M49" s="40">
        <f>+L49+15</f>
        <v>45337</v>
      </c>
      <c r="N49" s="37">
        <f>+M49+7</f>
        <v>45344</v>
      </c>
      <c r="O49" s="38">
        <f>+N49+7+9+2</f>
        <v>45362</v>
      </c>
      <c r="P49" s="40">
        <f>+O49+16</f>
        <v>45378</v>
      </c>
      <c r="Q49" s="37">
        <f>+P49+7</f>
        <v>45385</v>
      </c>
      <c r="R49" s="39">
        <f>+Q49+7+11+1</f>
        <v>45404</v>
      </c>
      <c r="S49" s="71"/>
      <c r="T49" s="39">
        <f>+R49+3</f>
        <v>45407</v>
      </c>
      <c r="U49" s="39">
        <f>+T49+3+2</f>
        <v>45412</v>
      </c>
      <c r="V49" s="40">
        <f>+U49+5+1</f>
        <v>45418</v>
      </c>
      <c r="W49" s="72">
        <f>+V49+7</f>
        <v>45425</v>
      </c>
      <c r="X49" s="73">
        <f>+W49+10</f>
        <v>45435</v>
      </c>
    </row>
    <row r="50" spans="1:24" ht="37.200000000000003" customHeight="1">
      <c r="A50" s="1"/>
      <c r="B50" s="549"/>
      <c r="C50" s="655"/>
      <c r="D50" s="656"/>
      <c r="E50" s="552"/>
      <c r="F50" s="554"/>
      <c r="G50" s="487"/>
      <c r="H50" s="556"/>
      <c r="I50" s="56" t="s">
        <v>51</v>
      </c>
      <c r="J50" s="48"/>
      <c r="K50" s="49"/>
      <c r="L50" s="50"/>
      <c r="M50" s="51"/>
      <c r="N50" s="48"/>
      <c r="O50" s="49"/>
      <c r="P50" s="51"/>
      <c r="Q50" s="48"/>
      <c r="R50" s="50"/>
      <c r="S50" s="49"/>
      <c r="T50" s="50"/>
      <c r="U50" s="50"/>
      <c r="V50" s="51"/>
      <c r="W50" s="48"/>
      <c r="X50" s="51"/>
    </row>
    <row r="51" spans="1:24" ht="35.4" customHeight="1">
      <c r="B51" s="550">
        <v>18</v>
      </c>
      <c r="C51" s="657" t="s">
        <v>168</v>
      </c>
      <c r="D51" s="658">
        <v>105000000</v>
      </c>
      <c r="E51" s="551">
        <v>34</v>
      </c>
      <c r="F51" s="553" t="s">
        <v>47</v>
      </c>
      <c r="G51" s="486">
        <v>19</v>
      </c>
      <c r="H51" s="553" t="s">
        <v>159</v>
      </c>
      <c r="I51" s="57" t="s">
        <v>49</v>
      </c>
      <c r="J51" s="37">
        <v>45301</v>
      </c>
      <c r="K51" s="38">
        <f>+J51+7+9</f>
        <v>45317</v>
      </c>
      <c r="L51" s="39">
        <f>+K51+5</f>
        <v>45322</v>
      </c>
      <c r="M51" s="40">
        <f>+L51+15</f>
        <v>45337</v>
      </c>
      <c r="N51" s="37">
        <f>+M51+7</f>
        <v>45344</v>
      </c>
      <c r="O51" s="38">
        <f>+N51+7+9+2</f>
        <v>45362</v>
      </c>
      <c r="P51" s="40">
        <f>+O51+16</f>
        <v>45378</v>
      </c>
      <c r="Q51" s="37">
        <f>+P51+7</f>
        <v>45385</v>
      </c>
      <c r="R51" s="39">
        <f>+Q51+7+11+1</f>
        <v>45404</v>
      </c>
      <c r="S51" s="71"/>
      <c r="T51" s="39">
        <f>+R51+3</f>
        <v>45407</v>
      </c>
      <c r="U51" s="39">
        <f>+T51+3+2</f>
        <v>45412</v>
      </c>
      <c r="V51" s="40">
        <f>+U51+5+1</f>
        <v>45418</v>
      </c>
      <c r="W51" s="72">
        <f>+V51+7</f>
        <v>45425</v>
      </c>
      <c r="X51" s="73">
        <f>+W51+10</f>
        <v>45435</v>
      </c>
    </row>
    <row r="52" spans="1:24" ht="100.8" customHeight="1">
      <c r="B52" s="549"/>
      <c r="C52" s="655"/>
      <c r="D52" s="656"/>
      <c r="E52" s="552"/>
      <c r="F52" s="554"/>
      <c r="G52" s="487"/>
      <c r="H52" s="556"/>
      <c r="I52" s="56" t="s">
        <v>51</v>
      </c>
      <c r="J52" s="48"/>
      <c r="K52" s="49"/>
      <c r="L52" s="50"/>
      <c r="M52" s="51"/>
      <c r="N52" s="48"/>
      <c r="O52" s="49"/>
      <c r="P52" s="51"/>
      <c r="Q52" s="48"/>
      <c r="R52" s="50"/>
      <c r="S52" s="49"/>
      <c r="T52" s="50"/>
      <c r="U52" s="50"/>
      <c r="V52" s="51"/>
      <c r="W52" s="48"/>
      <c r="X52" s="51"/>
    </row>
    <row r="53" spans="1:24" ht="28.5" customHeight="1">
      <c r="B53" s="550">
        <v>19</v>
      </c>
      <c r="C53" s="657" t="s">
        <v>180</v>
      </c>
      <c r="D53" s="658">
        <v>52380000</v>
      </c>
      <c r="E53" s="551">
        <v>34</v>
      </c>
      <c r="F53" s="553" t="s">
        <v>47</v>
      </c>
      <c r="G53" s="486">
        <v>21</v>
      </c>
      <c r="H53" s="560" t="s">
        <v>159</v>
      </c>
      <c r="I53" s="46" t="s">
        <v>49</v>
      </c>
      <c r="J53" s="37">
        <v>45306</v>
      </c>
      <c r="K53" s="38">
        <f>+J53+7+9</f>
        <v>45322</v>
      </c>
      <c r="L53" s="39">
        <f>+K53+5</f>
        <v>45327</v>
      </c>
      <c r="M53" s="40">
        <f>+L53+15</f>
        <v>45342</v>
      </c>
      <c r="N53" s="37">
        <f>+M53+7</f>
        <v>45349</v>
      </c>
      <c r="O53" s="38">
        <f>+N53+7+9</f>
        <v>45365</v>
      </c>
      <c r="P53" s="40">
        <f>+O53+14</f>
        <v>45379</v>
      </c>
      <c r="Q53" s="37">
        <f>+P53+7</f>
        <v>45386</v>
      </c>
      <c r="R53" s="39">
        <f>+Q53+7+11</f>
        <v>45404</v>
      </c>
      <c r="S53" s="71"/>
      <c r="T53" s="39">
        <f>+R53+3</f>
        <v>45407</v>
      </c>
      <c r="U53" s="39">
        <f>+T53+3+2</f>
        <v>45412</v>
      </c>
      <c r="V53" s="40">
        <f>+U53+5+1</f>
        <v>45418</v>
      </c>
      <c r="W53" s="37">
        <f>+V53+7</f>
        <v>45425</v>
      </c>
      <c r="X53" s="40">
        <f>+W53+10</f>
        <v>45435</v>
      </c>
    </row>
    <row r="54" spans="1:24" ht="88.8" customHeight="1">
      <c r="B54" s="549"/>
      <c r="C54" s="655"/>
      <c r="D54" s="656"/>
      <c r="E54" s="555"/>
      <c r="F54" s="554"/>
      <c r="G54" s="487"/>
      <c r="H54" s="561"/>
      <c r="I54" s="55"/>
      <c r="J54" s="49"/>
      <c r="K54" s="49"/>
      <c r="L54" s="50"/>
      <c r="M54" s="51"/>
      <c r="N54" s="48"/>
      <c r="O54" s="49"/>
      <c r="P54" s="51"/>
      <c r="Q54" s="48"/>
      <c r="R54" s="50"/>
      <c r="S54" s="49"/>
      <c r="T54" s="50"/>
      <c r="U54" s="50"/>
      <c r="V54" s="51"/>
      <c r="W54" s="48"/>
      <c r="X54" s="51"/>
    </row>
    <row r="55" spans="1:24" ht="18.75" customHeight="1">
      <c r="B55" s="16"/>
      <c r="C55" s="651" t="s">
        <v>60</v>
      </c>
      <c r="D55" s="652">
        <f>SUM(D17:D54)</f>
        <v>1796866000</v>
      </c>
      <c r="E55" s="17"/>
      <c r="F55" s="18"/>
      <c r="G55" s="18"/>
      <c r="H55" s="19"/>
      <c r="I55" s="58"/>
      <c r="J55" s="59"/>
      <c r="K55" s="59"/>
      <c r="L55" s="60"/>
      <c r="M55" s="61"/>
      <c r="N55" s="62"/>
      <c r="O55" s="59"/>
      <c r="P55" s="63"/>
      <c r="Q55" s="62"/>
      <c r="R55" s="60"/>
      <c r="S55" s="74"/>
      <c r="T55" s="75"/>
      <c r="U55" s="75"/>
      <c r="V55" s="76"/>
      <c r="W55" s="62"/>
      <c r="X55" s="63"/>
    </row>
    <row r="56" spans="1:24">
      <c r="K56" s="64"/>
      <c r="L56" s="64"/>
      <c r="M56" s="64"/>
      <c r="N56" s="64"/>
      <c r="O56" s="64"/>
      <c r="P56" s="64"/>
      <c r="Q56" s="64"/>
      <c r="R56" s="64"/>
      <c r="S56" s="6"/>
      <c r="T56" s="64"/>
      <c r="U56" s="64"/>
      <c r="V56" s="64"/>
      <c r="W56" s="77"/>
      <c r="X56" s="78"/>
    </row>
    <row r="57" spans="1:24" ht="24" customHeight="1">
      <c r="C57" s="499" t="s">
        <v>61</v>
      </c>
      <c r="D57" s="500"/>
      <c r="E57" s="500"/>
      <c r="F57" s="500"/>
      <c r="G57" s="501"/>
    </row>
    <row r="58" spans="1:24" ht="18">
      <c r="C58" s="281" t="s">
        <v>62</v>
      </c>
      <c r="D58" s="502" t="s">
        <v>9</v>
      </c>
      <c r="E58" s="503"/>
      <c r="F58" s="503"/>
      <c r="G58" s="504"/>
    </row>
    <row r="59" spans="1:24" ht="18">
      <c r="C59" s="79"/>
      <c r="D59" s="80"/>
      <c r="E59" s="80"/>
      <c r="F59" s="80"/>
      <c r="G59" s="80"/>
    </row>
    <row r="60" spans="1:24" ht="21.75" customHeight="1">
      <c r="C60" s="505" t="s">
        <v>63</v>
      </c>
      <c r="D60" s="506"/>
      <c r="E60" s="507" t="s">
        <v>64</v>
      </c>
      <c r="F60" s="508"/>
      <c r="G60" s="508"/>
      <c r="H60" s="508"/>
      <c r="I60" s="509"/>
      <c r="J60" s="282"/>
      <c r="K60" s="510" t="s">
        <v>65</v>
      </c>
      <c r="L60" s="511"/>
      <c r="M60" s="512" t="s">
        <v>66</v>
      </c>
      <c r="N60" s="513"/>
      <c r="O60" s="514"/>
      <c r="P60" s="282"/>
      <c r="Q60" s="515" t="s">
        <v>21</v>
      </c>
      <c r="R60" s="516"/>
      <c r="S60" s="516"/>
      <c r="T60" s="516"/>
      <c r="U60" s="517"/>
    </row>
    <row r="61" spans="1:24" ht="27" customHeight="1">
      <c r="C61" s="505" t="s">
        <v>67</v>
      </c>
      <c r="D61" s="506"/>
      <c r="E61" s="283" t="s">
        <v>78</v>
      </c>
      <c r="F61" s="284"/>
      <c r="G61" s="519" t="s">
        <v>79</v>
      </c>
      <c r="H61" s="520"/>
      <c r="I61" s="521"/>
      <c r="J61" s="282"/>
      <c r="K61" s="522">
        <v>1</v>
      </c>
      <c r="L61" s="523"/>
      <c r="M61" s="524" t="s">
        <v>69</v>
      </c>
      <c r="N61" s="525"/>
      <c r="O61" s="526"/>
      <c r="P61" s="282"/>
      <c r="Q61" s="285" t="s">
        <v>47</v>
      </c>
      <c r="R61" s="524" t="s">
        <v>70</v>
      </c>
      <c r="S61" s="525"/>
      <c r="T61" s="525"/>
      <c r="U61" s="526"/>
    </row>
    <row r="62" spans="1:24" ht="15.6">
      <c r="C62" s="505" t="s">
        <v>71</v>
      </c>
      <c r="D62" s="506"/>
      <c r="E62" s="286" t="s">
        <v>84</v>
      </c>
      <c r="F62" s="287"/>
      <c r="G62" s="527" t="s">
        <v>85</v>
      </c>
      <c r="H62" s="528"/>
      <c r="I62" s="529"/>
      <c r="J62" s="282"/>
      <c r="K62" s="530">
        <v>2</v>
      </c>
      <c r="L62" s="531"/>
      <c r="M62" s="524" t="s">
        <v>74</v>
      </c>
      <c r="N62" s="525"/>
      <c r="O62" s="526"/>
      <c r="P62" s="282"/>
      <c r="Q62" s="288" t="s">
        <v>75</v>
      </c>
      <c r="R62" s="524" t="s">
        <v>76</v>
      </c>
      <c r="S62" s="525"/>
      <c r="T62" s="525"/>
      <c r="U62" s="526"/>
    </row>
    <row r="63" spans="1:24" ht="27" customHeight="1">
      <c r="C63" s="505" t="s">
        <v>77</v>
      </c>
      <c r="D63" s="506"/>
      <c r="E63" s="289" t="s">
        <v>88</v>
      </c>
      <c r="F63" s="290"/>
      <c r="G63" s="532" t="s">
        <v>89</v>
      </c>
      <c r="H63" s="533"/>
      <c r="I63" s="534"/>
      <c r="J63" s="282"/>
      <c r="K63" s="530">
        <v>3</v>
      </c>
      <c r="L63" s="531"/>
      <c r="M63" s="524" t="s">
        <v>80</v>
      </c>
      <c r="N63" s="525"/>
      <c r="O63" s="526"/>
      <c r="P63" s="282"/>
      <c r="Q63" s="291" t="s">
        <v>81</v>
      </c>
      <c r="R63" s="535" t="s">
        <v>82</v>
      </c>
      <c r="S63" s="536"/>
      <c r="T63" s="536"/>
      <c r="U63" s="537"/>
    </row>
    <row r="64" spans="1:24" ht="15.6">
      <c r="C64" s="505" t="s">
        <v>83</v>
      </c>
      <c r="D64" s="505"/>
      <c r="E64" s="292" t="s">
        <v>159</v>
      </c>
      <c r="F64" s="293"/>
      <c r="G64" s="538" t="s">
        <v>169</v>
      </c>
      <c r="H64" s="539"/>
      <c r="I64" s="540"/>
      <c r="J64" s="282"/>
      <c r="K64" s="541">
        <v>4</v>
      </c>
      <c r="L64" s="542"/>
      <c r="M64" s="535" t="s">
        <v>86</v>
      </c>
      <c r="N64" s="536"/>
      <c r="O64" s="537"/>
      <c r="P64" s="282"/>
      <c r="Q64" s="282"/>
      <c r="R64" s="282"/>
      <c r="S64" s="282"/>
      <c r="T64" s="282"/>
      <c r="U64" s="282"/>
    </row>
    <row r="65" spans="3:24" ht="15.6">
      <c r="C65" s="505" t="s">
        <v>170</v>
      </c>
      <c r="D65" s="505"/>
      <c r="E65" s="294"/>
      <c r="F65" s="295"/>
      <c r="G65" s="543"/>
      <c r="H65" s="543"/>
      <c r="I65" s="543"/>
      <c r="J65" s="282"/>
      <c r="K65" s="282"/>
      <c r="L65" s="282"/>
      <c r="M65" s="282"/>
      <c r="N65" s="282"/>
      <c r="O65" s="282"/>
      <c r="P65" s="282"/>
      <c r="Q65" s="282"/>
      <c r="R65" s="282"/>
      <c r="S65" s="282"/>
      <c r="T65" s="282"/>
      <c r="U65" s="282"/>
    </row>
    <row r="66" spans="3:24" ht="15.6">
      <c r="C66" s="505" t="s">
        <v>90</v>
      </c>
      <c r="D66" s="505"/>
      <c r="E66" s="505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</row>
    <row r="67" spans="3:24" ht="24" customHeight="1">
      <c r="C67" s="296" t="s">
        <v>91</v>
      </c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97"/>
      <c r="P67" s="297"/>
      <c r="Q67" s="297"/>
      <c r="R67" s="298"/>
      <c r="S67" s="298"/>
      <c r="T67" s="297" t="s">
        <v>93</v>
      </c>
      <c r="U67" s="282"/>
    </row>
    <row r="68" spans="3:24" ht="16.5" customHeight="1">
      <c r="C68" s="296" t="s">
        <v>92</v>
      </c>
      <c r="D68" s="282"/>
      <c r="E68" s="282"/>
      <c r="F68" s="282"/>
      <c r="G68" s="282"/>
      <c r="H68" s="282"/>
      <c r="I68" s="282"/>
      <c r="J68" s="282"/>
      <c r="K68" s="297"/>
      <c r="L68" s="297"/>
      <c r="M68" s="297"/>
      <c r="N68" s="297"/>
      <c r="O68" s="297"/>
      <c r="P68" s="297"/>
      <c r="Q68" s="297"/>
      <c r="R68" s="298"/>
      <c r="S68" s="298"/>
      <c r="T68" s="298"/>
      <c r="U68" s="282"/>
      <c r="W68" s="77"/>
      <c r="X68" s="78"/>
    </row>
    <row r="69" spans="3:24" ht="15.6">
      <c r="C69" s="296"/>
      <c r="D69" s="282"/>
      <c r="E69" s="282"/>
      <c r="F69" s="282"/>
      <c r="G69" s="282"/>
      <c r="H69" s="282"/>
      <c r="I69" s="282"/>
      <c r="J69" s="282"/>
      <c r="K69" s="297"/>
      <c r="L69" s="297"/>
      <c r="M69" s="297"/>
      <c r="N69" s="297"/>
      <c r="O69" s="297"/>
      <c r="P69" s="297"/>
      <c r="Q69" s="297"/>
      <c r="R69" s="298"/>
      <c r="S69" s="298"/>
      <c r="T69" s="298"/>
      <c r="U69" s="282"/>
      <c r="W69" s="77"/>
      <c r="X69" s="78"/>
    </row>
    <row r="70" spans="3:24" ht="15.6">
      <c r="C70" s="282"/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97"/>
      <c r="P70" s="297"/>
      <c r="Q70" s="297"/>
      <c r="R70" s="298"/>
      <c r="S70" s="298"/>
      <c r="T70" s="298"/>
      <c r="U70" s="282"/>
    </row>
    <row r="71" spans="3:24" ht="15" customHeight="1"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544" t="s">
        <v>94</v>
      </c>
      <c r="P71" s="544"/>
      <c r="Q71" s="544"/>
      <c r="R71" s="544"/>
      <c r="S71" s="544"/>
      <c r="T71" s="298"/>
      <c r="U71" s="282"/>
    </row>
    <row r="72" spans="3:24" ht="15" customHeight="1"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66"/>
      <c r="P72" s="266"/>
      <c r="Q72" s="266"/>
      <c r="R72" s="266"/>
      <c r="S72" s="266"/>
      <c r="T72" s="282"/>
      <c r="U72" s="282"/>
    </row>
    <row r="73" spans="3:24" ht="15" customHeight="1"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66"/>
      <c r="P73" s="266"/>
      <c r="Q73" s="266"/>
      <c r="R73" s="266"/>
      <c r="S73" s="266"/>
      <c r="T73" s="282"/>
      <c r="U73" s="282"/>
    </row>
    <row r="74" spans="3:24" ht="15" customHeight="1"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66"/>
      <c r="P74" s="266"/>
      <c r="Q74" s="266"/>
      <c r="R74" s="266"/>
      <c r="S74" s="266"/>
      <c r="T74" s="282"/>
      <c r="U74" s="282"/>
    </row>
    <row r="75" spans="3:24" ht="23.4"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66"/>
      <c r="P75" s="266"/>
      <c r="Q75" s="266"/>
      <c r="R75" s="266"/>
      <c r="S75" s="266"/>
      <c r="T75" s="282"/>
      <c r="U75" s="282"/>
    </row>
    <row r="76" spans="3:24" ht="23.4"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545" t="s">
        <v>95</v>
      </c>
      <c r="P76" s="545"/>
      <c r="Q76" s="545"/>
      <c r="R76" s="545"/>
      <c r="S76" s="545"/>
      <c r="T76" s="282"/>
      <c r="U76" s="282"/>
    </row>
    <row r="83" spans="7:7">
      <c r="G83" s="82"/>
    </row>
  </sheetData>
  <mergeCells count="183">
    <mergeCell ref="H51:H52"/>
    <mergeCell ref="H53:H54"/>
    <mergeCell ref="I14:I16"/>
    <mergeCell ref="J15:J16"/>
    <mergeCell ref="S15:S16"/>
    <mergeCell ref="W15:W16"/>
    <mergeCell ref="X15:X16"/>
    <mergeCell ref="H27:H28"/>
    <mergeCell ref="H29:H30"/>
    <mergeCell ref="H31:H32"/>
    <mergeCell ref="H33:H34"/>
    <mergeCell ref="H35:H36"/>
    <mergeCell ref="H37:H38"/>
    <mergeCell ref="H45:H46"/>
    <mergeCell ref="H47:H48"/>
    <mergeCell ref="H49:H50"/>
    <mergeCell ref="H15:H16"/>
    <mergeCell ref="H17:H18"/>
    <mergeCell ref="H19:H20"/>
    <mergeCell ref="H21:H22"/>
    <mergeCell ref="H23:H24"/>
    <mergeCell ref="H25:H26"/>
    <mergeCell ref="F53:F5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E51:E52"/>
    <mergeCell ref="E53:E5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D47:D48"/>
    <mergeCell ref="D49:D50"/>
    <mergeCell ref="D51:D52"/>
    <mergeCell ref="D53:D54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B47:B48"/>
    <mergeCell ref="B49:B50"/>
    <mergeCell ref="B51:B52"/>
    <mergeCell ref="B53:B5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65:D65"/>
    <mergeCell ref="G65:I65"/>
    <mergeCell ref="C66:E66"/>
    <mergeCell ref="O71:S71"/>
    <mergeCell ref="O76:S76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63:D63"/>
    <mergeCell ref="G63:I63"/>
    <mergeCell ref="K63:L63"/>
    <mergeCell ref="M63:O63"/>
    <mergeCell ref="R63:U63"/>
    <mergeCell ref="C64:D64"/>
    <mergeCell ref="G64:I64"/>
    <mergeCell ref="K64:L64"/>
    <mergeCell ref="M64:O64"/>
    <mergeCell ref="C61:D61"/>
    <mergeCell ref="G61:I61"/>
    <mergeCell ref="K61:L61"/>
    <mergeCell ref="M61:O61"/>
    <mergeCell ref="R61:U61"/>
    <mergeCell ref="C62:D62"/>
    <mergeCell ref="G62:I62"/>
    <mergeCell ref="K62:L62"/>
    <mergeCell ref="M62:O62"/>
    <mergeCell ref="R62:U62"/>
    <mergeCell ref="W14:X14"/>
    <mergeCell ref="C57:G57"/>
    <mergeCell ref="D58:G58"/>
    <mergeCell ref="C60:D60"/>
    <mergeCell ref="E60:I60"/>
    <mergeCell ref="K60:L60"/>
    <mergeCell ref="M60:O60"/>
    <mergeCell ref="Q60:U60"/>
    <mergeCell ref="C49:C50"/>
    <mergeCell ref="C51:C52"/>
    <mergeCell ref="C53:C54"/>
    <mergeCell ref="D15:D16"/>
    <mergeCell ref="D17:D18"/>
    <mergeCell ref="D19:D20"/>
    <mergeCell ref="D21:D22"/>
    <mergeCell ref="D23:D24"/>
    <mergeCell ref="D25:D26"/>
    <mergeCell ref="D27:D28"/>
    <mergeCell ref="D5:J5"/>
    <mergeCell ref="D6:J6"/>
    <mergeCell ref="D7:J7"/>
    <mergeCell ref="D8:J8"/>
    <mergeCell ref="D9:J9"/>
    <mergeCell ref="K11:U11"/>
    <mergeCell ref="B14:H14"/>
    <mergeCell ref="J14:M14"/>
    <mergeCell ref="N14:P14"/>
    <mergeCell ref="Q14:V14"/>
  </mergeCells>
  <pageMargins left="0.15748031496063" right="0.15748031496063" top="0.27559055118110198" bottom="3.9370078740157501E-2" header="0.15748031496063" footer="0.1574803149606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Fournitures SPQ</vt:lpstr>
      <vt:lpstr>Prestations intellectuelles</vt:lpstr>
      <vt:lpstr>AUCUN MARCHE DE Travaux</vt:lpstr>
      <vt:lpstr>Cotations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Mohamed Seydouba Camara</cp:lastModifiedBy>
  <cp:lastPrinted>2022-12-15T10:58:00Z</cp:lastPrinted>
  <dcterms:created xsi:type="dcterms:W3CDTF">2016-01-29T08:16:00Z</dcterms:created>
  <dcterms:modified xsi:type="dcterms:W3CDTF">2023-12-26T11:54:08Z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7E11775B305C4F7B83DCDA84B6A226CB_13</vt:lpwstr>
  </property>
  <property fmtid="{D5CDD505-2E9C-101B-9397-08002B2CF9AE}" pid="3" name="KSOProductBuildVer">
    <vt:lpwstr>1036-12.2.0.13359</vt:lpwstr>
  </property>
</Properties>
</file>