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 \"/>
    </mc:Choice>
  </mc:AlternateContent>
  <bookViews>
    <workbookView xWindow="0" yWindow="495" windowWidth="28800" windowHeight="16485" activeTab="1"/>
  </bookViews>
  <sheets>
    <sheet name="PPMP Travaux" sheetId="14" r:id="rId1"/>
    <sheet name="PPMP Fournitures" sheetId="15" r:id="rId2"/>
    <sheet name="PPMP Prest.Intel" sheetId="16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6" l="1"/>
  <c r="D114" i="15"/>
  <c r="D28" i="15"/>
  <c r="D19" i="14"/>
</calcChain>
</file>

<file path=xl/sharedStrings.xml><?xml version="1.0" encoding="utf-8"?>
<sst xmlns="http://schemas.openxmlformats.org/spreadsheetml/2006/main" count="518" uniqueCount="194">
  <si>
    <t>MINISTERE DE L'URBANISME, DE L'HABITAT ET DE L'AMENAGEMENT DU TERRITOIRE, CHARGE DE LA RECUPERATION DES DOMAINES SPOLIES DE L'ETAT</t>
  </si>
  <si>
    <t>Pré-imprimés</t>
  </si>
  <si>
    <t>Documentation</t>
  </si>
  <si>
    <t>Fournitures Informatiques</t>
  </si>
  <si>
    <t>CABINET</t>
  </si>
  <si>
    <t>AOO</t>
  </si>
  <si>
    <t>FINEX</t>
  </si>
  <si>
    <t>PLAN DE PASSATION DES MARCHES</t>
  </si>
  <si>
    <t>Autorité contractante :</t>
  </si>
  <si>
    <t>MINISTERE DE L'URBANISME, DE L'HABITAT ET DE L'AMENAGEMENT DU TERRITOIRE CHARGE DE LA RECUPERATION DES DOMAINES SPOLIES DE L'ETAT</t>
  </si>
  <si>
    <t>Exercice budgétaire:</t>
  </si>
  <si>
    <t>Ordonnateur:</t>
  </si>
  <si>
    <t xml:space="preserve">Journaux  de publication  </t>
  </si>
  <si>
    <t>JOURNAL DES MARCHES PUBLICS, JOURNAL DES APPELS D'OFFRES, HOROYA</t>
  </si>
  <si>
    <t>Autorité approbatrice:</t>
  </si>
  <si>
    <t>DGCMP/PPP</t>
  </si>
  <si>
    <t>MARCHES DE TRAVAUX 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</si>
  <si>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</si>
  <si>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</si>
  <si>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</si>
  <si>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</si>
  <si>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</si>
  <si>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</si>
  <si>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</si>
  <si>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</si>
  <si>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SERVICE BENEFICIAIRE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</si>
  <si>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</si>
  <si>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</si>
  <si>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</si>
  <si>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</si>
  <si>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</si>
  <si>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</si>
  <si>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</si>
  <si>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</si>
  <si>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Offres/ouverture des plis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</si>
  <si>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</si>
  <si>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</si>
  <si>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</si>
  <si>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</si>
  <si>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</si>
  <si>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</si>
  <si>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</si>
  <si>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</si>
  <si>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</si>
  <si>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</si>
  <si>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</si>
  <si>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</si>
  <si>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</si>
  <si>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</si>
  <si>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</si>
  <si>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</si>
  <si>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15 J</t>
  </si>
  <si>
    <t>7 j</t>
  </si>
  <si>
    <t>10 j</t>
  </si>
  <si>
    <t>3 ou 5 j</t>
  </si>
  <si>
    <t>BND</t>
  </si>
  <si>
    <t>AOOI</t>
  </si>
  <si>
    <t>Prévisions</t>
  </si>
  <si>
    <t>ANRU</t>
  </si>
  <si>
    <t>Réalisations</t>
  </si>
  <si>
    <t>AOON</t>
  </si>
  <si>
    <t>DATU</t>
  </si>
  <si>
    <t xml:space="preserve">Coût Total	</t>
  </si>
  <si>
    <t>MARCHES DE FOURNITURE SANS PRE QUALIFICATION</t>
  </si>
  <si>
    <t>Date limite dépôt Offres</t>
  </si>
  <si>
    <t>Nettoyage des locaux</t>
  </si>
  <si>
    <t>Cabinet services centraux</t>
  </si>
  <si>
    <t xml:space="preserve"> </t>
  </si>
  <si>
    <t>Frais d'Information et Communication</t>
  </si>
  <si>
    <t>-</t>
  </si>
  <si>
    <r>
      <t>Telecommunication /</t>
    </r>
    <r>
      <rPr>
        <b/>
        <sz val="10"/>
        <rFont val="Calibri"/>
        <family val="2"/>
        <scheme val="minor"/>
      </rPr>
      <t xml:space="preserve"> Internet</t>
    </r>
  </si>
  <si>
    <t>Cabinet</t>
  </si>
  <si>
    <t>et Service centraux</t>
  </si>
  <si>
    <t>Achat des fournitures et petits matériels de bureau</t>
  </si>
  <si>
    <t>Achat des fournitures informatiques</t>
  </si>
  <si>
    <t>Frais de céremonie et receptions</t>
  </si>
  <si>
    <t>Coût Total</t>
  </si>
  <si>
    <t>MINISTERE DE L'URBANISME, DE L'HABITAT ET DE L'AMENAGEMENT DU TERRITOIRE</t>
  </si>
  <si>
    <t>ACGP/MP</t>
  </si>
  <si>
    <t>MARCHES DE FOURNITURE SANS REVUE PREALABLE PAR LA DGCMP-PPP / DEMANDE DE COTATION</t>
  </si>
  <si>
    <t>PHASE 1 : PROCEDURE DE CONSULTATION</t>
  </si>
  <si>
    <t xml:space="preserve">N° Demande de cotation 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</si>
  <si>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</si>
  <si>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</si>
  <si>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</si>
  <si>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</si>
  <si>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</si>
  <si>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</si>
  <si>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</si>
  <si>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</si>
  <si>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</si>
  <si>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</si>
  <si>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5 j</t>
  </si>
  <si>
    <t>5 J</t>
  </si>
  <si>
    <t>Cabinet Services centraux</t>
  </si>
  <si>
    <t>Demande de Cotation</t>
  </si>
  <si>
    <t>Bureau Stratégie et Développement</t>
  </si>
  <si>
    <t>Entretien Reparation Véhicule</t>
  </si>
  <si>
    <t>Cabinet  services centraux</t>
  </si>
  <si>
    <t>Frais d'Entretien et Reparation</t>
  </si>
  <si>
    <t>Fournitures et Petits Mat. De Bureau</t>
  </si>
  <si>
    <t>Inspection Générale</t>
  </si>
  <si>
    <t>30/03/202</t>
  </si>
  <si>
    <t>Frais d'Assurances</t>
  </si>
  <si>
    <t xml:space="preserve">23 000  000 </t>
  </si>
  <si>
    <t>Centre de Documentation et Archives</t>
  </si>
  <si>
    <t>Direction Nationale de l'Aménagement du Territoire DATU</t>
  </si>
  <si>
    <t>Inspection générale</t>
  </si>
  <si>
    <t>Fête Publiques</t>
  </si>
  <si>
    <t>Cabinet Services Centraux</t>
  </si>
  <si>
    <t>Habillement et uniforme</t>
  </si>
  <si>
    <t>17/04/202024</t>
  </si>
  <si>
    <t>Service de modernisation des Système diInformation</t>
  </si>
  <si>
    <t>Fournitures  informatiques</t>
  </si>
  <si>
    <t>Direction Nationale de l'Aménagement DATU</t>
  </si>
  <si>
    <t>Direction Nationale des Domaines et Cadastre</t>
  </si>
  <si>
    <t>Direction Nationale de l'Architecture DACLO</t>
  </si>
  <si>
    <t>Direction Générale de la conservation foncière</t>
  </si>
  <si>
    <t>Approbation du plan de passation des marchés</t>
  </si>
  <si>
    <t>Autorité Approbatrice</t>
  </si>
  <si>
    <t>ACGPMP</t>
  </si>
  <si>
    <t>Code Marché</t>
  </si>
  <si>
    <t>Nature de Marché</t>
  </si>
  <si>
    <t>Fournitures</t>
  </si>
  <si>
    <t>Budget National et Autres Financements Intérieurs</t>
  </si>
  <si>
    <t>PTF : Partenaire Technique et Financier</t>
  </si>
  <si>
    <t>Mode de Passation</t>
  </si>
  <si>
    <t>Travaux</t>
  </si>
  <si>
    <t>Financement Extérieur</t>
  </si>
  <si>
    <t>TDR : Terme de référence</t>
  </si>
  <si>
    <t>Appel d'Offres Ouvert</t>
  </si>
  <si>
    <t>Prestations intellectuelles</t>
  </si>
  <si>
    <t>CONJOINT</t>
  </si>
  <si>
    <t>Financement Conjoint</t>
  </si>
  <si>
    <t>JMP : Journal des Marchés Publics</t>
  </si>
  <si>
    <t>AOR</t>
  </si>
  <si>
    <t>Appel d'Offres Restreint</t>
  </si>
  <si>
    <t>Délégations de Service Public</t>
  </si>
  <si>
    <t>DAO : Dossier d’Appel d’Offres</t>
  </si>
  <si>
    <t>RC</t>
  </si>
  <si>
    <t>Reconduction</t>
  </si>
  <si>
    <t>DP : Demande de Proposition</t>
  </si>
  <si>
    <t>ED</t>
  </si>
  <si>
    <t>Entente Directe</t>
  </si>
  <si>
    <t>CPM : Commission de Passation des Marchés</t>
  </si>
  <si>
    <t>CR</t>
  </si>
  <si>
    <t>Consultation Restreinte</t>
  </si>
  <si>
    <t xml:space="preserve">ANO : Avis de Non Objection 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</si>
  <si>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</si>
  <si>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</si>
  <si>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</si>
  <si>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</si>
  <si>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</si>
  <si>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</si>
  <si>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</si>
  <si>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</si>
  <si>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</si>
  <si>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</si>
  <si>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</si>
  <si>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le rapport et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</si>
  <si>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</si>
  <si>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</si>
  <si>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</si>
  <si>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</si>
  <si>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</si>
  <si>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</si>
  <si>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</si>
  <si>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</si>
  <si>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</si>
  <si>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</si>
  <si>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</si>
  <si>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</si>
  <si>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10j</t>
  </si>
  <si>
    <t>3 ou 7 j</t>
  </si>
  <si>
    <t>7j</t>
  </si>
  <si>
    <t>3j</t>
  </si>
  <si>
    <t>5j</t>
  </si>
  <si>
    <t>2j</t>
  </si>
  <si>
    <t>AMI</t>
  </si>
  <si>
    <t>DACLO/ANRU</t>
  </si>
  <si>
    <r>
      <rPr>
        <sz val="9"/>
        <rFont val="Arial"/>
        <family val="2"/>
      </rPr>
      <t>Progamme de Rénovationa et/ ou reconstruction des cités administratives dans les 33 préfectures</t>
    </r>
    <r>
      <rPr>
        <sz val="10"/>
        <rFont val="Arial"/>
        <family val="2"/>
      </rPr>
      <t xml:space="preserve">: </t>
    </r>
    <r>
      <rPr>
        <b/>
        <sz val="10"/>
        <rFont val="Arial"/>
        <family val="2"/>
      </rPr>
      <t>Supervision des travaux</t>
    </r>
  </si>
  <si>
    <t>Fin des travaux</t>
  </si>
  <si>
    <t xml:space="preserve">DACLO </t>
  </si>
  <si>
    <t>AGUIFIL</t>
  </si>
  <si>
    <t>Frais de formation, Seminaires et Stages</t>
  </si>
  <si>
    <r>
      <rPr>
        <b/>
        <sz val="11"/>
        <color rgb="FFFF0000"/>
        <rFont val="Arial"/>
        <family val="2"/>
      </rPr>
      <t>4</t>
    </r>
    <r>
      <rPr>
        <b/>
        <sz val="11"/>
        <color rgb="FF000000"/>
        <rFont val="Arial"/>
        <family val="2"/>
      </rPr>
      <t xml:space="preserve"> (5)</t>
    </r>
  </si>
  <si>
    <r>
      <rPr>
        <sz val="9"/>
        <rFont val="Arial"/>
        <family val="2"/>
      </rPr>
      <t>Progamme de Rénovationa et/ ou reconstruction des cités administratives dans les 33 préfectures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 xml:space="preserve">Etudes </t>
    </r>
  </si>
  <si>
    <r>
      <t xml:space="preserve">Progamme de Rénovationa et/ ou reconstruction des cités administratives dans les 33 préfectures/ </t>
    </r>
    <r>
      <rPr>
        <b/>
        <sz val="10"/>
        <color rgb="FF000000"/>
        <rFont val="Calibri"/>
        <family val="2"/>
        <scheme val="minor"/>
      </rPr>
      <t>Bâtiments Résidentiels</t>
    </r>
  </si>
  <si>
    <r>
      <t>Assainissement des quatre capitales régionales et la ville de conakry/</t>
    </r>
    <r>
      <rPr>
        <b/>
        <sz val="10"/>
        <color rgb="FF000000"/>
        <rFont val="Calibri"/>
        <family val="2"/>
        <scheme val="minor"/>
      </rPr>
      <t>Assainissement(Urbanisme)</t>
    </r>
  </si>
  <si>
    <r>
      <t>Etd/Construction Siége MVUH-Service Centraux /</t>
    </r>
    <r>
      <rPr>
        <b/>
        <sz val="10"/>
        <rFont val="Arial"/>
        <family val="2"/>
      </rPr>
      <t>Etudes complementaires</t>
    </r>
  </si>
  <si>
    <r>
      <t xml:space="preserve">Programme présidentiel de construction d'un (1) million de logements sociaux (PPCLS): </t>
    </r>
    <r>
      <rPr>
        <b/>
        <sz val="10"/>
        <rFont val="Arial"/>
        <family val="2"/>
      </rPr>
      <t>Etudes</t>
    </r>
  </si>
  <si>
    <t>Service des Affaires Juridiques et du Contentieux</t>
  </si>
  <si>
    <t>DOCAD/DACLO</t>
  </si>
  <si>
    <t>Projet de digitalisation/Equipements topographiques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</si>
</sst>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\ _€_-;\-* #,##0\ _€_-;_-* &quot;-&quot;\ _€_-;_-@_-"/>
    <numFmt numFmtId="164" formatCode="_ * #,##0.00_)_ ;_ * \(#,##0.00\)_ ;_ * &quot;-&quot;??_)_ ;_ @_ "/>
  </numFmts>
  <fonts count="5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8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indexed="8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3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62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b/>
      <u/>
      <sz val="18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sz val="11"/>
      <color theme="1"/>
      <name val="Bodoni MT Condensed"/>
      <family val="1"/>
    </font>
    <font>
      <sz val="18"/>
      <color theme="1"/>
      <name val="Arial"/>
      <family val="2"/>
    </font>
    <font>
      <b/>
      <i/>
      <sz val="18"/>
      <color indexed="8"/>
      <name val="Arial"/>
      <family val="2"/>
    </font>
    <font>
      <b/>
      <sz val="11"/>
      <color rgb="FFFF0000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b/>
      <sz val="14"/>
      <color indexed="9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6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color theme="1"/>
      <name val="Bodoni MT Condensed"/>
      <family val="1"/>
    </font>
    <font>
      <sz val="12"/>
      <color theme="1"/>
      <name val="Bodoni MT Condensed"/>
      <family val="1"/>
    </font>
    <font>
      <b/>
      <sz val="11"/>
      <color rgb="FFFF0000"/>
      <name val="Bodoni MT Condense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4"/>
      <color theme="1"/>
      <name val="Arial"/>
      <family val="2"/>
    </font>
    <font>
      <b/>
      <sz val="10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 tint="-0.249977111117893"/>
        <bgColor indexed="64"/>
      </patternFill>
    </fill>
  </fills>
  <borders count="1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indexed="64"/>
      </right>
      <top/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slantDashDot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indexed="64"/>
      </right>
      <top/>
      <bottom style="medium">
        <color theme="5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1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rgb="FFC0504D"/>
      </bottom>
      <diagonal/>
    </border>
    <border>
      <left/>
      <right style="medium">
        <color theme="5"/>
      </right>
      <top style="medium">
        <color indexed="64"/>
      </top>
      <bottom style="medium">
        <color rgb="FFC0504D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 style="thin">
        <color indexed="64"/>
      </left>
      <right style="slantDashDot">
        <color indexed="64"/>
      </right>
      <top/>
      <bottom style="medium">
        <color auto="1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11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1" fontId="0" fillId="0" borderId="0" xfId="0" applyNumberFormat="1" applyAlignment="1">
      <alignment horizontal="center"/>
    </xf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vertical="center" wrapText="1"/>
    </xf>
    <xf numFmtId="0" fontId="10" fillId="0" borderId="0" xfId="0" applyFont="1"/>
    <xf numFmtId="0" fontId="0" fillId="3" borderId="0" xfId="0" applyFill="1"/>
    <xf numFmtId="0" fontId="9" fillId="3" borderId="0" xfId="0" applyFont="1" applyFill="1" applyAlignment="1">
      <alignment horizontal="left" wrapText="1"/>
    </xf>
    <xf numFmtId="0" fontId="10" fillId="3" borderId="0" xfId="0" applyFont="1" applyFill="1"/>
    <xf numFmtId="0" fontId="11" fillId="0" borderId="0" xfId="0" applyFont="1"/>
    <xf numFmtId="0" fontId="11" fillId="3" borderId="0" xfId="0" applyFont="1" applyFill="1"/>
    <xf numFmtId="0" fontId="12" fillId="4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0" fillId="0" borderId="0" xfId="0" applyAlignment="1">
      <alignment horizontal="justify"/>
    </xf>
    <xf numFmtId="0" fontId="9" fillId="7" borderId="6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8" borderId="20" xfId="0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horizontal="center" vertical="center" wrapText="1"/>
    </xf>
    <xf numFmtId="0" fontId="16" fillId="8" borderId="31" xfId="0" applyFont="1" applyFill="1" applyBorder="1" applyAlignment="1">
      <alignment horizontal="center" vertical="center" wrapText="1"/>
    </xf>
    <xf numFmtId="0" fontId="9" fillId="7" borderId="43" xfId="0" applyFont="1" applyFill="1" applyBorder="1" applyAlignment="1">
      <alignment horizontal="center" vertical="center" wrapText="1"/>
    </xf>
    <xf numFmtId="0" fontId="16" fillId="8" borderId="19" xfId="0" applyFont="1" applyFill="1" applyBorder="1" applyAlignment="1">
      <alignment horizontal="center" vertical="center" wrapText="1"/>
    </xf>
    <xf numFmtId="3" fontId="17" fillId="9" borderId="43" xfId="0" applyNumberFormat="1" applyFont="1" applyFill="1" applyBorder="1" applyAlignment="1">
      <alignment horizontal="center"/>
    </xf>
    <xf numFmtId="0" fontId="17" fillId="9" borderId="52" xfId="0" applyFont="1" applyFill="1" applyBorder="1" applyAlignment="1">
      <alignment horizontal="center"/>
    </xf>
    <xf numFmtId="3" fontId="17" fillId="9" borderId="59" xfId="0" applyNumberFormat="1" applyFont="1" applyFill="1" applyBorder="1" applyAlignment="1">
      <alignment horizontal="center"/>
    </xf>
    <xf numFmtId="0" fontId="17" fillId="9" borderId="35" xfId="0" applyFont="1" applyFill="1" applyBorder="1" applyAlignment="1">
      <alignment horizontal="center"/>
    </xf>
    <xf numFmtId="0" fontId="16" fillId="9" borderId="59" xfId="0" applyFont="1" applyFill="1" applyBorder="1" applyAlignment="1">
      <alignment horizontal="center"/>
    </xf>
    <xf numFmtId="0" fontId="18" fillId="9" borderId="43" xfId="0" applyFont="1" applyFill="1" applyBorder="1" applyAlignment="1">
      <alignment horizontal="center"/>
    </xf>
    <xf numFmtId="3" fontId="16" fillId="9" borderId="43" xfId="0" applyNumberFormat="1" applyFont="1" applyFill="1" applyBorder="1" applyAlignment="1">
      <alignment horizontal="center"/>
    </xf>
    <xf numFmtId="0" fontId="16" fillId="9" borderId="32" xfId="0" applyFont="1" applyFill="1" applyBorder="1" applyAlignment="1">
      <alignment horizontal="center"/>
    </xf>
    <xf numFmtId="0" fontId="20" fillId="10" borderId="6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/>
    </xf>
    <xf numFmtId="14" fontId="20" fillId="10" borderId="10" xfId="0" applyNumberFormat="1" applyFont="1" applyFill="1" applyBorder="1" applyAlignment="1">
      <alignment horizontal="center"/>
    </xf>
    <xf numFmtId="14" fontId="20" fillId="10" borderId="6" xfId="0" applyNumberFormat="1" applyFont="1" applyFill="1" applyBorder="1" applyAlignment="1">
      <alignment horizontal="center"/>
    </xf>
    <xf numFmtId="14" fontId="20" fillId="10" borderId="56" xfId="0" applyNumberFormat="1" applyFont="1" applyFill="1" applyBorder="1" applyAlignment="1">
      <alignment horizontal="center"/>
    </xf>
    <xf numFmtId="14" fontId="20" fillId="10" borderId="10" xfId="0" applyNumberFormat="1" applyFont="1" applyFill="1" applyBorder="1" applyAlignment="1">
      <alignment horizontal="center" vertical="center"/>
    </xf>
    <xf numFmtId="14" fontId="20" fillId="3" borderId="6" xfId="0" applyNumberFormat="1" applyFont="1" applyFill="1" applyBorder="1" applyAlignment="1">
      <alignment horizontal="center" vertical="center"/>
    </xf>
    <xf numFmtId="14" fontId="20" fillId="3" borderId="6" xfId="0" applyNumberFormat="1" applyFont="1" applyFill="1" applyBorder="1" applyAlignment="1">
      <alignment horizontal="center"/>
    </xf>
    <xf numFmtId="14" fontId="20" fillId="10" borderId="31" xfId="0" applyNumberFormat="1" applyFont="1" applyFill="1" applyBorder="1" applyAlignment="1">
      <alignment horizontal="center"/>
    </xf>
    <xf numFmtId="0" fontId="20" fillId="10" borderId="13" xfId="0" applyFont="1" applyFill="1" applyBorder="1" applyAlignment="1">
      <alignment horizontal="center" vertical="center" wrapText="1"/>
    </xf>
    <xf numFmtId="0" fontId="9" fillId="11" borderId="37" xfId="0" applyFont="1" applyFill="1" applyBorder="1" applyAlignment="1">
      <alignment horizontal="center" vertical="center"/>
    </xf>
    <xf numFmtId="14" fontId="20" fillId="11" borderId="14" xfId="0" applyNumberFormat="1" applyFont="1" applyFill="1" applyBorder="1" applyAlignment="1">
      <alignment horizontal="center"/>
    </xf>
    <xf numFmtId="14" fontId="20" fillId="11" borderId="13" xfId="0" applyNumberFormat="1" applyFont="1" applyFill="1" applyBorder="1" applyAlignment="1">
      <alignment horizontal="center"/>
    </xf>
    <xf numFmtId="14" fontId="20" fillId="11" borderId="57" xfId="0" applyNumberFormat="1" applyFont="1" applyFill="1" applyBorder="1" applyAlignment="1">
      <alignment horizontal="center"/>
    </xf>
    <xf numFmtId="0" fontId="20" fillId="11" borderId="13" xfId="0" applyFont="1" applyFill="1" applyBorder="1" applyAlignment="1">
      <alignment horizontal="center"/>
    </xf>
    <xf numFmtId="0" fontId="20" fillId="11" borderId="57" xfId="0" applyFont="1" applyFill="1" applyBorder="1" applyAlignment="1">
      <alignment horizontal="center"/>
    </xf>
    <xf numFmtId="0" fontId="20" fillId="11" borderId="14" xfId="0" applyFont="1" applyFill="1" applyBorder="1" applyAlignment="1">
      <alignment horizontal="center" vertical="center"/>
    </xf>
    <xf numFmtId="0" fontId="20" fillId="11" borderId="13" xfId="0" applyFont="1" applyFill="1" applyBorder="1" applyAlignment="1">
      <alignment horizontal="center" vertical="center"/>
    </xf>
    <xf numFmtId="0" fontId="20" fillId="11" borderId="14" xfId="0" applyFont="1" applyFill="1" applyBorder="1" applyAlignment="1">
      <alignment horizontal="center"/>
    </xf>
    <xf numFmtId="0" fontId="20" fillId="11" borderId="15" xfId="0" applyFont="1" applyFill="1" applyBorder="1" applyAlignment="1">
      <alignment horizontal="center"/>
    </xf>
    <xf numFmtId="0" fontId="21" fillId="0" borderId="45" xfId="0" applyFont="1" applyBorder="1" applyAlignment="1">
      <alignment horizontal="center" vertical="center"/>
    </xf>
    <xf numFmtId="3" fontId="2" fillId="0" borderId="39" xfId="0" applyNumberFormat="1" applyFont="1" applyBorder="1"/>
    <xf numFmtId="0" fontId="0" fillId="12" borderId="39" xfId="0" applyFill="1" applyBorder="1"/>
    <xf numFmtId="0" fontId="0" fillId="12" borderId="25" xfId="0" applyFill="1" applyBorder="1"/>
    <xf numFmtId="41" fontId="7" fillId="0" borderId="0" xfId="0" applyNumberFormat="1" applyFont="1"/>
    <xf numFmtId="41" fontId="9" fillId="3" borderId="0" xfId="0" applyNumberFormat="1" applyFont="1" applyFill="1" applyAlignment="1">
      <alignment horizontal="left" wrapText="1"/>
    </xf>
    <xf numFmtId="41" fontId="11" fillId="0" borderId="0" xfId="0" applyNumberFormat="1" applyFont="1"/>
    <xf numFmtId="41" fontId="0" fillId="0" borderId="0" xfId="0" applyNumberFormat="1"/>
    <xf numFmtId="0" fontId="16" fillId="8" borderId="60" xfId="0" applyFont="1" applyFill="1" applyBorder="1" applyAlignment="1">
      <alignment horizontal="center" vertical="center" wrapText="1"/>
    </xf>
    <xf numFmtId="0" fontId="16" fillId="8" borderId="61" xfId="0" applyFont="1" applyFill="1" applyBorder="1" applyAlignment="1">
      <alignment horizontal="center" vertical="center" wrapText="1"/>
    </xf>
    <xf numFmtId="0" fontId="16" fillId="8" borderId="35" xfId="0" applyFont="1" applyFill="1" applyBorder="1" applyAlignment="1">
      <alignment horizontal="center" vertical="center" wrapText="1"/>
    </xf>
    <xf numFmtId="3" fontId="17" fillId="9" borderId="32" xfId="0" applyNumberFormat="1" applyFont="1" applyFill="1" applyBorder="1" applyAlignment="1">
      <alignment horizontal="center"/>
    </xf>
    <xf numFmtId="0" fontId="16" fillId="9" borderId="44" xfId="0" applyFont="1" applyFill="1" applyBorder="1" applyAlignment="1">
      <alignment horizontal="center"/>
    </xf>
    <xf numFmtId="3" fontId="16" fillId="9" borderId="59" xfId="0" applyNumberFormat="1" applyFont="1" applyFill="1" applyBorder="1" applyAlignment="1">
      <alignment horizontal="center"/>
    </xf>
    <xf numFmtId="0" fontId="22" fillId="0" borderId="6" xfId="0" applyFont="1" applyBorder="1" applyAlignment="1">
      <alignment horizontal="center" vertical="center" wrapText="1"/>
    </xf>
    <xf numFmtId="0" fontId="9" fillId="10" borderId="49" xfId="0" applyFont="1" applyFill="1" applyBorder="1" applyAlignment="1">
      <alignment horizontal="center" vertical="center"/>
    </xf>
    <xf numFmtId="14" fontId="20" fillId="10" borderId="6" xfId="0" applyNumberFormat="1" applyFont="1" applyFill="1" applyBorder="1" applyAlignment="1">
      <alignment horizontal="center" vertical="center"/>
    </xf>
    <xf numFmtId="14" fontId="20" fillId="10" borderId="31" xfId="0" applyNumberFormat="1" applyFont="1" applyFill="1" applyBorder="1" applyAlignment="1">
      <alignment horizontal="center" vertical="center"/>
    </xf>
    <xf numFmtId="14" fontId="20" fillId="10" borderId="56" xfId="0" applyNumberFormat="1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9" fillId="11" borderId="62" xfId="0" applyFont="1" applyFill="1" applyBorder="1" applyAlignment="1">
      <alignment horizontal="center" vertical="center"/>
    </xf>
    <xf numFmtId="0" fontId="20" fillId="11" borderId="15" xfId="0" applyFont="1" applyFill="1" applyBorder="1" applyAlignment="1">
      <alignment horizontal="center" vertical="center"/>
    </xf>
    <xf numFmtId="0" fontId="20" fillId="11" borderId="57" xfId="0" applyFont="1" applyFill="1" applyBorder="1" applyAlignment="1">
      <alignment horizontal="center" vertical="center"/>
    </xf>
    <xf numFmtId="0" fontId="9" fillId="10" borderId="47" xfId="0" applyFont="1" applyFill="1" applyBorder="1" applyAlignment="1">
      <alignment horizontal="center" vertical="center"/>
    </xf>
    <xf numFmtId="14" fontId="20" fillId="0" borderId="61" xfId="0" applyNumberFormat="1" applyFont="1" applyBorder="1" applyAlignment="1">
      <alignment horizontal="center" vertical="center"/>
    </xf>
    <xf numFmtId="14" fontId="20" fillId="0" borderId="2" xfId="0" applyNumberFormat="1" applyFont="1" applyBorder="1" applyAlignment="1">
      <alignment horizontal="center" vertical="center"/>
    </xf>
    <xf numFmtId="14" fontId="20" fillId="0" borderId="60" xfId="0" applyNumberFormat="1" applyFont="1" applyBorder="1" applyAlignment="1">
      <alignment horizontal="center" vertical="center"/>
    </xf>
    <xf numFmtId="14" fontId="20" fillId="0" borderId="4" xfId="0" applyNumberFormat="1" applyFont="1" applyBorder="1" applyAlignment="1">
      <alignment horizontal="center" vertical="center"/>
    </xf>
    <xf numFmtId="14" fontId="20" fillId="3" borderId="2" xfId="0" applyNumberFormat="1" applyFont="1" applyFill="1" applyBorder="1" applyAlignment="1">
      <alignment horizontal="center" vertical="center"/>
    </xf>
    <xf numFmtId="14" fontId="20" fillId="10" borderId="60" xfId="0" applyNumberFormat="1" applyFont="1" applyFill="1" applyBorder="1" applyAlignment="1">
      <alignment horizontal="center" vertical="center"/>
    </xf>
    <xf numFmtId="0" fontId="9" fillId="11" borderId="46" xfId="0" applyFont="1" applyFill="1" applyBorder="1" applyAlignment="1">
      <alignment horizontal="center" vertical="center"/>
    </xf>
    <xf numFmtId="0" fontId="20" fillId="11" borderId="35" xfId="0" applyFont="1" applyFill="1" applyBorder="1" applyAlignment="1">
      <alignment horizontal="center" vertical="center"/>
    </xf>
    <xf numFmtId="0" fontId="20" fillId="11" borderId="43" xfId="0" applyFont="1" applyFill="1" applyBorder="1" applyAlignment="1">
      <alignment horizontal="center" vertical="center"/>
    </xf>
    <xf numFmtId="0" fontId="20" fillId="11" borderId="32" xfId="0" applyFont="1" applyFill="1" applyBorder="1" applyAlignment="1">
      <alignment horizontal="center" vertical="center"/>
    </xf>
    <xf numFmtId="0" fontId="20" fillId="11" borderId="59" xfId="0" applyFont="1" applyFill="1" applyBorder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0" fillId="0" borderId="6" xfId="0" applyNumberFormat="1" applyFont="1" applyBorder="1" applyAlignment="1">
      <alignment horizontal="center" vertical="center"/>
    </xf>
    <xf numFmtId="14" fontId="20" fillId="0" borderId="31" xfId="0" applyNumberFormat="1" applyFont="1" applyBorder="1" applyAlignment="1">
      <alignment horizontal="center" vertical="center"/>
    </xf>
    <xf numFmtId="14" fontId="20" fillId="0" borderId="56" xfId="0" applyNumberFormat="1" applyFont="1" applyBorder="1" applyAlignment="1">
      <alignment horizontal="center" vertical="center"/>
    </xf>
    <xf numFmtId="14" fontId="20" fillId="10" borderId="61" xfId="0" applyNumberFormat="1" applyFont="1" applyFill="1" applyBorder="1" applyAlignment="1">
      <alignment horizontal="center" vertical="center"/>
    </xf>
    <xf numFmtId="14" fontId="20" fillId="10" borderId="2" xfId="0" applyNumberFormat="1" applyFont="1" applyFill="1" applyBorder="1" applyAlignment="1">
      <alignment horizontal="center" vertical="center"/>
    </xf>
    <xf numFmtId="14" fontId="20" fillId="10" borderId="4" xfId="0" applyNumberFormat="1" applyFont="1" applyFill="1" applyBorder="1" applyAlignment="1">
      <alignment horizontal="center" vertical="center"/>
    </xf>
    <xf numFmtId="0" fontId="0" fillId="12" borderId="50" xfId="0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12" borderId="12" xfId="0" applyFont="1" applyFill="1" applyBorder="1" applyAlignment="1">
      <alignment horizontal="center" vertical="center"/>
    </xf>
    <xf numFmtId="37" fontId="9" fillId="3" borderId="50" xfId="0" applyNumberFormat="1" applyFont="1" applyFill="1" applyBorder="1" applyAlignment="1">
      <alignment horizontal="right" vertical="center"/>
    </xf>
    <xf numFmtId="3" fontId="20" fillId="13" borderId="53" xfId="0" applyNumberFormat="1" applyFont="1" applyFill="1" applyBorder="1" applyAlignment="1">
      <alignment horizontal="center" vertical="center"/>
    </xf>
    <xf numFmtId="0" fontId="20" fillId="13" borderId="29" xfId="0" applyFont="1" applyFill="1" applyBorder="1" applyAlignment="1">
      <alignment horizontal="center" vertical="center"/>
    </xf>
    <xf numFmtId="0" fontId="20" fillId="13" borderId="16" xfId="0" applyFont="1" applyFill="1" applyBorder="1" applyAlignment="1">
      <alignment horizontal="center" vertical="center"/>
    </xf>
    <xf numFmtId="0" fontId="20" fillId="13" borderId="50" xfId="0" applyFont="1" applyFill="1" applyBorder="1" applyAlignment="1">
      <alignment horizontal="center" vertical="center"/>
    </xf>
    <xf numFmtId="0" fontId="20" fillId="13" borderId="53" xfId="0" applyFont="1" applyFill="1" applyBorder="1" applyAlignment="1">
      <alignment horizontal="center"/>
    </xf>
    <xf numFmtId="0" fontId="20" fillId="13" borderId="29" xfId="0" applyFont="1" applyFill="1" applyBorder="1" applyAlignment="1">
      <alignment horizontal="center"/>
    </xf>
    <xf numFmtId="0" fontId="20" fillId="13" borderId="63" xfId="0" applyFont="1" applyFill="1" applyBorder="1" applyAlignment="1">
      <alignment horizontal="center"/>
    </xf>
    <xf numFmtId="0" fontId="20" fillId="13" borderId="30" xfId="0" applyFont="1" applyFill="1" applyBorder="1" applyAlignment="1">
      <alignment horizontal="center"/>
    </xf>
    <xf numFmtId="0" fontId="20" fillId="13" borderId="16" xfId="0" applyFont="1" applyFill="1" applyBorder="1" applyAlignment="1">
      <alignment horizontal="center"/>
    </xf>
    <xf numFmtId="0" fontId="20" fillId="13" borderId="53" xfId="0" applyFont="1" applyFill="1" applyBorder="1" applyAlignment="1">
      <alignment horizontal="center" vertical="center"/>
    </xf>
    <xf numFmtId="0" fontId="20" fillId="14" borderId="29" xfId="0" applyFont="1" applyFill="1" applyBorder="1" applyAlignment="1">
      <alignment horizontal="center"/>
    </xf>
    <xf numFmtId="0" fontId="9" fillId="2" borderId="2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6" fillId="8" borderId="27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16" fillId="8" borderId="56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 wrapText="1"/>
    </xf>
    <xf numFmtId="0" fontId="17" fillId="9" borderId="13" xfId="0" applyFont="1" applyFill="1" applyBorder="1" applyAlignment="1">
      <alignment horizontal="center"/>
    </xf>
    <xf numFmtId="0" fontId="17" fillId="9" borderId="57" xfId="0" applyFont="1" applyFill="1" applyBorder="1" applyAlignment="1">
      <alignment horizontal="center"/>
    </xf>
    <xf numFmtId="0" fontId="17" fillId="9" borderId="30" xfId="0" applyFont="1" applyFill="1" applyBorder="1" applyAlignment="1">
      <alignment horizontal="center"/>
    </xf>
    <xf numFmtId="0" fontId="17" fillId="9" borderId="29" xfId="0" applyFont="1" applyFill="1" applyBorder="1" applyAlignment="1">
      <alignment horizontal="center"/>
    </xf>
    <xf numFmtId="0" fontId="16" fillId="9" borderId="16" xfId="0" applyFont="1" applyFill="1" applyBorder="1" applyAlignment="1">
      <alignment horizontal="center"/>
    </xf>
    <xf numFmtId="0" fontId="17" fillId="9" borderId="14" xfId="0" applyFont="1" applyFill="1" applyBorder="1" applyAlignment="1">
      <alignment horizontal="center"/>
    </xf>
    <xf numFmtId="3" fontId="16" fillId="9" borderId="13" xfId="0" applyNumberFormat="1" applyFont="1" applyFill="1" applyBorder="1" applyAlignment="1">
      <alignment horizontal="center"/>
    </xf>
    <xf numFmtId="0" fontId="16" fillId="9" borderId="15" xfId="0" applyFont="1" applyFill="1" applyBorder="1" applyAlignment="1">
      <alignment horizontal="center"/>
    </xf>
    <xf numFmtId="14" fontId="20" fillId="0" borderId="21" xfId="0" applyNumberFormat="1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14" fontId="20" fillId="0" borderId="20" xfId="0" applyNumberFormat="1" applyFont="1" applyBorder="1" applyAlignment="1">
      <alignment horizontal="center" vertical="center"/>
    </xf>
    <xf numFmtId="14" fontId="20" fillId="0" borderId="22" xfId="0" applyNumberFormat="1" applyFont="1" applyBorder="1" applyAlignment="1">
      <alignment horizontal="center" vertical="center"/>
    </xf>
    <xf numFmtId="14" fontId="20" fillId="3" borderId="1" xfId="0" applyNumberFormat="1" applyFont="1" applyFill="1" applyBorder="1" applyAlignment="1">
      <alignment horizontal="center" vertical="center"/>
    </xf>
    <xf numFmtId="14" fontId="20" fillId="0" borderId="23" xfId="0" applyNumberFormat="1" applyFont="1" applyBorder="1" applyAlignment="1">
      <alignment horizontal="center" vertical="center"/>
    </xf>
    <xf numFmtId="0" fontId="20" fillId="11" borderId="52" xfId="0" applyFont="1" applyFill="1" applyBorder="1" applyAlignment="1">
      <alignment horizontal="center" vertical="center"/>
    </xf>
    <xf numFmtId="14" fontId="20" fillId="10" borderId="55" xfId="0" applyNumberFormat="1" applyFont="1" applyFill="1" applyBorder="1" applyAlignment="1">
      <alignment horizontal="center" vertical="center"/>
    </xf>
    <xf numFmtId="0" fontId="9" fillId="11" borderId="14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  <xf numFmtId="0" fontId="9" fillId="11" borderId="57" xfId="0" applyFont="1" applyFill="1" applyBorder="1" applyAlignment="1">
      <alignment horizontal="center" vertical="center"/>
    </xf>
    <xf numFmtId="0" fontId="9" fillId="11" borderId="15" xfId="0" applyFont="1" applyFill="1" applyBorder="1" applyAlignment="1">
      <alignment horizontal="center" vertical="center"/>
    </xf>
    <xf numFmtId="0" fontId="9" fillId="11" borderId="64" xfId="0" applyFont="1" applyFill="1" applyBorder="1" applyAlignment="1">
      <alignment horizontal="center" vertical="center"/>
    </xf>
    <xf numFmtId="14" fontId="20" fillId="10" borderId="3" xfId="0" applyNumberFormat="1" applyFont="1" applyFill="1" applyBorder="1" applyAlignment="1">
      <alignment horizontal="center" vertical="center"/>
    </xf>
    <xf numFmtId="14" fontId="20" fillId="0" borderId="55" xfId="0" applyNumberFormat="1" applyFont="1" applyBorder="1" applyAlignment="1">
      <alignment horizontal="center" vertical="center"/>
    </xf>
    <xf numFmtId="0" fontId="20" fillId="11" borderId="64" xfId="0" applyFont="1" applyFill="1" applyBorder="1" applyAlignment="1">
      <alignment horizontal="center" vertical="center"/>
    </xf>
    <xf numFmtId="14" fontId="20" fillId="0" borderId="65" xfId="0" applyNumberFormat="1" applyFont="1" applyBorder="1" applyAlignment="1">
      <alignment horizontal="center" vertical="center"/>
    </xf>
    <xf numFmtId="0" fontId="20" fillId="11" borderId="66" xfId="0" applyFont="1" applyFill="1" applyBorder="1" applyAlignment="1">
      <alignment horizontal="center" vertical="center"/>
    </xf>
    <xf numFmtId="14" fontId="20" fillId="0" borderId="3" xfId="0" applyNumberFormat="1" applyFont="1" applyBorder="1" applyAlignment="1">
      <alignment horizontal="center" vertical="center"/>
    </xf>
    <xf numFmtId="14" fontId="20" fillId="0" borderId="67" xfId="0" applyNumberFormat="1" applyFont="1" applyBorder="1" applyAlignment="1">
      <alignment horizontal="center" vertical="center"/>
    </xf>
    <xf numFmtId="0" fontId="21" fillId="11" borderId="35" xfId="0" applyFont="1" applyFill="1" applyBorder="1" applyAlignment="1">
      <alignment horizontal="center" vertical="center"/>
    </xf>
    <xf numFmtId="0" fontId="21" fillId="11" borderId="43" xfId="0" applyFont="1" applyFill="1" applyBorder="1" applyAlignment="1">
      <alignment horizontal="center" vertical="center"/>
    </xf>
    <xf numFmtId="0" fontId="21" fillId="11" borderId="59" xfId="0" applyFont="1" applyFill="1" applyBorder="1" applyAlignment="1">
      <alignment horizontal="center" vertical="center"/>
    </xf>
    <xf numFmtId="0" fontId="21" fillId="11" borderId="32" xfId="0" applyFont="1" applyFill="1" applyBorder="1" applyAlignment="1">
      <alignment horizontal="center" vertical="center"/>
    </xf>
    <xf numFmtId="0" fontId="21" fillId="11" borderId="52" xfId="0" applyFont="1" applyFill="1" applyBorder="1" applyAlignment="1">
      <alignment horizontal="center" vertical="center"/>
    </xf>
    <xf numFmtId="0" fontId="21" fillId="11" borderId="68" xfId="0" applyFont="1" applyFill="1" applyBorder="1" applyAlignment="1">
      <alignment horizontal="center" vertical="center"/>
    </xf>
    <xf numFmtId="0" fontId="21" fillId="11" borderId="14" xfId="0" applyFont="1" applyFill="1" applyBorder="1" applyAlignment="1">
      <alignment horizontal="center" vertical="center"/>
    </xf>
    <xf numFmtId="0" fontId="21" fillId="11" borderId="13" xfId="0" applyFont="1" applyFill="1" applyBorder="1" applyAlignment="1">
      <alignment horizontal="center" vertical="center"/>
    </xf>
    <xf numFmtId="0" fontId="21" fillId="11" borderId="57" xfId="0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21" fillId="11" borderId="64" xfId="0" applyFont="1" applyFill="1" applyBorder="1" applyAlignment="1">
      <alignment horizontal="center" vertical="center"/>
    </xf>
    <xf numFmtId="0" fontId="21" fillId="11" borderId="6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1" fillId="11" borderId="19" xfId="0" applyFont="1" applyFill="1" applyBorder="1" applyAlignment="1">
      <alignment horizontal="center" vertical="center"/>
    </xf>
    <xf numFmtId="0" fontId="21" fillId="11" borderId="26" xfId="0" applyFont="1" applyFill="1" applyBorder="1" applyAlignment="1">
      <alignment horizontal="center" vertical="center"/>
    </xf>
    <xf numFmtId="0" fontId="21" fillId="11" borderId="72" xfId="0" applyFont="1" applyFill="1" applyBorder="1" applyAlignment="1">
      <alignment horizontal="center" vertical="center"/>
    </xf>
    <xf numFmtId="0" fontId="21" fillId="11" borderId="24" xfId="0" applyFont="1" applyFill="1" applyBorder="1" applyAlignment="1">
      <alignment horizontal="center" vertical="center"/>
    </xf>
    <xf numFmtId="0" fontId="21" fillId="11" borderId="54" xfId="0" applyFont="1" applyFill="1" applyBorder="1" applyAlignment="1">
      <alignment horizontal="center" vertical="center"/>
    </xf>
    <xf numFmtId="0" fontId="21" fillId="11" borderId="73" xfId="0" applyFont="1" applyFill="1" applyBorder="1" applyAlignment="1">
      <alignment horizontal="center" vertical="center"/>
    </xf>
    <xf numFmtId="14" fontId="20" fillId="10" borderId="67" xfId="0" applyNumberFormat="1" applyFont="1" applyFill="1" applyBorder="1" applyAlignment="1">
      <alignment horizontal="center" vertical="center"/>
    </xf>
    <xf numFmtId="0" fontId="20" fillId="11" borderId="68" xfId="0" applyFont="1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/>
    </xf>
    <xf numFmtId="14" fontId="0" fillId="0" borderId="27" xfId="0" applyNumberFormat="1" applyBorder="1" applyAlignment="1">
      <alignment horizontal="center"/>
    </xf>
    <xf numFmtId="14" fontId="0" fillId="0" borderId="69" xfId="0" applyNumberFormat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4" fontId="0" fillId="0" borderId="70" xfId="0" applyNumberFormat="1" applyBorder="1" applyAlignment="1">
      <alignment horizontal="center"/>
    </xf>
    <xf numFmtId="14" fontId="0" fillId="0" borderId="71" xfId="0" applyNumberFormat="1" applyBorder="1" applyAlignment="1">
      <alignment horizontal="center"/>
    </xf>
    <xf numFmtId="14" fontId="0" fillId="0" borderId="19" xfId="0" applyNumberFormat="1" applyBorder="1" applyAlignment="1">
      <alignment horizontal="center"/>
    </xf>
    <xf numFmtId="14" fontId="0" fillId="0" borderId="26" xfId="0" applyNumberFormat="1" applyBorder="1" applyAlignment="1">
      <alignment horizontal="center"/>
    </xf>
    <xf numFmtId="14" fontId="0" fillId="0" borderId="72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14" fontId="0" fillId="0" borderId="54" xfId="0" applyNumberFormat="1" applyBorder="1" applyAlignment="1">
      <alignment horizontal="center"/>
    </xf>
    <xf numFmtId="14" fontId="0" fillId="0" borderId="73" xfId="0" applyNumberFormat="1" applyBorder="1" applyAlignment="1">
      <alignment horizontal="center"/>
    </xf>
    <xf numFmtId="0" fontId="9" fillId="11" borderId="41" xfId="0" applyFont="1" applyFill="1" applyBorder="1" applyAlignment="1">
      <alignment horizontal="center" vertical="center"/>
    </xf>
    <xf numFmtId="0" fontId="0" fillId="12" borderId="36" xfId="0" applyFill="1" applyBorder="1" applyAlignment="1">
      <alignment horizontal="center" vertical="center" wrapText="1"/>
    </xf>
    <xf numFmtId="3" fontId="20" fillId="13" borderId="34" xfId="0" applyNumberFormat="1" applyFont="1" applyFill="1" applyBorder="1" applyAlignment="1">
      <alignment horizontal="center" vertical="center"/>
    </xf>
    <xf numFmtId="37" fontId="21" fillId="3" borderId="39" xfId="0" applyNumberFormat="1" applyFont="1" applyFill="1" applyBorder="1" applyAlignment="1">
      <alignment horizontal="right" vertical="center"/>
    </xf>
    <xf numFmtId="3" fontId="20" fillId="13" borderId="39" xfId="0" applyNumberFormat="1" applyFont="1" applyFill="1" applyBorder="1" applyAlignment="1">
      <alignment horizontal="center" vertical="center"/>
    </xf>
    <xf numFmtId="0" fontId="20" fillId="13" borderId="39" xfId="0" applyFont="1" applyFill="1" applyBorder="1" applyAlignment="1">
      <alignment horizontal="center" vertical="center"/>
    </xf>
    <xf numFmtId="0" fontId="20" fillId="13" borderId="74" xfId="0" applyFont="1" applyFill="1" applyBorder="1" applyAlignment="1">
      <alignment horizontal="center" vertical="center"/>
    </xf>
    <xf numFmtId="0" fontId="20" fillId="13" borderId="36" xfId="0" applyFont="1" applyFill="1" applyBorder="1" applyAlignment="1">
      <alignment horizontal="center" vertical="center"/>
    </xf>
    <xf numFmtId="0" fontId="20" fillId="13" borderId="34" xfId="0" applyFont="1" applyFill="1" applyBorder="1" applyAlignment="1">
      <alignment horizontal="center" vertical="center"/>
    </xf>
    <xf numFmtId="0" fontId="20" fillId="13" borderId="25" xfId="0" applyFont="1" applyFill="1" applyBorder="1" applyAlignment="1">
      <alignment horizontal="center" vertical="center"/>
    </xf>
    <xf numFmtId="0" fontId="20" fillId="13" borderId="75" xfId="0" applyFont="1" applyFill="1" applyBorder="1" applyAlignment="1">
      <alignment horizontal="center" vertical="center"/>
    </xf>
    <xf numFmtId="0" fontId="20" fillId="13" borderId="76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4" fillId="0" borderId="7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6" fillId="15" borderId="58" xfId="0" applyFont="1" applyFill="1" applyBorder="1" applyAlignment="1">
      <alignment horizontal="center" vertical="center" wrapText="1"/>
    </xf>
    <xf numFmtId="41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6" fillId="0" borderId="86" xfId="0" applyFont="1" applyBorder="1" applyAlignment="1">
      <alignment horizontal="center" vertical="center" wrapText="1"/>
    </xf>
    <xf numFmtId="0" fontId="26" fillId="0" borderId="92" xfId="0" applyFont="1" applyBorder="1" applyAlignment="1">
      <alignment horizontal="center" vertical="center" wrapText="1"/>
    </xf>
    <xf numFmtId="0" fontId="26" fillId="18" borderId="5" xfId="0" applyFont="1" applyFill="1" applyBorder="1" applyAlignment="1">
      <alignment horizontal="center" vertical="center" wrapText="1"/>
    </xf>
    <xf numFmtId="0" fontId="26" fillId="18" borderId="7" xfId="0" applyFont="1" applyFill="1" applyBorder="1" applyAlignment="1">
      <alignment horizontal="center" vertical="center" wrapText="1"/>
    </xf>
    <xf numFmtId="0" fontId="26" fillId="0" borderId="9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17" borderId="95" xfId="0" applyFont="1" applyFill="1" applyBorder="1" applyAlignment="1">
      <alignment horizontal="center" vertical="center" wrapText="1"/>
    </xf>
    <xf numFmtId="0" fontId="4" fillId="17" borderId="96" xfId="0" applyFont="1" applyFill="1" applyBorder="1" applyAlignment="1">
      <alignment horizontal="center" vertical="center" wrapText="1"/>
    </xf>
    <xf numFmtId="0" fontId="26" fillId="0" borderId="100" xfId="0" applyFont="1" applyBorder="1" applyAlignment="1">
      <alignment horizontal="center" vertical="center" wrapText="1"/>
    </xf>
    <xf numFmtId="0" fontId="26" fillId="17" borderId="17" xfId="0" applyFont="1" applyFill="1" applyBorder="1" applyAlignment="1">
      <alignment horizontal="center" vertical="center" wrapText="1"/>
    </xf>
    <xf numFmtId="0" fontId="4" fillId="17" borderId="104" xfId="0" applyFont="1" applyFill="1" applyBorder="1" applyAlignment="1">
      <alignment horizontal="center" vertical="center" wrapText="1"/>
    </xf>
    <xf numFmtId="0" fontId="26" fillId="17" borderId="113" xfId="0" applyFont="1" applyFill="1" applyBorder="1" applyAlignment="1">
      <alignment horizontal="center" vertical="center" wrapText="1"/>
    </xf>
    <xf numFmtId="0" fontId="4" fillId="17" borderId="1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5" fillId="3" borderId="0" xfId="0" applyFont="1" applyFill="1"/>
    <xf numFmtId="0" fontId="36" fillId="3" borderId="0" xfId="0" applyFont="1" applyFill="1" applyAlignment="1">
      <alignment vertical="center"/>
    </xf>
    <xf numFmtId="0" fontId="29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8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justify" wrapText="1"/>
    </xf>
    <xf numFmtId="0" fontId="29" fillId="0" borderId="0" xfId="0" applyFont="1" applyAlignment="1">
      <alignment horizontal="justify"/>
    </xf>
    <xf numFmtId="3" fontId="29" fillId="0" borderId="0" xfId="0" applyNumberFormat="1" applyFont="1"/>
    <xf numFmtId="0" fontId="42" fillId="8" borderId="10" xfId="0" applyFont="1" applyFill="1" applyBorder="1" applyAlignment="1">
      <alignment horizontal="center" vertical="center" wrapText="1"/>
    </xf>
    <xf numFmtId="0" fontId="42" fillId="8" borderId="6" xfId="0" applyFont="1" applyFill="1" applyBorder="1" applyAlignment="1">
      <alignment horizontal="center" vertical="center" wrapText="1"/>
    </xf>
    <xf numFmtId="0" fontId="42" fillId="8" borderId="56" xfId="0" applyFont="1" applyFill="1" applyBorder="1" applyAlignment="1">
      <alignment horizontal="center" vertical="center" wrapText="1"/>
    </xf>
    <xf numFmtId="0" fontId="42" fillId="8" borderId="31" xfId="0" applyFont="1" applyFill="1" applyBorder="1" applyAlignment="1">
      <alignment horizontal="center" vertical="center" wrapText="1"/>
    </xf>
    <xf numFmtId="0" fontId="42" fillId="8" borderId="27" xfId="0" applyFont="1" applyFill="1" applyBorder="1" applyAlignment="1">
      <alignment horizontal="center" vertical="center" wrapText="1"/>
    </xf>
    <xf numFmtId="3" fontId="43" fillId="9" borderId="43" xfId="0" applyNumberFormat="1" applyFont="1" applyFill="1" applyBorder="1" applyAlignment="1">
      <alignment horizontal="center"/>
    </xf>
    <xf numFmtId="0" fontId="43" fillId="9" borderId="43" xfId="0" applyFont="1" applyFill="1" applyBorder="1" applyAlignment="1">
      <alignment horizontal="center"/>
    </xf>
    <xf numFmtId="3" fontId="43" fillId="9" borderId="59" xfId="0" applyNumberFormat="1" applyFont="1" applyFill="1" applyBorder="1" applyAlignment="1">
      <alignment horizontal="center"/>
    </xf>
    <xf numFmtId="0" fontId="43" fillId="9" borderId="59" xfId="0" applyFont="1" applyFill="1" applyBorder="1" applyAlignment="1">
      <alignment horizontal="center"/>
    </xf>
    <xf numFmtId="0" fontId="43" fillId="9" borderId="35" xfId="0" applyFont="1" applyFill="1" applyBorder="1" applyAlignment="1">
      <alignment horizontal="center"/>
    </xf>
    <xf numFmtId="3" fontId="42" fillId="9" borderId="32" xfId="0" applyNumberFormat="1" applyFont="1" applyFill="1" applyBorder="1" applyAlignment="1">
      <alignment horizontal="center"/>
    </xf>
    <xf numFmtId="0" fontId="42" fillId="9" borderId="35" xfId="0" applyFont="1" applyFill="1" applyBorder="1" applyAlignment="1">
      <alignment horizontal="center"/>
    </xf>
    <xf numFmtId="0" fontId="42" fillId="9" borderId="43" xfId="0" applyFont="1" applyFill="1" applyBorder="1" applyAlignment="1">
      <alignment horizontal="center"/>
    </xf>
    <xf numFmtId="3" fontId="42" fillId="9" borderId="43" xfId="0" applyNumberFormat="1" applyFont="1" applyFill="1" applyBorder="1" applyAlignment="1">
      <alignment horizontal="center"/>
    </xf>
    <xf numFmtId="0" fontId="42" fillId="9" borderId="32" xfId="0" applyFont="1" applyFill="1" applyBorder="1" applyAlignment="1">
      <alignment horizontal="center"/>
    </xf>
    <xf numFmtId="0" fontId="47" fillId="0" borderId="6" xfId="0" applyFont="1" applyBorder="1" applyAlignment="1">
      <alignment horizontal="center" vertical="center"/>
    </xf>
    <xf numFmtId="0" fontId="38" fillId="10" borderId="8" xfId="0" applyFont="1" applyFill="1" applyBorder="1" applyAlignment="1">
      <alignment horizontal="center" vertical="center"/>
    </xf>
    <xf numFmtId="14" fontId="47" fillId="10" borderId="10" xfId="0" applyNumberFormat="1" applyFont="1" applyFill="1" applyBorder="1" applyAlignment="1">
      <alignment horizontal="center" vertical="center"/>
    </xf>
    <xf numFmtId="14" fontId="47" fillId="10" borderId="6" xfId="0" applyNumberFormat="1" applyFont="1" applyFill="1" applyBorder="1" applyAlignment="1">
      <alignment horizontal="center" vertical="center"/>
    </xf>
    <xf numFmtId="14" fontId="47" fillId="10" borderId="56" xfId="0" applyNumberFormat="1" applyFont="1" applyFill="1" applyBorder="1" applyAlignment="1">
      <alignment horizontal="center" vertical="center"/>
    </xf>
    <xf numFmtId="14" fontId="47" fillId="3" borderId="6" xfId="0" applyNumberFormat="1" applyFont="1" applyFill="1" applyBorder="1" applyAlignment="1">
      <alignment horizontal="center" vertical="center"/>
    </xf>
    <xf numFmtId="14" fontId="47" fillId="10" borderId="31" xfId="0" applyNumberFormat="1" applyFont="1" applyFill="1" applyBorder="1" applyAlignment="1">
      <alignment horizontal="center" vertical="center"/>
    </xf>
    <xf numFmtId="14" fontId="47" fillId="3" borderId="10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47" fillId="0" borderId="13" xfId="0" applyFont="1" applyBorder="1" applyAlignment="1">
      <alignment horizontal="center" vertical="center"/>
    </xf>
    <xf numFmtId="0" fontId="38" fillId="0" borderId="33" xfId="0" applyFont="1" applyBorder="1" applyAlignment="1">
      <alignment horizontal="center" vertical="center"/>
    </xf>
    <xf numFmtId="0" fontId="47" fillId="11" borderId="14" xfId="0" applyFont="1" applyFill="1" applyBorder="1" applyAlignment="1">
      <alignment horizontal="center" vertical="center"/>
    </xf>
    <xf numFmtId="0" fontId="47" fillId="11" borderId="13" xfId="0" applyFont="1" applyFill="1" applyBorder="1" applyAlignment="1">
      <alignment horizontal="center" vertical="center"/>
    </xf>
    <xf numFmtId="0" fontId="47" fillId="11" borderId="57" xfId="0" applyFont="1" applyFill="1" applyBorder="1" applyAlignment="1">
      <alignment horizontal="center" vertical="center"/>
    </xf>
    <xf numFmtId="0" fontId="47" fillId="11" borderId="15" xfId="0" applyFont="1" applyFill="1" applyBorder="1" applyAlignment="1">
      <alignment horizontal="center" vertical="center"/>
    </xf>
    <xf numFmtId="0" fontId="38" fillId="10" borderId="49" xfId="0" applyFont="1" applyFill="1" applyBorder="1" applyAlignment="1">
      <alignment horizontal="center" vertical="center"/>
    </xf>
    <xf numFmtId="14" fontId="47" fillId="10" borderId="61" xfId="0" applyNumberFormat="1" applyFont="1" applyFill="1" applyBorder="1" applyAlignment="1">
      <alignment horizontal="center" vertical="center"/>
    </xf>
    <xf numFmtId="14" fontId="47" fillId="10" borderId="2" xfId="0" applyNumberFormat="1" applyFont="1" applyFill="1" applyBorder="1" applyAlignment="1">
      <alignment horizontal="center" vertical="center"/>
    </xf>
    <xf numFmtId="14" fontId="47" fillId="10" borderId="4" xfId="0" applyNumberFormat="1" applyFont="1" applyFill="1" applyBorder="1" applyAlignment="1">
      <alignment horizontal="center" vertical="center"/>
    </xf>
    <xf numFmtId="14" fontId="47" fillId="10" borderId="60" xfId="0" applyNumberFormat="1" applyFont="1" applyFill="1" applyBorder="1" applyAlignment="1">
      <alignment horizontal="center" vertical="center"/>
    </xf>
    <xf numFmtId="0" fontId="38" fillId="0" borderId="62" xfId="0" applyFont="1" applyBorder="1" applyAlignment="1">
      <alignment horizontal="center" vertical="center"/>
    </xf>
    <xf numFmtId="0" fontId="47" fillId="11" borderId="35" xfId="0" applyFont="1" applyFill="1" applyBorder="1" applyAlignment="1">
      <alignment horizontal="center" vertical="center"/>
    </xf>
    <xf numFmtId="0" fontId="47" fillId="11" borderId="43" xfId="0" applyFont="1" applyFill="1" applyBorder="1" applyAlignment="1">
      <alignment horizontal="center" vertical="center"/>
    </xf>
    <xf numFmtId="0" fontId="47" fillId="11" borderId="59" xfId="0" applyFont="1" applyFill="1" applyBorder="1" applyAlignment="1">
      <alignment horizontal="center" vertical="center"/>
    </xf>
    <xf numFmtId="0" fontId="47" fillId="11" borderId="32" xfId="0" applyFont="1" applyFill="1" applyBorder="1" applyAlignment="1">
      <alignment horizontal="center" vertical="center"/>
    </xf>
    <xf numFmtId="0" fontId="47" fillId="0" borderId="70" xfId="0" applyFont="1" applyBorder="1" applyAlignment="1">
      <alignment horizontal="center" vertical="center"/>
    </xf>
    <xf numFmtId="3" fontId="47" fillId="10" borderId="27" xfId="0" applyNumberFormat="1" applyFont="1" applyFill="1" applyBorder="1" applyAlignment="1">
      <alignment horizontal="center" vertical="center"/>
    </xf>
    <xf numFmtId="0" fontId="48" fillId="3" borderId="27" xfId="0" applyFont="1" applyFill="1" applyBorder="1" applyAlignment="1">
      <alignment horizontal="center" vertical="center"/>
    </xf>
    <xf numFmtId="0" fontId="47" fillId="3" borderId="27" xfId="0" applyFont="1" applyFill="1" applyBorder="1" applyAlignment="1">
      <alignment horizontal="center" vertical="center"/>
    </xf>
    <xf numFmtId="0" fontId="47" fillId="3" borderId="11" xfId="0" applyFont="1" applyFill="1" applyBorder="1" applyAlignment="1">
      <alignment horizontal="center" vertical="center"/>
    </xf>
    <xf numFmtId="3" fontId="47" fillId="10" borderId="29" xfId="0" applyNumberFormat="1" applyFont="1" applyFill="1" applyBorder="1" applyAlignment="1">
      <alignment horizontal="center" vertical="center"/>
    </xf>
    <xf numFmtId="0" fontId="48" fillId="3" borderId="29" xfId="0" applyFont="1" applyFill="1" applyBorder="1" applyAlignment="1">
      <alignment horizontal="center" vertical="center"/>
    </xf>
    <xf numFmtId="0" fontId="47" fillId="3" borderId="29" xfId="0" applyFont="1" applyFill="1" applyBorder="1" applyAlignment="1">
      <alignment horizontal="center" vertical="center"/>
    </xf>
    <xf numFmtId="0" fontId="47" fillId="3" borderId="16" xfId="0" applyFont="1" applyFill="1" applyBorder="1" applyAlignment="1">
      <alignment horizontal="center" vertical="center"/>
    </xf>
    <xf numFmtId="0" fontId="38" fillId="10" borderId="12" xfId="0" applyFont="1" applyFill="1" applyBorder="1" applyAlignment="1">
      <alignment horizontal="center" vertical="center"/>
    </xf>
    <xf numFmtId="14" fontId="20" fillId="3" borderId="10" xfId="0" applyNumberFormat="1" applyFont="1" applyFill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21" fillId="12" borderId="38" xfId="0" applyFont="1" applyFill="1" applyBorder="1" applyAlignment="1">
      <alignment horizontal="center" vertical="center"/>
    </xf>
    <xf numFmtId="37" fontId="9" fillId="3" borderId="36" xfId="0" applyNumberFormat="1" applyFont="1" applyFill="1" applyBorder="1" applyAlignment="1">
      <alignment horizontal="right" vertical="center"/>
    </xf>
    <xf numFmtId="3" fontId="20" fillId="13" borderId="75" xfId="0" applyNumberFormat="1" applyFont="1" applyFill="1" applyBorder="1" applyAlignment="1">
      <alignment horizontal="center" vertical="center"/>
    </xf>
    <xf numFmtId="0" fontId="20" fillId="14" borderId="30" xfId="0" applyFont="1" applyFill="1" applyBorder="1" applyAlignment="1">
      <alignment horizontal="center"/>
    </xf>
    <xf numFmtId="0" fontId="51" fillId="3" borderId="0" xfId="0" applyFont="1" applyFill="1" applyAlignment="1">
      <alignment horizontal="center" vertical="center"/>
    </xf>
    <xf numFmtId="0" fontId="29" fillId="3" borderId="0" xfId="0" applyFont="1" applyFill="1"/>
    <xf numFmtId="0" fontId="30" fillId="3" borderId="0" xfId="0" applyFont="1" applyFill="1"/>
    <xf numFmtId="0" fontId="31" fillId="3" borderId="0" xfId="0" applyFont="1" applyFill="1"/>
    <xf numFmtId="0" fontId="34" fillId="3" borderId="0" xfId="0" applyFont="1" applyFill="1"/>
    <xf numFmtId="0" fontId="52" fillId="0" borderId="0" xfId="0" applyFont="1"/>
    <xf numFmtId="0" fontId="54" fillId="17" borderId="118" xfId="0" applyFont="1" applyFill="1" applyBorder="1" applyAlignment="1">
      <alignment horizontal="center" vertical="center" wrapText="1"/>
    </xf>
    <xf numFmtId="0" fontId="53" fillId="17" borderId="119" xfId="0" applyFont="1" applyFill="1" applyBorder="1" applyAlignment="1">
      <alignment horizontal="center" vertical="center" wrapText="1"/>
    </xf>
    <xf numFmtId="0" fontId="54" fillId="17" borderId="113" xfId="0" applyFont="1" applyFill="1" applyBorder="1" applyAlignment="1">
      <alignment horizontal="center" vertical="center" wrapText="1"/>
    </xf>
    <xf numFmtId="0" fontId="53" fillId="17" borderId="114" xfId="0" applyFont="1" applyFill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/>
    <xf numFmtId="0" fontId="37" fillId="3" borderId="0" xfId="0" applyFont="1" applyFill="1" applyAlignment="1">
      <alignment horizontal="center" vertical="center"/>
    </xf>
    <xf numFmtId="41" fontId="20" fillId="3" borderId="29" xfId="1" applyNumberFormat="1" applyFont="1" applyFill="1" applyBorder="1" applyAlignment="1">
      <alignment horizontal="center" vertical="center"/>
    </xf>
    <xf numFmtId="41" fontId="20" fillId="3" borderId="11" xfId="1" applyNumberFormat="1" applyFont="1" applyFill="1" applyBorder="1" applyAlignment="1">
      <alignment horizontal="center" vertical="center"/>
    </xf>
    <xf numFmtId="41" fontId="20" fillId="3" borderId="16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41" fontId="20" fillId="3" borderId="27" xfId="1" applyNumberFormat="1" applyFont="1" applyFill="1" applyBorder="1" applyAlignment="1">
      <alignment horizontal="center" vertical="center"/>
    </xf>
    <xf numFmtId="3" fontId="20" fillId="10" borderId="27" xfId="0" applyNumberFormat="1" applyFont="1" applyFill="1" applyBorder="1" applyAlignment="1">
      <alignment horizontal="center" vertical="center"/>
    </xf>
    <xf numFmtId="3" fontId="20" fillId="10" borderId="29" xfId="0" applyNumberFormat="1" applyFont="1" applyFill="1" applyBorder="1" applyAlignment="1">
      <alignment horizontal="center" vertical="center"/>
    </xf>
    <xf numFmtId="0" fontId="44" fillId="0" borderId="64" xfId="0" applyFont="1" applyBorder="1" applyAlignment="1">
      <alignment horizontal="center" vertical="center"/>
    </xf>
    <xf numFmtId="0" fontId="44" fillId="0" borderId="29" xfId="0" applyFont="1" applyBorder="1" applyAlignment="1">
      <alignment horizontal="center" vertical="center"/>
    </xf>
    <xf numFmtId="0" fontId="21" fillId="11" borderId="30" xfId="0" applyFont="1" applyFill="1" applyBorder="1" applyAlignment="1">
      <alignment horizontal="center" vertical="center"/>
    </xf>
    <xf numFmtId="0" fontId="21" fillId="11" borderId="29" xfId="0" applyFont="1" applyFill="1" applyBorder="1" applyAlignment="1">
      <alignment horizontal="center" vertical="center"/>
    </xf>
    <xf numFmtId="0" fontId="21" fillId="11" borderId="63" xfId="0" applyFont="1" applyFill="1" applyBorder="1" applyAlignment="1">
      <alignment horizontal="center" vertical="center"/>
    </xf>
    <xf numFmtId="0" fontId="21" fillId="11" borderId="16" xfId="0" applyFont="1" applyFill="1" applyBorder="1" applyAlignment="1">
      <alignment horizontal="center" vertical="center"/>
    </xf>
    <xf numFmtId="0" fontId="21" fillId="11" borderId="53" xfId="0" applyFont="1" applyFill="1" applyBorder="1" applyAlignment="1">
      <alignment horizontal="center" vertical="center"/>
    </xf>
    <xf numFmtId="0" fontId="21" fillId="11" borderId="123" xfId="0" applyFont="1" applyFill="1" applyBorder="1" applyAlignment="1">
      <alignment horizontal="center" vertical="center"/>
    </xf>
    <xf numFmtId="14" fontId="20" fillId="10" borderId="65" xfId="0" applyNumberFormat="1" applyFont="1" applyFill="1" applyBorder="1" applyAlignment="1">
      <alignment horizontal="center" vertical="center"/>
    </xf>
    <xf numFmtId="0" fontId="29" fillId="0" borderId="51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justify" wrapText="1"/>
    </xf>
    <xf numFmtId="0" fontId="1" fillId="0" borderId="42" xfId="0" applyFont="1" applyBorder="1" applyAlignment="1">
      <alignment vertical="justify" wrapText="1"/>
    </xf>
    <xf numFmtId="0" fontId="1" fillId="0" borderId="23" xfId="0" applyFont="1" applyBorder="1" applyAlignment="1">
      <alignment vertical="justify" wrapText="1"/>
    </xf>
    <xf numFmtId="0" fontId="1" fillId="0" borderId="2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56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 wrapText="1"/>
    </xf>
    <xf numFmtId="0" fontId="13" fillId="5" borderId="40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center" textRotation="90" wrapText="1"/>
    </xf>
    <xf numFmtId="0" fontId="15" fillId="7" borderId="3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43" xfId="0" applyFont="1" applyFill="1" applyBorder="1" applyAlignment="1">
      <alignment horizontal="center" vertical="center" wrapText="1"/>
    </xf>
    <xf numFmtId="0" fontId="9" fillId="8" borderId="31" xfId="0" applyFont="1" applyFill="1" applyBorder="1" applyAlignment="1">
      <alignment horizontal="center" vertical="center" wrapText="1"/>
    </xf>
    <xf numFmtId="0" fontId="9" fillId="8" borderId="32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58" xfId="0" applyFont="1" applyFill="1" applyBorder="1" applyAlignment="1">
      <alignment horizontal="center" vertical="center" wrapText="1"/>
    </xf>
    <xf numFmtId="0" fontId="9" fillId="6" borderId="48" xfId="0" applyFont="1" applyFill="1" applyBorder="1" applyAlignment="1">
      <alignment horizontal="center" vertical="center" wrapText="1"/>
    </xf>
    <xf numFmtId="0" fontId="9" fillId="6" borderId="51" xfId="0" applyFont="1" applyFill="1" applyBorder="1" applyAlignment="1">
      <alignment horizontal="center" vertical="center" wrapText="1"/>
    </xf>
    <xf numFmtId="0" fontId="13" fillId="5" borderId="38" xfId="0" applyFont="1" applyFill="1" applyBorder="1" applyAlignment="1">
      <alignment horizontal="center" vertical="center"/>
    </xf>
    <xf numFmtId="0" fontId="13" fillId="5" borderId="45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0" fontId="16" fillId="8" borderId="28" xfId="0" applyFont="1" applyFill="1" applyBorder="1" applyAlignment="1">
      <alignment horizontal="center" vertical="center" wrapText="1"/>
    </xf>
    <xf numFmtId="0" fontId="16" fillId="8" borderId="19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8" borderId="43" xfId="0" applyFont="1" applyFill="1" applyBorder="1" applyAlignment="1">
      <alignment horizontal="center" vertical="center" wrapText="1"/>
    </xf>
    <xf numFmtId="0" fontId="16" fillId="8" borderId="31" xfId="0" applyFont="1" applyFill="1" applyBorder="1" applyAlignment="1">
      <alignment horizontal="center" vertical="center" wrapText="1"/>
    </xf>
    <xf numFmtId="0" fontId="16" fillId="8" borderId="32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20" fillId="10" borderId="6" xfId="0" applyFont="1" applyFill="1" applyBorder="1" applyAlignment="1">
      <alignment horizontal="center" vertical="center" wrapText="1"/>
    </xf>
    <xf numFmtId="0" fontId="20" fillId="10" borderId="13" xfId="0" applyFont="1" applyFill="1" applyBorder="1" applyAlignment="1">
      <alignment horizontal="center" vertical="center" wrapText="1"/>
    </xf>
    <xf numFmtId="3" fontId="20" fillId="3" borderId="6" xfId="0" applyNumberFormat="1" applyFont="1" applyFill="1" applyBorder="1" applyAlignment="1">
      <alignment horizontal="right" vertical="center"/>
    </xf>
    <xf numFmtId="3" fontId="20" fillId="3" borderId="13" xfId="0" applyNumberFormat="1" applyFont="1" applyFill="1" applyBorder="1" applyAlignment="1">
      <alignment horizontal="right" vertical="center"/>
    </xf>
    <xf numFmtId="3" fontId="20" fillId="10" borderId="6" xfId="0" applyNumberFormat="1" applyFont="1" applyFill="1" applyBorder="1" applyAlignment="1">
      <alignment horizontal="center" vertical="center"/>
    </xf>
    <xf numFmtId="3" fontId="20" fillId="10" borderId="13" xfId="0" applyNumberFormat="1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0" fillId="10" borderId="31" xfId="0" applyFont="1" applyFill="1" applyBorder="1" applyAlignment="1">
      <alignment horizontal="center" vertical="center"/>
    </xf>
    <xf numFmtId="0" fontId="20" fillId="10" borderId="15" xfId="0" applyFont="1" applyFill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justify" wrapText="1"/>
    </xf>
    <xf numFmtId="0" fontId="1" fillId="0" borderId="42" xfId="0" applyFont="1" applyBorder="1" applyAlignment="1">
      <alignment horizontal="center" vertical="justify" wrapText="1"/>
    </xf>
    <xf numFmtId="0" fontId="1" fillId="0" borderId="23" xfId="0" applyFont="1" applyBorder="1" applyAlignment="1">
      <alignment horizontal="center" vertical="justify" wrapText="1"/>
    </xf>
    <xf numFmtId="0" fontId="12" fillId="4" borderId="0" xfId="0" applyFont="1" applyFill="1" applyAlignment="1">
      <alignment horizontal="center" vertical="center"/>
    </xf>
    <xf numFmtId="0" fontId="13" fillId="5" borderId="34" xfId="0" applyFont="1" applyFill="1" applyBorder="1" applyAlignment="1">
      <alignment horizontal="center" vertical="center" wrapText="1"/>
    </xf>
    <xf numFmtId="0" fontId="13" fillId="5" borderId="39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/>
    </xf>
    <xf numFmtId="0" fontId="14" fillId="5" borderId="45" xfId="0" applyFont="1" applyFill="1" applyBorder="1" applyAlignment="1">
      <alignment horizontal="center" vertical="center"/>
    </xf>
    <xf numFmtId="0" fontId="14" fillId="5" borderId="40" xfId="0" applyFont="1" applyFill="1" applyBorder="1" applyAlignment="1">
      <alignment horizontal="center" vertical="center"/>
    </xf>
    <xf numFmtId="0" fontId="13" fillId="5" borderId="56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horizontal="center" vertical="center" wrapText="1"/>
    </xf>
    <xf numFmtId="41" fontId="9" fillId="7" borderId="6" xfId="0" applyNumberFormat="1" applyFont="1" applyFill="1" applyBorder="1" applyAlignment="1">
      <alignment horizontal="center" vertical="center" wrapText="1"/>
    </xf>
    <xf numFmtId="41" fontId="9" fillId="7" borderId="43" xfId="0" applyNumberFormat="1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37" fontId="22" fillId="0" borderId="6" xfId="0" applyNumberFormat="1" applyFont="1" applyBorder="1" applyAlignment="1">
      <alignment horizontal="right" vertical="center"/>
    </xf>
    <xf numFmtId="37" fontId="22" fillId="0" borderId="13" xfId="0" applyNumberFormat="1" applyFont="1" applyBorder="1" applyAlignment="1">
      <alignment horizontal="right" vertical="center"/>
    </xf>
    <xf numFmtId="0" fontId="20" fillId="3" borderId="31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60" xfId="0" applyFont="1" applyFill="1" applyBorder="1" applyAlignment="1">
      <alignment horizontal="center" vertical="center"/>
    </xf>
    <xf numFmtId="0" fontId="20" fillId="3" borderId="32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37" fontId="22" fillId="0" borderId="27" xfId="0" applyNumberFormat="1" applyFont="1" applyBorder="1" applyAlignment="1">
      <alignment horizontal="right" vertical="center"/>
    </xf>
    <xf numFmtId="37" fontId="22" fillId="0" borderId="29" xfId="0" applyNumberFormat="1" applyFont="1" applyBorder="1" applyAlignment="1">
      <alignment horizontal="right" vertical="center"/>
    </xf>
    <xf numFmtId="3" fontId="20" fillId="10" borderId="27" xfId="0" applyNumberFormat="1" applyFont="1" applyFill="1" applyBorder="1" applyAlignment="1">
      <alignment horizontal="center" vertical="center"/>
    </xf>
    <xf numFmtId="3" fontId="20" fillId="10" borderId="29" xfId="0" applyNumberFormat="1" applyFont="1" applyFill="1" applyBorder="1" applyAlignment="1">
      <alignment horizontal="center" vertical="center"/>
    </xf>
    <xf numFmtId="0" fontId="20" fillId="3" borderId="27" xfId="0" applyFont="1" applyFill="1" applyBorder="1" applyAlignment="1">
      <alignment horizontal="center" vertical="center"/>
    </xf>
    <xf numFmtId="0" fontId="20" fillId="3" borderId="2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37" fontId="22" fillId="0" borderId="2" xfId="0" applyNumberFormat="1" applyFont="1" applyBorder="1" applyAlignment="1">
      <alignment horizontal="right" vertical="center"/>
    </xf>
    <xf numFmtId="37" fontId="22" fillId="0" borderId="43" xfId="0" applyNumberFormat="1" applyFont="1" applyBorder="1" applyAlignment="1">
      <alignment horizontal="right" vertical="center"/>
    </xf>
    <xf numFmtId="3" fontId="20" fillId="10" borderId="2" xfId="0" applyNumberFormat="1" applyFont="1" applyFill="1" applyBorder="1" applyAlignment="1">
      <alignment horizontal="center" vertical="center"/>
    </xf>
    <xf numFmtId="3" fontId="20" fillId="10" borderId="43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3" xfId="0" applyBorder="1" applyAlignment="1">
      <alignment horizontal="center"/>
    </xf>
    <xf numFmtId="0" fontId="13" fillId="5" borderId="45" xfId="0" applyFont="1" applyFill="1" applyBorder="1" applyAlignment="1">
      <alignment horizontal="center" vertical="center" wrapText="1"/>
    </xf>
    <xf numFmtId="0" fontId="9" fillId="6" borderId="50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58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textRotation="90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41" fontId="9" fillId="7" borderId="13" xfId="0" applyNumberFormat="1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16" fillId="8" borderId="30" xfId="0" applyFont="1" applyFill="1" applyBorder="1" applyAlignment="1">
      <alignment horizontal="center" vertical="center" wrapText="1"/>
    </xf>
    <xf numFmtId="0" fontId="16" fillId="8" borderId="55" xfId="0" applyFont="1" applyFill="1" applyBorder="1" applyAlignment="1">
      <alignment horizontal="center" vertical="center" wrapText="1"/>
    </xf>
    <xf numFmtId="0" fontId="16" fillId="8" borderId="64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37" fontId="22" fillId="0" borderId="2" xfId="1" applyNumberFormat="1" applyFont="1" applyFill="1" applyBorder="1" applyAlignment="1">
      <alignment horizontal="right" vertical="center"/>
    </xf>
    <xf numFmtId="37" fontId="22" fillId="0" borderId="43" xfId="1" applyNumberFormat="1" applyFont="1" applyFill="1" applyBorder="1" applyAlignment="1">
      <alignment horizontal="right" vertical="center"/>
    </xf>
    <xf numFmtId="0" fontId="0" fillId="0" borderId="17" xfId="0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37" fontId="22" fillId="0" borderId="6" xfId="1" applyNumberFormat="1" applyFont="1" applyFill="1" applyBorder="1" applyAlignment="1">
      <alignment horizontal="right" vertical="center"/>
    </xf>
    <xf numFmtId="37" fontId="22" fillId="0" borderId="13" xfId="1" applyNumberFormat="1" applyFont="1" applyFill="1" applyBorder="1" applyAlignment="1">
      <alignment horizontal="right" vertical="center"/>
    </xf>
    <xf numFmtId="0" fontId="20" fillId="3" borderId="56" xfId="0" applyFont="1" applyFill="1" applyBorder="1" applyAlignment="1">
      <alignment horizontal="center" vertical="center"/>
    </xf>
    <xf numFmtId="0" fontId="20" fillId="3" borderId="57" xfId="0" applyFont="1" applyFill="1" applyBorder="1" applyAlignment="1">
      <alignment horizontal="center" vertical="center"/>
    </xf>
    <xf numFmtId="41" fontId="20" fillId="3" borderId="26" xfId="1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37" fontId="22" fillId="0" borderId="27" xfId="1" applyNumberFormat="1" applyFont="1" applyFill="1" applyBorder="1" applyAlignment="1">
      <alignment horizontal="right" vertical="center"/>
    </xf>
    <xf numFmtId="37" fontId="22" fillId="0" borderId="26" xfId="1" applyNumberFormat="1" applyFont="1" applyFill="1" applyBorder="1" applyAlignment="1">
      <alignment horizontal="right" vertical="center"/>
    </xf>
    <xf numFmtId="37" fontId="22" fillId="0" borderId="29" xfId="1" applyNumberFormat="1" applyFont="1" applyFill="1" applyBorder="1" applyAlignment="1">
      <alignment horizontal="right" vertical="center"/>
    </xf>
    <xf numFmtId="3" fontId="20" fillId="10" borderId="1" xfId="0" applyNumberFormat="1" applyFont="1" applyFill="1" applyBorder="1" applyAlignment="1">
      <alignment horizontal="center" vertical="center"/>
    </xf>
    <xf numFmtId="41" fontId="20" fillId="3" borderId="27" xfId="1" applyNumberFormat="1" applyFont="1" applyFill="1" applyBorder="1" applyAlignment="1">
      <alignment horizontal="center" vertical="center"/>
    </xf>
    <xf numFmtId="41" fontId="20" fillId="3" borderId="29" xfId="1" applyNumberFormat="1" applyFont="1" applyFill="1" applyBorder="1" applyAlignment="1">
      <alignment horizontal="center" vertical="center"/>
    </xf>
    <xf numFmtId="41" fontId="20" fillId="3" borderId="11" xfId="1" applyNumberFormat="1" applyFont="1" applyFill="1" applyBorder="1" applyAlignment="1">
      <alignment horizontal="center" vertical="center"/>
    </xf>
    <xf numFmtId="41" fontId="20" fillId="3" borderId="24" xfId="1" applyNumberFormat="1" applyFont="1" applyFill="1" applyBorder="1" applyAlignment="1">
      <alignment horizontal="center" vertical="center"/>
    </xf>
    <xf numFmtId="41" fontId="20" fillId="3" borderId="16" xfId="1" applyNumberFormat="1" applyFont="1" applyFill="1" applyBorder="1" applyAlignment="1">
      <alignment horizontal="center" vertical="center"/>
    </xf>
    <xf numFmtId="14" fontId="24" fillId="10" borderId="6" xfId="0" applyNumberFormat="1" applyFont="1" applyFill="1" applyBorder="1" applyAlignment="1">
      <alignment horizontal="center" vertical="center"/>
    </xf>
    <xf numFmtId="14" fontId="24" fillId="10" borderId="1" xfId="0" applyNumberFormat="1" applyFont="1" applyFill="1" applyBorder="1" applyAlignment="1">
      <alignment horizontal="center" vertical="center"/>
    </xf>
    <xf numFmtId="14" fontId="24" fillId="10" borderId="11" xfId="0" applyNumberFormat="1" applyFont="1" applyFill="1" applyBorder="1" applyAlignment="1">
      <alignment horizontal="center" vertical="center"/>
    </xf>
    <xf numFmtId="14" fontId="24" fillId="10" borderId="60" xfId="0" applyNumberFormat="1" applyFont="1" applyFill="1" applyBorder="1" applyAlignment="1">
      <alignment horizontal="center" vertical="center"/>
    </xf>
    <xf numFmtId="14" fontId="24" fillId="10" borderId="70" xfId="0" applyNumberFormat="1" applyFont="1" applyFill="1" applyBorder="1" applyAlignment="1">
      <alignment horizontal="center" vertical="center"/>
    </xf>
    <xf numFmtId="14" fontId="24" fillId="10" borderId="3" xfId="0" applyNumberFormat="1" applyFont="1" applyFill="1" applyBorder="1" applyAlignment="1">
      <alignment horizontal="center" vertical="center"/>
    </xf>
    <xf numFmtId="14" fontId="24" fillId="10" borderId="71" xfId="0" applyNumberFormat="1" applyFont="1" applyFill="1" applyBorder="1" applyAlignment="1">
      <alignment horizontal="center" vertical="center"/>
    </xf>
    <xf numFmtId="14" fontId="24" fillId="10" borderId="67" xfId="0" applyNumberFormat="1" applyFont="1" applyFill="1" applyBorder="1" applyAlignment="1">
      <alignment horizontal="center" vertical="center"/>
    </xf>
    <xf numFmtId="14" fontId="24" fillId="10" borderId="28" xfId="0" applyNumberFormat="1" applyFont="1" applyFill="1" applyBorder="1" applyAlignment="1">
      <alignment horizontal="center" vertical="center"/>
    </xf>
    <xf numFmtId="14" fontId="24" fillId="10" borderId="6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10" borderId="48" xfId="0" applyFont="1" applyFill="1" applyBorder="1" applyAlignment="1">
      <alignment horizontal="center" vertical="center"/>
    </xf>
    <xf numFmtId="0" fontId="9" fillId="10" borderId="47" xfId="0" applyFont="1" applyFill="1" applyBorder="1" applyAlignment="1">
      <alignment horizontal="center" vertical="center"/>
    </xf>
    <xf numFmtId="14" fontId="24" fillId="10" borderId="69" xfId="0" applyNumberFormat="1" applyFont="1" applyFill="1" applyBorder="1" applyAlignment="1">
      <alignment horizontal="center" vertical="center"/>
    </xf>
    <xf numFmtId="14" fontId="24" fillId="10" borderId="4" xfId="0" applyNumberFormat="1" applyFont="1" applyFill="1" applyBorder="1" applyAlignment="1">
      <alignment horizontal="center" vertical="center"/>
    </xf>
    <xf numFmtId="3" fontId="20" fillId="10" borderId="26" xfId="0" applyNumberFormat="1" applyFont="1" applyFill="1" applyBorder="1" applyAlignment="1">
      <alignment horizontal="center" vertical="center"/>
    </xf>
    <xf numFmtId="0" fontId="25" fillId="0" borderId="38" xfId="0" applyFont="1" applyBorder="1" applyAlignment="1">
      <alignment horizontal="left" vertical="center" wrapText="1"/>
    </xf>
    <xf numFmtId="0" fontId="25" fillId="0" borderId="45" xfId="0" applyFont="1" applyBorder="1" applyAlignment="1">
      <alignment horizontal="left" vertical="center" wrapText="1"/>
    </xf>
    <xf numFmtId="0" fontId="25" fillId="0" borderId="40" xfId="0" applyFont="1" applyBorder="1" applyAlignment="1">
      <alignment horizontal="left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0" fontId="27" fillId="16" borderId="5" xfId="0" applyFont="1" applyFill="1" applyBorder="1" applyAlignment="1">
      <alignment horizontal="center" vertical="center" wrapText="1"/>
    </xf>
    <xf numFmtId="0" fontId="27" fillId="16" borderId="82" xfId="0" applyFont="1" applyFill="1" applyBorder="1" applyAlignment="1">
      <alignment horizontal="center" vertical="center" wrapText="1"/>
    </xf>
    <xf numFmtId="0" fontId="28" fillId="17" borderId="92" xfId="0" applyFont="1" applyFill="1" applyBorder="1" applyAlignment="1">
      <alignment horizontal="center" vertical="center" wrapText="1"/>
    </xf>
    <xf numFmtId="0" fontId="28" fillId="17" borderId="94" xfId="0" applyFont="1" applyFill="1" applyBorder="1" applyAlignment="1">
      <alignment horizontal="center" vertical="center" wrapText="1"/>
    </xf>
    <xf numFmtId="0" fontId="28" fillId="0" borderId="89" xfId="0" applyFont="1" applyBorder="1" applyAlignment="1">
      <alignment horizontal="center" vertical="center" wrapText="1"/>
    </xf>
    <xf numFmtId="0" fontId="28" fillId="0" borderId="90" xfId="0" applyFont="1" applyBorder="1" applyAlignment="1">
      <alignment horizontal="center" vertical="center" wrapText="1"/>
    </xf>
    <xf numFmtId="0" fontId="28" fillId="0" borderId="91" xfId="0" applyFont="1" applyBorder="1" applyAlignment="1">
      <alignment horizontal="center" vertical="center" wrapText="1"/>
    </xf>
    <xf numFmtId="0" fontId="26" fillId="0" borderId="101" xfId="0" applyFont="1" applyBorder="1" applyAlignment="1">
      <alignment horizontal="center" vertical="center" wrapText="1"/>
    </xf>
    <xf numFmtId="0" fontId="26" fillId="0" borderId="102" xfId="0" applyFont="1" applyBorder="1" applyAlignment="1">
      <alignment horizontal="center" vertical="center" wrapText="1"/>
    </xf>
    <xf numFmtId="0" fontId="26" fillId="0" borderId="10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26" fillId="0" borderId="105" xfId="0" applyFont="1" applyBorder="1" applyAlignment="1">
      <alignment horizontal="center" vertical="center" wrapText="1"/>
    </xf>
    <xf numFmtId="0" fontId="26" fillId="0" borderId="106" xfId="0" applyFont="1" applyBorder="1" applyAlignment="1">
      <alignment horizontal="center" vertical="center" wrapText="1"/>
    </xf>
    <xf numFmtId="0" fontId="26" fillId="0" borderId="93" xfId="0" applyFont="1" applyBorder="1" applyAlignment="1">
      <alignment horizontal="center" vertical="center" wrapText="1"/>
    </xf>
    <xf numFmtId="0" fontId="28" fillId="17" borderId="100" xfId="0" applyFont="1" applyFill="1" applyBorder="1" applyAlignment="1">
      <alignment horizontal="center" vertical="center" wrapText="1"/>
    </xf>
    <xf numFmtId="0" fontId="28" fillId="17" borderId="107" xfId="0" applyFont="1" applyFill="1" applyBorder="1" applyAlignment="1">
      <alignment horizontal="center" vertical="center" wrapText="1"/>
    </xf>
    <xf numFmtId="0" fontId="28" fillId="0" borderId="101" xfId="0" applyFont="1" applyBorder="1" applyAlignment="1">
      <alignment horizontal="center" vertical="center" wrapText="1"/>
    </xf>
    <xf numFmtId="0" fontId="28" fillId="0" borderId="102" xfId="0" applyFont="1" applyBorder="1" applyAlignment="1">
      <alignment horizontal="center" vertical="center" wrapText="1"/>
    </xf>
    <xf numFmtId="0" fontId="28" fillId="0" borderId="103" xfId="0" applyFont="1" applyBorder="1" applyAlignment="1">
      <alignment horizontal="center" vertical="center" wrapText="1"/>
    </xf>
    <xf numFmtId="0" fontId="28" fillId="16" borderId="83" xfId="0" applyFont="1" applyFill="1" applyBorder="1" applyAlignment="1">
      <alignment horizontal="center" vertical="center" wrapText="1"/>
    </xf>
    <xf numFmtId="0" fontId="28" fillId="16" borderId="84" xfId="0" applyFont="1" applyFill="1" applyBorder="1" applyAlignment="1">
      <alignment horizontal="center" vertical="center" wrapText="1"/>
    </xf>
    <xf numFmtId="0" fontId="28" fillId="16" borderId="85" xfId="0" applyFont="1" applyFill="1" applyBorder="1" applyAlignment="1">
      <alignment horizontal="center" vertical="center" wrapText="1"/>
    </xf>
    <xf numFmtId="0" fontId="26" fillId="16" borderId="5" xfId="0" applyFont="1" applyFill="1" applyBorder="1" applyAlignment="1">
      <alignment horizontal="center" vertical="center" wrapText="1"/>
    </xf>
    <xf numFmtId="0" fontId="26" fillId="16" borderId="7" xfId="0" applyFont="1" applyFill="1" applyBorder="1" applyAlignment="1">
      <alignment horizontal="center" vertical="center" wrapText="1"/>
    </xf>
    <xf numFmtId="0" fontId="26" fillId="16" borderId="58" xfId="0" applyFont="1" applyFill="1" applyBorder="1" applyAlignment="1">
      <alignment horizontal="center" vertical="center" wrapText="1"/>
    </xf>
    <xf numFmtId="0" fontId="28" fillId="17" borderId="87" xfId="0" applyFont="1" applyFill="1" applyBorder="1" applyAlignment="1">
      <alignment horizontal="center" vertical="center" wrapText="1"/>
    </xf>
    <xf numFmtId="0" fontId="28" fillId="17" borderId="88" xfId="0" applyFont="1" applyFill="1" applyBorder="1" applyAlignment="1">
      <alignment horizontal="center" vertical="center" wrapText="1"/>
    </xf>
    <xf numFmtId="0" fontId="26" fillId="0" borderId="89" xfId="0" applyFont="1" applyBorder="1" applyAlignment="1">
      <alignment horizontal="center" vertical="center" wrapText="1"/>
    </xf>
    <xf numFmtId="0" fontId="26" fillId="0" borderId="90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center" vertical="center" wrapText="1"/>
    </xf>
    <xf numFmtId="0" fontId="26" fillId="0" borderId="108" xfId="0" applyFont="1" applyBorder="1" applyAlignment="1">
      <alignment horizontal="center" vertical="center" wrapText="1"/>
    </xf>
    <xf numFmtId="0" fontId="26" fillId="0" borderId="109" xfId="0" applyFont="1" applyBorder="1" applyAlignment="1">
      <alignment horizontal="center" vertical="center" wrapText="1"/>
    </xf>
    <xf numFmtId="0" fontId="26" fillId="0" borderId="110" xfId="0" applyFont="1" applyBorder="1" applyAlignment="1">
      <alignment horizontal="center" vertical="center" wrapText="1"/>
    </xf>
    <xf numFmtId="0" fontId="26" fillId="0" borderId="1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12" xfId="0" applyFont="1" applyBorder="1" applyAlignment="1">
      <alignment horizontal="center" vertical="center" wrapText="1"/>
    </xf>
    <xf numFmtId="0" fontId="26" fillId="0" borderId="115" xfId="0" applyFont="1" applyBorder="1" applyAlignment="1">
      <alignment horizontal="center" vertical="center" wrapText="1"/>
    </xf>
    <xf numFmtId="0" fontId="26" fillId="0" borderId="116" xfId="0" applyFont="1" applyBorder="1" applyAlignment="1">
      <alignment horizontal="center" vertical="center" wrapText="1"/>
    </xf>
    <xf numFmtId="0" fontId="26" fillId="0" borderId="117" xfId="0" applyFont="1" applyBorder="1" applyAlignment="1">
      <alignment horizontal="center" vertical="center" wrapText="1"/>
    </xf>
    <xf numFmtId="0" fontId="26" fillId="0" borderId="97" xfId="0" applyFont="1" applyBorder="1" applyAlignment="1">
      <alignment horizontal="center" vertical="center" wrapText="1"/>
    </xf>
    <xf numFmtId="0" fontId="26" fillId="0" borderId="98" xfId="0" applyFont="1" applyBorder="1" applyAlignment="1">
      <alignment horizontal="center" vertical="center" wrapText="1"/>
    </xf>
    <xf numFmtId="0" fontId="26" fillId="0" borderId="99" xfId="0" applyFont="1" applyBorder="1" applyAlignment="1">
      <alignment horizontal="center" vertical="center" wrapText="1"/>
    </xf>
    <xf numFmtId="37" fontId="20" fillId="0" borderId="27" xfId="1" applyNumberFormat="1" applyFont="1" applyFill="1" applyBorder="1" applyAlignment="1">
      <alignment horizontal="right" vertical="center"/>
    </xf>
    <xf numFmtId="37" fontId="20" fillId="0" borderId="29" xfId="1" applyNumberFormat="1" applyFont="1" applyFill="1" applyBorder="1" applyAlignment="1">
      <alignment horizontal="right" vertical="center"/>
    </xf>
    <xf numFmtId="0" fontId="39" fillId="0" borderId="20" xfId="0" applyFont="1" applyBorder="1" applyAlignment="1">
      <alignment horizontal="center" vertical="center"/>
    </xf>
    <xf numFmtId="0" fontId="39" fillId="0" borderId="42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6" fillId="4" borderId="0" xfId="0" applyFont="1" applyFill="1" applyAlignment="1">
      <alignment horizontal="center" vertical="center"/>
    </xf>
    <xf numFmtId="0" fontId="1" fillId="0" borderId="20" xfId="0" applyFont="1" applyBorder="1" applyAlignment="1">
      <alignment vertical="distributed" wrapText="1"/>
    </xf>
    <xf numFmtId="0" fontId="1" fillId="0" borderId="42" xfId="0" applyFont="1" applyBorder="1" applyAlignment="1">
      <alignment vertical="distributed" wrapText="1"/>
    </xf>
    <xf numFmtId="0" fontId="40" fillId="5" borderId="38" xfId="0" applyFont="1" applyFill="1" applyBorder="1" applyAlignment="1">
      <alignment horizontal="center" vertical="center" wrapText="1"/>
    </xf>
    <xf numFmtId="0" fontId="40" fillId="5" borderId="45" xfId="0" applyFont="1" applyFill="1" applyBorder="1" applyAlignment="1">
      <alignment horizontal="center" vertical="center" wrapText="1"/>
    </xf>
    <xf numFmtId="0" fontId="40" fillId="5" borderId="40" xfId="0" applyFont="1" applyFill="1" applyBorder="1" applyAlignment="1">
      <alignment horizontal="center" vertical="center" wrapText="1"/>
    </xf>
    <xf numFmtId="0" fontId="38" fillId="6" borderId="48" xfId="0" applyFont="1" applyFill="1" applyBorder="1" applyAlignment="1">
      <alignment horizontal="center" vertical="center" wrapText="1"/>
    </xf>
    <xf numFmtId="0" fontId="38" fillId="6" borderId="17" xfId="0" applyFont="1" applyFill="1" applyBorder="1" applyAlignment="1">
      <alignment horizontal="center" vertical="center" wrapText="1"/>
    </xf>
    <xf numFmtId="0" fontId="40" fillId="5" borderId="5" xfId="0" applyFont="1" applyFill="1" applyBorder="1" applyAlignment="1">
      <alignment horizontal="center" vertical="center" wrapText="1"/>
    </xf>
    <xf numFmtId="0" fontId="40" fillId="5" borderId="7" xfId="0" applyFont="1" applyFill="1" applyBorder="1" applyAlignment="1">
      <alignment horizontal="center" vertical="center" wrapText="1"/>
    </xf>
    <xf numFmtId="0" fontId="40" fillId="5" borderId="34" xfId="0" applyFont="1" applyFill="1" applyBorder="1" applyAlignment="1">
      <alignment horizontal="center" vertical="center" wrapText="1"/>
    </xf>
    <xf numFmtId="0" fontId="29" fillId="0" borderId="39" xfId="0" applyFont="1" applyBorder="1"/>
    <xf numFmtId="0" fontId="29" fillId="0" borderId="25" xfId="0" applyFont="1" applyBorder="1"/>
    <xf numFmtId="0" fontId="41" fillId="7" borderId="48" xfId="0" applyFont="1" applyFill="1" applyBorder="1" applyAlignment="1">
      <alignment horizontal="center" vertical="center" textRotation="90" wrapText="1"/>
    </xf>
    <xf numFmtId="0" fontId="41" fillId="7" borderId="51" xfId="0" applyFont="1" applyFill="1" applyBorder="1" applyAlignment="1">
      <alignment horizontal="center" vertical="center" textRotation="90" wrapText="1"/>
    </xf>
    <xf numFmtId="0" fontId="38" fillId="7" borderId="27" xfId="0" applyFont="1" applyFill="1" applyBorder="1" applyAlignment="1">
      <alignment horizontal="center" vertical="center" wrapText="1"/>
    </xf>
    <xf numFmtId="0" fontId="38" fillId="7" borderId="26" xfId="0" applyFont="1" applyFill="1" applyBorder="1" applyAlignment="1">
      <alignment horizontal="center" vertical="center" wrapText="1"/>
    </xf>
    <xf numFmtId="0" fontId="38" fillId="8" borderId="11" xfId="0" applyFont="1" applyFill="1" applyBorder="1" applyAlignment="1">
      <alignment horizontal="center" vertical="center" wrapText="1"/>
    </xf>
    <xf numFmtId="0" fontId="38" fillId="8" borderId="24" xfId="0" applyFont="1" applyFill="1" applyBorder="1" applyAlignment="1">
      <alignment horizontal="center" vertical="center" wrapText="1"/>
    </xf>
    <xf numFmtId="0" fontId="42" fillId="8" borderId="10" xfId="0" applyFont="1" applyFill="1" applyBorder="1" applyAlignment="1">
      <alignment horizontal="center" vertical="center" wrapText="1"/>
    </xf>
    <xf numFmtId="0" fontId="42" fillId="8" borderId="35" xfId="0" applyFont="1" applyFill="1" applyBorder="1" applyAlignment="1">
      <alignment horizontal="center" vertical="center" wrapText="1"/>
    </xf>
    <xf numFmtId="0" fontId="40" fillId="5" borderId="39" xfId="0" applyFont="1" applyFill="1" applyBorder="1" applyAlignment="1">
      <alignment horizontal="center" vertical="center" wrapText="1"/>
    </xf>
    <xf numFmtId="0" fontId="40" fillId="5" borderId="25" xfId="0" applyFont="1" applyFill="1" applyBorder="1" applyAlignment="1">
      <alignment horizontal="center" vertical="center" wrapText="1"/>
    </xf>
    <xf numFmtId="0" fontId="42" fillId="8" borderId="28" xfId="0" applyFont="1" applyFill="1" applyBorder="1" applyAlignment="1">
      <alignment horizontal="center" vertical="center" wrapText="1"/>
    </xf>
    <xf numFmtId="0" fontId="42" fillId="8" borderId="19" xfId="0" applyFont="1" applyFill="1" applyBorder="1" applyAlignment="1">
      <alignment horizontal="center" vertical="center" wrapText="1"/>
    </xf>
    <xf numFmtId="0" fontId="42" fillId="8" borderId="11" xfId="0" applyFont="1" applyFill="1" applyBorder="1" applyAlignment="1">
      <alignment horizontal="center" vertical="center" wrapText="1"/>
    </xf>
    <xf numFmtId="0" fontId="42" fillId="8" borderId="24" xfId="0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center" wrapText="1"/>
    </xf>
    <xf numFmtId="3" fontId="47" fillId="0" borderId="6" xfId="1" applyNumberFormat="1" applyFont="1" applyFill="1" applyBorder="1" applyAlignment="1">
      <alignment vertical="center"/>
    </xf>
    <xf numFmtId="3" fontId="47" fillId="0" borderId="13" xfId="1" applyNumberFormat="1" applyFont="1" applyFill="1" applyBorder="1" applyAlignment="1">
      <alignment vertical="center"/>
    </xf>
    <xf numFmtId="3" fontId="47" fillId="10" borderId="6" xfId="0" applyNumberFormat="1" applyFont="1" applyFill="1" applyBorder="1" applyAlignment="1">
      <alignment horizontal="center" vertical="center"/>
    </xf>
    <xf numFmtId="3" fontId="47" fillId="10" borderId="13" xfId="0" applyNumberFormat="1" applyFont="1" applyFill="1" applyBorder="1" applyAlignment="1">
      <alignment horizontal="center" vertical="center"/>
    </xf>
    <xf numFmtId="0" fontId="48" fillId="3" borderId="6" xfId="0" applyFont="1" applyFill="1" applyBorder="1" applyAlignment="1">
      <alignment horizontal="center" vertical="center"/>
    </xf>
    <xf numFmtId="0" fontId="48" fillId="3" borderId="13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center" vertical="center"/>
    </xf>
    <xf numFmtId="0" fontId="47" fillId="3" borderId="13" xfId="0" applyFont="1" applyFill="1" applyBorder="1" applyAlignment="1">
      <alignment horizontal="center" vertical="center"/>
    </xf>
    <xf numFmtId="0" fontId="47" fillId="3" borderId="31" xfId="0" applyFont="1" applyFill="1" applyBorder="1" applyAlignment="1">
      <alignment horizontal="center" vertical="center"/>
    </xf>
    <xf numFmtId="0" fontId="47" fillId="3" borderId="15" xfId="0" applyFont="1" applyFill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30" xfId="0" applyFont="1" applyBorder="1" applyAlignment="1">
      <alignment horizontal="left" vertical="center" wrapText="1"/>
    </xf>
    <xf numFmtId="3" fontId="47" fillId="0" borderId="27" xfId="1" applyNumberFormat="1" applyFont="1" applyFill="1" applyBorder="1" applyAlignment="1">
      <alignment vertical="center"/>
    </xf>
    <xf numFmtId="3" fontId="47" fillId="0" borderId="29" xfId="1" applyNumberFormat="1" applyFont="1" applyFill="1" applyBorder="1" applyAlignment="1">
      <alignment vertical="center"/>
    </xf>
    <xf numFmtId="0" fontId="44" fillId="0" borderId="70" xfId="0" applyFont="1" applyBorder="1" applyAlignment="1">
      <alignment horizontal="left" vertical="center" wrapText="1"/>
    </xf>
    <xf numFmtId="0" fontId="44" fillId="0" borderId="53" xfId="0" applyFont="1" applyBorder="1" applyAlignment="1">
      <alignment horizontal="left" vertical="center" wrapText="1"/>
    </xf>
    <xf numFmtId="0" fontId="29" fillId="0" borderId="51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vertical="center" wrapText="1"/>
    </xf>
    <xf numFmtId="3" fontId="3" fillId="0" borderId="29" xfId="0" applyNumberFormat="1" applyFont="1" applyBorder="1" applyAlignment="1">
      <alignment vertical="center" wrapText="1"/>
    </xf>
    <xf numFmtId="0" fontId="20" fillId="3" borderId="24" xfId="0" applyFont="1" applyFill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4" fillId="0" borderId="105" xfId="0" applyFont="1" applyBorder="1" applyAlignment="1">
      <alignment horizontal="center" vertical="center" wrapText="1"/>
    </xf>
    <xf numFmtId="0" fontId="54" fillId="0" borderId="106" xfId="0" applyFont="1" applyBorder="1" applyAlignment="1">
      <alignment horizontal="center" vertical="center" wrapText="1"/>
    </xf>
    <xf numFmtId="0" fontId="54" fillId="0" borderId="93" xfId="0" applyFont="1" applyBorder="1" applyAlignment="1">
      <alignment horizontal="center" vertical="center" wrapText="1"/>
    </xf>
    <xf numFmtId="16" fontId="55" fillId="17" borderId="100" xfId="0" applyNumberFormat="1" applyFont="1" applyFill="1" applyBorder="1" applyAlignment="1">
      <alignment horizontal="center" vertical="center" wrapText="1"/>
    </xf>
    <xf numFmtId="0" fontId="55" fillId="17" borderId="107" xfId="0" applyFont="1" applyFill="1" applyBorder="1" applyAlignment="1">
      <alignment horizontal="center" vertical="center" wrapText="1"/>
    </xf>
    <xf numFmtId="0" fontId="55" fillId="0" borderId="101" xfId="0" applyFont="1" applyBorder="1" applyAlignment="1">
      <alignment horizontal="center" vertical="center" wrapText="1"/>
    </xf>
    <xf numFmtId="0" fontId="55" fillId="0" borderId="102" xfId="0" applyFont="1" applyBorder="1" applyAlignment="1">
      <alignment horizontal="center" vertical="center" wrapText="1"/>
    </xf>
    <xf numFmtId="0" fontId="55" fillId="0" borderId="103" xfId="0" applyFont="1" applyBorder="1" applyAlignment="1">
      <alignment horizontal="center" vertical="center" wrapText="1"/>
    </xf>
    <xf numFmtId="0" fontId="54" fillId="0" borderId="120" xfId="0" applyFont="1" applyBorder="1" applyAlignment="1">
      <alignment horizontal="center" vertical="center" wrapText="1"/>
    </xf>
    <xf numFmtId="0" fontId="54" fillId="0" borderId="121" xfId="0" applyFont="1" applyBorder="1" applyAlignment="1">
      <alignment horizontal="center" vertical="center" wrapText="1"/>
    </xf>
    <xf numFmtId="0" fontId="54" fillId="0" borderId="122" xfId="0" applyFont="1" applyBorder="1" applyAlignment="1">
      <alignment horizontal="center" vertical="center" wrapText="1"/>
    </xf>
    <xf numFmtId="0" fontId="44" fillId="0" borderId="54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center" vertical="center"/>
    </xf>
    <xf numFmtId="3" fontId="47" fillId="0" borderId="26" xfId="1" applyNumberFormat="1" applyFont="1" applyFill="1" applyBorder="1" applyAlignment="1">
      <alignment vertical="center"/>
    </xf>
    <xf numFmtId="3" fontId="47" fillId="10" borderId="26" xfId="0" applyNumberFormat="1" applyFont="1" applyFill="1" applyBorder="1" applyAlignment="1">
      <alignment horizontal="center" vertical="center"/>
    </xf>
    <xf numFmtId="0" fontId="48" fillId="3" borderId="26" xfId="0" applyFont="1" applyFill="1" applyBorder="1" applyAlignment="1">
      <alignment horizontal="center" vertical="center"/>
    </xf>
    <xf numFmtId="0" fontId="47" fillId="3" borderId="26" xfId="0" applyFont="1" applyFill="1" applyBorder="1" applyAlignment="1">
      <alignment horizontal="center" vertical="center"/>
    </xf>
    <xf numFmtId="0" fontId="47" fillId="3" borderId="24" xfId="0" applyFont="1" applyFill="1" applyBorder="1" applyAlignment="1">
      <alignment horizontal="center" vertical="center"/>
    </xf>
    <xf numFmtId="0" fontId="47" fillId="11" borderId="19" xfId="0" applyFont="1" applyFill="1" applyBorder="1" applyAlignment="1">
      <alignment horizontal="center" vertical="center"/>
    </xf>
    <xf numFmtId="0" fontId="47" fillId="11" borderId="26" xfId="0" applyFont="1" applyFill="1" applyBorder="1" applyAlignment="1">
      <alignment horizontal="center" vertical="center"/>
    </xf>
    <xf numFmtId="0" fontId="47" fillId="11" borderId="72" xfId="0" applyFont="1" applyFill="1" applyBorder="1" applyAlignment="1">
      <alignment horizontal="center" vertical="center"/>
    </xf>
    <xf numFmtId="0" fontId="47" fillId="11" borderId="24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opLeftCell="A10" workbookViewId="0">
      <selection activeCell="A19" sqref="A19:C19"/>
    </sheetView>
  </sheetViews>
  <sheetFormatPr baseColWidth="10" defaultRowHeight="15" x14ac:dyDescent="0.25"/>
  <cols>
    <col min="1" max="1" width="4.28515625" customWidth="1"/>
    <col min="2" max="2" width="45" customWidth="1"/>
    <col min="3" max="3" width="20.140625" customWidth="1"/>
    <col min="4" max="4" width="16.140625" customWidth="1"/>
    <col min="5" max="8" width="10.7109375" customWidth="1"/>
    <col min="10" max="10" width="11.42578125" customWidth="1"/>
    <col min="11" max="11" width="12.140625" customWidth="1"/>
    <col min="12" max="13" width="14" customWidth="1"/>
    <col min="14" max="14" width="14.140625" customWidth="1"/>
    <col min="15" max="15" width="12.28515625" customWidth="1"/>
    <col min="16" max="16" width="11.7109375" customWidth="1"/>
    <col min="17" max="17" width="14.140625" customWidth="1"/>
    <col min="18" max="18" width="14.42578125" customWidth="1"/>
    <col min="19" max="19" width="10.140625" customWidth="1"/>
    <col min="20" max="20" width="14.7109375" customWidth="1"/>
    <col min="21" max="21" width="12.7109375" customWidth="1"/>
    <col min="22" max="23" width="14.42578125" customWidth="1"/>
    <col min="24" max="24" width="14" customWidth="1"/>
    <col min="25" max="28" width="12.7109375" customWidth="1"/>
  </cols>
  <sheetData>
    <row r="1" spans="1:28" ht="23.25" x14ac:dyDescent="0.35">
      <c r="B1" s="4"/>
      <c r="C1" s="4"/>
      <c r="D1" s="4"/>
      <c r="E1" s="4"/>
      <c r="F1" s="4"/>
      <c r="G1" s="4"/>
      <c r="H1" s="4"/>
      <c r="K1" s="4"/>
      <c r="L1" s="5" t="s">
        <v>7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23.25" x14ac:dyDescent="0.35">
      <c r="B2" s="4"/>
      <c r="C2" s="4"/>
      <c r="D2" s="4"/>
      <c r="E2" s="4"/>
      <c r="F2" s="4"/>
      <c r="G2" s="4"/>
      <c r="H2" s="4"/>
      <c r="K2" s="4"/>
      <c r="L2" s="5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.75" x14ac:dyDescent="0.25">
      <c r="B3" s="6" t="s">
        <v>8</v>
      </c>
      <c r="C3" s="316" t="s">
        <v>9</v>
      </c>
      <c r="D3" s="317"/>
      <c r="E3" s="317"/>
      <c r="F3" s="317"/>
      <c r="G3" s="317"/>
      <c r="H3" s="317"/>
      <c r="I3" s="317"/>
      <c r="J3" s="317"/>
      <c r="K3" s="318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15.75" x14ac:dyDescent="0.25">
      <c r="B4" s="6" t="s">
        <v>10</v>
      </c>
      <c r="C4" s="319">
        <v>2024</v>
      </c>
      <c r="D4" s="320"/>
      <c r="E4" s="320"/>
      <c r="F4" s="320"/>
      <c r="G4" s="320"/>
      <c r="H4" s="320"/>
      <c r="I4" s="320"/>
      <c r="J4" s="320"/>
      <c r="K4" s="321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15.75" x14ac:dyDescent="0.25">
      <c r="B5" s="6" t="s">
        <v>11</v>
      </c>
      <c r="C5" s="316" t="s">
        <v>0</v>
      </c>
      <c r="D5" s="317"/>
      <c r="E5" s="317"/>
      <c r="F5" s="317"/>
      <c r="G5" s="317"/>
      <c r="H5" s="317"/>
      <c r="I5" s="317"/>
      <c r="J5" s="317"/>
      <c r="K5" s="318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15.75" x14ac:dyDescent="0.25">
      <c r="B6" s="6" t="s">
        <v>12</v>
      </c>
      <c r="C6" s="319" t="s">
        <v>13</v>
      </c>
      <c r="D6" s="320"/>
      <c r="E6" s="320"/>
      <c r="F6" s="320"/>
      <c r="G6" s="320"/>
      <c r="H6" s="320"/>
      <c r="I6" s="320"/>
      <c r="J6" s="320"/>
      <c r="K6" s="321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15.75" x14ac:dyDescent="0.25">
      <c r="B7" s="6" t="s">
        <v>14</v>
      </c>
      <c r="C7" s="319" t="s">
        <v>15</v>
      </c>
      <c r="D7" s="320"/>
      <c r="E7" s="320"/>
      <c r="F7" s="320"/>
      <c r="G7" s="320"/>
      <c r="H7" s="320"/>
      <c r="I7" s="320"/>
      <c r="J7" s="320"/>
      <c r="K7" s="321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s="8" customFormat="1" ht="15.75" x14ac:dyDescent="0.25">
      <c r="B8" s="9"/>
      <c r="C8" s="9"/>
      <c r="D8" s="9"/>
      <c r="E8" s="9"/>
      <c r="F8" s="9"/>
      <c r="G8" s="9"/>
      <c r="H8" s="9"/>
      <c r="I8" s="9"/>
      <c r="J8" s="9"/>
      <c r="K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s="11" customFormat="1" ht="23.25" x14ac:dyDescent="0.35">
      <c r="J9" s="12"/>
      <c r="K9" s="13" t="s">
        <v>16</v>
      </c>
      <c r="L9" s="13"/>
      <c r="M9" s="13"/>
      <c r="N9" s="13"/>
      <c r="O9" s="13"/>
      <c r="P9" s="13"/>
      <c r="Q9" s="14"/>
      <c r="R9" s="12"/>
    </row>
    <row r="10" spans="1:28" ht="15.75" thickBot="1" x14ac:dyDescent="0.3">
      <c r="N10" s="7"/>
    </row>
    <row r="11" spans="1:28" ht="15.75" hidden="1" thickBot="1" x14ac:dyDescent="0.3">
      <c r="B11" s="15"/>
      <c r="C11" s="15"/>
    </row>
    <row r="12" spans="1:28" ht="19.5" thickBot="1" x14ac:dyDescent="0.3">
      <c r="A12" s="336" t="s">
        <v>17</v>
      </c>
      <c r="B12" s="337"/>
      <c r="C12" s="337"/>
      <c r="D12" s="337"/>
      <c r="E12" s="337"/>
      <c r="F12" s="337"/>
      <c r="G12" s="337"/>
      <c r="H12" s="338"/>
      <c r="I12" s="339" t="s">
        <v>18</v>
      </c>
      <c r="J12" s="341" t="s">
        <v>19</v>
      </c>
      <c r="K12" s="342"/>
      <c r="L12" s="342"/>
      <c r="M12" s="343"/>
      <c r="N12" s="322" t="s">
        <v>20</v>
      </c>
      <c r="O12" s="323"/>
      <c r="P12" s="324"/>
      <c r="Q12" s="325" t="s">
        <v>21</v>
      </c>
      <c r="R12" s="326"/>
      <c r="S12" s="326"/>
      <c r="T12" s="326"/>
      <c r="U12" s="326"/>
      <c r="V12" s="326"/>
      <c r="W12" s="327"/>
      <c r="X12" s="328" t="s">
        <v>22</v>
      </c>
      <c r="Y12" s="329"/>
    </row>
    <row r="13" spans="1:28" s="1" customFormat="1" ht="94.5" x14ac:dyDescent="0.25">
      <c r="A13" s="330" t="s">
        <v>23</v>
      </c>
      <c r="B13" s="332" t="s">
        <v>24</v>
      </c>
      <c r="C13" s="16" t="s">
        <v>25</v>
      </c>
      <c r="D13" s="332" t="s">
        <v>26</v>
      </c>
      <c r="E13" s="332" t="s">
        <v>27</v>
      </c>
      <c r="F13" s="332" t="s">
        <v>28</v>
      </c>
      <c r="G13" s="332" t="s">
        <v>29</v>
      </c>
      <c r="H13" s="334" t="s">
        <v>30</v>
      </c>
      <c r="I13" s="340"/>
      <c r="J13" s="344" t="s">
        <v>31</v>
      </c>
      <c r="K13" s="17" t="s">
        <v>32</v>
      </c>
      <c r="L13" s="17" t="s">
        <v>33</v>
      </c>
      <c r="M13" s="18" t="s">
        <v>34</v>
      </c>
      <c r="N13" s="19" t="s">
        <v>35</v>
      </c>
      <c r="O13" s="20" t="s">
        <v>36</v>
      </c>
      <c r="P13" s="21" t="s">
        <v>37</v>
      </c>
      <c r="Q13" s="19" t="s">
        <v>38</v>
      </c>
      <c r="R13" s="20" t="s">
        <v>39</v>
      </c>
      <c r="S13" s="346" t="s">
        <v>40</v>
      </c>
      <c r="T13" s="20" t="s">
        <v>41</v>
      </c>
      <c r="U13" s="20" t="s">
        <v>42</v>
      </c>
      <c r="V13" s="20" t="s">
        <v>43</v>
      </c>
      <c r="W13" s="22" t="s">
        <v>44</v>
      </c>
      <c r="X13" s="344" t="s">
        <v>45</v>
      </c>
      <c r="Y13" s="348" t="s">
        <v>46</v>
      </c>
    </row>
    <row r="14" spans="1:28" s="1" customFormat="1" ht="16.5" thickBot="1" x14ac:dyDescent="0.3">
      <c r="A14" s="331"/>
      <c r="B14" s="333"/>
      <c r="C14" s="24"/>
      <c r="D14" s="333"/>
      <c r="E14" s="333"/>
      <c r="F14" s="333"/>
      <c r="G14" s="333"/>
      <c r="H14" s="335"/>
      <c r="I14" s="340"/>
      <c r="J14" s="345"/>
      <c r="K14" s="26" t="s">
        <v>47</v>
      </c>
      <c r="L14" s="27" t="s">
        <v>48</v>
      </c>
      <c r="M14" s="28" t="s">
        <v>49</v>
      </c>
      <c r="N14" s="29" t="s">
        <v>50</v>
      </c>
      <c r="O14" s="26" t="s">
        <v>47</v>
      </c>
      <c r="P14" s="30" t="s">
        <v>51</v>
      </c>
      <c r="Q14" s="29" t="s">
        <v>52</v>
      </c>
      <c r="R14" s="31" t="s">
        <v>47</v>
      </c>
      <c r="S14" s="347"/>
      <c r="T14" s="26" t="s">
        <v>52</v>
      </c>
      <c r="U14" s="32" t="s">
        <v>53</v>
      </c>
      <c r="V14" s="32" t="s">
        <v>48</v>
      </c>
      <c r="W14" s="33" t="s">
        <v>54</v>
      </c>
      <c r="X14" s="345"/>
      <c r="Y14" s="349"/>
    </row>
    <row r="15" spans="1:28" s="1" customFormat="1" ht="15.75" x14ac:dyDescent="0.25">
      <c r="A15" s="350">
        <v>1</v>
      </c>
      <c r="B15" s="352" t="s">
        <v>187</v>
      </c>
      <c r="C15" s="34" t="s">
        <v>4</v>
      </c>
      <c r="D15" s="354">
        <v>34500000000</v>
      </c>
      <c r="E15" s="356">
        <v>15</v>
      </c>
      <c r="F15" s="358" t="s">
        <v>55</v>
      </c>
      <c r="G15" s="358">
        <v>1</v>
      </c>
      <c r="H15" s="360" t="s">
        <v>56</v>
      </c>
      <c r="I15" s="35" t="s">
        <v>57</v>
      </c>
      <c r="J15" s="36">
        <v>45366</v>
      </c>
      <c r="K15" s="37">
        <v>45382</v>
      </c>
      <c r="L15" s="37">
        <v>45387</v>
      </c>
      <c r="M15" s="38">
        <v>45417</v>
      </c>
      <c r="N15" s="36">
        <v>45438</v>
      </c>
      <c r="O15" s="37">
        <v>45456</v>
      </c>
      <c r="P15" s="38">
        <v>45476</v>
      </c>
      <c r="Q15" s="39">
        <v>45485</v>
      </c>
      <c r="R15" s="40">
        <v>45501</v>
      </c>
      <c r="S15" s="37"/>
      <c r="T15" s="37">
        <v>45512</v>
      </c>
      <c r="U15" s="37">
        <v>45526</v>
      </c>
      <c r="V15" s="41">
        <v>45529</v>
      </c>
      <c r="W15" s="38">
        <v>45535</v>
      </c>
      <c r="X15" s="36">
        <v>45565</v>
      </c>
      <c r="Y15" s="42">
        <v>45322</v>
      </c>
    </row>
    <row r="16" spans="1:28" s="1" customFormat="1" ht="16.5" thickBot="1" x14ac:dyDescent="0.3">
      <c r="A16" s="351"/>
      <c r="B16" s="353"/>
      <c r="C16" s="43" t="s">
        <v>58</v>
      </c>
      <c r="D16" s="355"/>
      <c r="E16" s="357"/>
      <c r="F16" s="359"/>
      <c r="G16" s="359"/>
      <c r="H16" s="361"/>
      <c r="I16" s="44" t="s">
        <v>59</v>
      </c>
      <c r="J16" s="45"/>
      <c r="K16" s="46"/>
      <c r="L16" s="46"/>
      <c r="M16" s="47"/>
      <c r="N16" s="45"/>
      <c r="O16" s="48"/>
      <c r="P16" s="49"/>
      <c r="Q16" s="50"/>
      <c r="R16" s="51"/>
      <c r="S16" s="48"/>
      <c r="T16" s="48"/>
      <c r="U16" s="48"/>
      <c r="V16" s="48"/>
      <c r="W16" s="49"/>
      <c r="X16" s="52"/>
      <c r="Y16" s="53"/>
    </row>
    <row r="17" spans="1:25" ht="15.75" x14ac:dyDescent="0.25">
      <c r="A17" s="350">
        <v>2</v>
      </c>
      <c r="B17" s="352" t="s">
        <v>188</v>
      </c>
      <c r="C17" s="34" t="s">
        <v>4</v>
      </c>
      <c r="D17" s="354">
        <v>5000000000</v>
      </c>
      <c r="E17" s="356">
        <v>15</v>
      </c>
      <c r="F17" s="358" t="s">
        <v>55</v>
      </c>
      <c r="G17" s="358">
        <v>1</v>
      </c>
      <c r="H17" s="360" t="s">
        <v>60</v>
      </c>
      <c r="I17" s="35" t="s">
        <v>57</v>
      </c>
      <c r="J17" s="36">
        <v>45332</v>
      </c>
      <c r="K17" s="37">
        <v>45344</v>
      </c>
      <c r="L17" s="37">
        <v>45347</v>
      </c>
      <c r="M17" s="38">
        <v>45376</v>
      </c>
      <c r="N17" s="36">
        <v>45392</v>
      </c>
      <c r="O17" s="37">
        <v>45404</v>
      </c>
      <c r="P17" s="38">
        <v>45422</v>
      </c>
      <c r="Q17" s="39">
        <v>45429</v>
      </c>
      <c r="R17" s="40">
        <v>45441</v>
      </c>
      <c r="S17" s="37"/>
      <c r="T17" s="37">
        <v>45449</v>
      </c>
      <c r="U17" s="37">
        <v>45459</v>
      </c>
      <c r="V17" s="41">
        <v>45462</v>
      </c>
      <c r="W17" s="38">
        <v>45468</v>
      </c>
      <c r="X17" s="36">
        <v>45488</v>
      </c>
      <c r="Y17" s="42">
        <v>46022</v>
      </c>
    </row>
    <row r="18" spans="1:25" ht="16.5" thickBot="1" x14ac:dyDescent="0.3">
      <c r="A18" s="351"/>
      <c r="B18" s="353"/>
      <c r="C18" s="43" t="s">
        <v>61</v>
      </c>
      <c r="D18" s="355"/>
      <c r="E18" s="357"/>
      <c r="F18" s="359"/>
      <c r="G18" s="359"/>
      <c r="H18" s="361"/>
      <c r="I18" s="44" t="s">
        <v>59</v>
      </c>
      <c r="J18" s="45"/>
      <c r="K18" s="46"/>
      <c r="L18" s="46"/>
      <c r="M18" s="47"/>
      <c r="N18" s="45"/>
      <c r="O18" s="48"/>
      <c r="P18" s="49"/>
      <c r="Q18" s="50"/>
      <c r="R18" s="51"/>
      <c r="S18" s="48"/>
      <c r="T18" s="48"/>
      <c r="U18" s="48"/>
      <c r="V18" s="48"/>
      <c r="W18" s="49"/>
      <c r="X18" s="52"/>
      <c r="Y18" s="53"/>
    </row>
    <row r="19" spans="1:25" ht="15.75" thickBot="1" x14ac:dyDescent="0.3">
      <c r="A19" s="362" t="s">
        <v>62</v>
      </c>
      <c r="B19" s="363"/>
      <c r="C19" s="363"/>
      <c r="D19" s="55">
        <f>SUM(D15:D17)</f>
        <v>39500000000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7"/>
    </row>
    <row r="20" spans="1:25" ht="21.75" customHeight="1" x14ac:dyDescent="0.25"/>
    <row r="21" spans="1:25" ht="21.75" customHeight="1" x14ac:dyDescent="0.25"/>
  </sheetData>
  <mergeCells count="37">
    <mergeCell ref="H17:H18"/>
    <mergeCell ref="A19:C19"/>
    <mergeCell ref="A17:A18"/>
    <mergeCell ref="B17:B18"/>
    <mergeCell ref="D17:D18"/>
    <mergeCell ref="E17:E18"/>
    <mergeCell ref="F17:F18"/>
    <mergeCell ref="G17:G18"/>
    <mergeCell ref="Y13:Y14"/>
    <mergeCell ref="A15:A16"/>
    <mergeCell ref="B15:B16"/>
    <mergeCell ref="D15:D16"/>
    <mergeCell ref="E15:E16"/>
    <mergeCell ref="F15:F16"/>
    <mergeCell ref="G15:G16"/>
    <mergeCell ref="H15:H16"/>
    <mergeCell ref="N12:P12"/>
    <mergeCell ref="Q12:W12"/>
    <mergeCell ref="X12:Y12"/>
    <mergeCell ref="A13:A14"/>
    <mergeCell ref="B13:B14"/>
    <mergeCell ref="D13:D14"/>
    <mergeCell ref="E13:E14"/>
    <mergeCell ref="F13:F14"/>
    <mergeCell ref="G13:G14"/>
    <mergeCell ref="H13:H14"/>
    <mergeCell ref="A12:H12"/>
    <mergeCell ref="I12:I14"/>
    <mergeCell ref="J12:M12"/>
    <mergeCell ref="J13:J14"/>
    <mergeCell ref="S13:S14"/>
    <mergeCell ref="X13:X14"/>
    <mergeCell ref="C3:K3"/>
    <mergeCell ref="C4:K4"/>
    <mergeCell ref="C5:K5"/>
    <mergeCell ref="C6:K6"/>
    <mergeCell ref="C7:K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6"/>
  <sheetViews>
    <sheetView tabSelected="1" topLeftCell="A20" workbookViewId="0">
      <selection activeCell="C112" sqref="C112:C113"/>
    </sheetView>
  </sheetViews>
  <sheetFormatPr baseColWidth="10" defaultRowHeight="15" x14ac:dyDescent="0.25"/>
  <cols>
    <col min="1" max="1" width="4.42578125" customWidth="1"/>
    <col min="2" max="2" width="25.7109375" customWidth="1"/>
    <col min="3" max="3" width="26.42578125" customWidth="1"/>
    <col min="4" max="4" width="19" style="61" customWidth="1"/>
    <col min="5" max="5" width="12.42578125" customWidth="1"/>
    <col min="6" max="7" width="10.7109375" customWidth="1"/>
    <col min="8" max="8" width="16.42578125" customWidth="1"/>
    <col min="9" max="9" width="11" customWidth="1"/>
    <col min="10" max="10" width="12.140625" customWidth="1"/>
    <col min="11" max="11" width="13.7109375" customWidth="1"/>
    <col min="12" max="12" width="14" customWidth="1"/>
    <col min="13" max="13" width="14.28515625" customWidth="1"/>
    <col min="14" max="15" width="12.7109375" customWidth="1"/>
    <col min="16" max="16" width="13.42578125" customWidth="1"/>
    <col min="17" max="17" width="12.7109375" customWidth="1"/>
    <col min="18" max="18" width="17.7109375" customWidth="1"/>
    <col min="19" max="19" width="9.7109375" customWidth="1"/>
    <col min="20" max="20" width="15.28515625" customWidth="1"/>
    <col min="21" max="21" width="13.42578125" customWidth="1"/>
    <col min="22" max="22" width="12.85546875" customWidth="1"/>
    <col min="23" max="23" width="14.42578125" customWidth="1"/>
    <col min="24" max="24" width="12.7109375" customWidth="1"/>
    <col min="25" max="25" width="13.42578125" customWidth="1"/>
    <col min="26" max="26" width="12.7109375" customWidth="1"/>
    <col min="27" max="27" width="14.140625" customWidth="1"/>
    <col min="28" max="32" width="12.7109375" customWidth="1"/>
  </cols>
  <sheetData>
    <row r="1" spans="1:28" s="1" customFormat="1" x14ac:dyDescent="0.25">
      <c r="D1" s="3"/>
      <c r="Z1" s="2"/>
    </row>
    <row r="2" spans="1:28" ht="23.25" x14ac:dyDescent="0.35">
      <c r="B2" s="4"/>
      <c r="C2" s="4"/>
      <c r="D2" s="58"/>
      <c r="E2" s="4"/>
      <c r="F2" s="4"/>
      <c r="G2" s="4"/>
      <c r="H2" s="4"/>
      <c r="K2" s="4"/>
      <c r="L2" s="5" t="s">
        <v>7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23.25" x14ac:dyDescent="0.35">
      <c r="B3" s="4"/>
      <c r="C3" s="4"/>
      <c r="D3" s="58"/>
      <c r="E3" s="4"/>
      <c r="F3" s="4"/>
      <c r="G3" s="4"/>
      <c r="H3" s="4"/>
      <c r="K3" s="4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35.1" customHeight="1" x14ac:dyDescent="0.25">
      <c r="B4" s="6" t="s">
        <v>8</v>
      </c>
      <c r="C4" s="316" t="s">
        <v>9</v>
      </c>
      <c r="D4" s="317"/>
      <c r="E4" s="317"/>
      <c r="F4" s="317"/>
      <c r="G4" s="317"/>
      <c r="H4" s="317"/>
      <c r="I4" s="317"/>
      <c r="J4" s="318"/>
      <c r="K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15.75" x14ac:dyDescent="0.25">
      <c r="B5" s="6" t="s">
        <v>10</v>
      </c>
      <c r="C5" s="364">
        <v>2024</v>
      </c>
      <c r="D5" s="365"/>
      <c r="E5" s="365"/>
      <c r="F5" s="365"/>
      <c r="G5" s="365"/>
      <c r="H5" s="365"/>
      <c r="I5" s="365"/>
      <c r="J5" s="366"/>
      <c r="K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32.1" customHeight="1" x14ac:dyDescent="0.25">
      <c r="B6" s="6" t="s">
        <v>11</v>
      </c>
      <c r="C6" s="316" t="s">
        <v>9</v>
      </c>
      <c r="D6" s="317"/>
      <c r="E6" s="317"/>
      <c r="F6" s="317"/>
      <c r="G6" s="317"/>
      <c r="H6" s="317"/>
      <c r="I6" s="317"/>
      <c r="J6" s="318"/>
      <c r="K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15.75" customHeight="1" x14ac:dyDescent="0.25">
      <c r="B7" s="6" t="s">
        <v>12</v>
      </c>
      <c r="C7" s="319" t="s">
        <v>13</v>
      </c>
      <c r="D7" s="320"/>
      <c r="E7" s="320"/>
      <c r="F7" s="320"/>
      <c r="G7" s="320"/>
      <c r="H7" s="320"/>
      <c r="I7" s="320"/>
      <c r="J7" s="321"/>
      <c r="K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ht="15.75" x14ac:dyDescent="0.25">
      <c r="B8" s="6" t="s">
        <v>14</v>
      </c>
      <c r="C8" s="319" t="s">
        <v>15</v>
      </c>
      <c r="D8" s="320"/>
      <c r="E8" s="320"/>
      <c r="F8" s="320"/>
      <c r="G8" s="320"/>
      <c r="H8" s="320"/>
      <c r="I8" s="320"/>
      <c r="J8" s="321"/>
      <c r="K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s="8" customFormat="1" ht="15.75" x14ac:dyDescent="0.25">
      <c r="B9" s="9"/>
      <c r="C9" s="9"/>
      <c r="D9" s="59"/>
      <c r="E9" s="9"/>
      <c r="F9" s="9"/>
      <c r="G9" s="9"/>
      <c r="H9" s="9"/>
      <c r="I9" s="9"/>
      <c r="J9" s="9"/>
      <c r="K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11" customFormat="1" ht="23.25" x14ac:dyDescent="0.35">
      <c r="D10" s="60"/>
      <c r="J10" s="12"/>
      <c r="K10" s="367" t="s">
        <v>63</v>
      </c>
      <c r="L10" s="367"/>
      <c r="M10" s="367"/>
      <c r="N10" s="367"/>
      <c r="O10" s="367"/>
      <c r="P10" s="367"/>
      <c r="Q10" s="367"/>
      <c r="R10" s="12"/>
    </row>
    <row r="11" spans="1:28" ht="15" customHeight="1" thickBot="1" x14ac:dyDescent="0.3">
      <c r="N11" s="7"/>
    </row>
    <row r="12" spans="1:28" ht="3.75" hidden="1" customHeight="1" x14ac:dyDescent="0.25">
      <c r="B12" s="15"/>
      <c r="C12" s="15"/>
    </row>
    <row r="13" spans="1:28" ht="48" customHeight="1" thickBot="1" x14ac:dyDescent="0.3">
      <c r="A13" s="368" t="s">
        <v>17</v>
      </c>
      <c r="B13" s="369"/>
      <c r="C13" s="369"/>
      <c r="D13" s="369"/>
      <c r="E13" s="369"/>
      <c r="F13" s="369"/>
      <c r="G13" s="369"/>
      <c r="H13" s="370"/>
      <c r="I13" s="339" t="s">
        <v>18</v>
      </c>
      <c r="J13" s="341" t="s">
        <v>19</v>
      </c>
      <c r="K13" s="342"/>
      <c r="L13" s="342"/>
      <c r="M13" s="343"/>
      <c r="N13" s="371" t="s">
        <v>20</v>
      </c>
      <c r="O13" s="372"/>
      <c r="P13" s="373"/>
      <c r="Q13" s="325" t="s">
        <v>21</v>
      </c>
      <c r="R13" s="326"/>
      <c r="S13" s="326"/>
      <c r="T13" s="326"/>
      <c r="U13" s="326"/>
      <c r="V13" s="326"/>
      <c r="W13" s="374"/>
      <c r="X13" s="328" t="s">
        <v>22</v>
      </c>
      <c r="Y13" s="329"/>
    </row>
    <row r="14" spans="1:28" s="1" customFormat="1" ht="78.75" x14ac:dyDescent="0.25">
      <c r="A14" s="330" t="s">
        <v>23</v>
      </c>
      <c r="B14" s="332" t="s">
        <v>24</v>
      </c>
      <c r="C14" s="375" t="s">
        <v>25</v>
      </c>
      <c r="D14" s="377" t="s">
        <v>26</v>
      </c>
      <c r="E14" s="332" t="s">
        <v>27</v>
      </c>
      <c r="F14" s="332" t="s">
        <v>28</v>
      </c>
      <c r="G14" s="332" t="s">
        <v>29</v>
      </c>
      <c r="H14" s="334" t="s">
        <v>30</v>
      </c>
      <c r="I14" s="340"/>
      <c r="J14" s="344" t="s">
        <v>31</v>
      </c>
      <c r="K14" s="17" t="s">
        <v>32</v>
      </c>
      <c r="L14" s="17" t="s">
        <v>33</v>
      </c>
      <c r="M14" s="62" t="s">
        <v>64</v>
      </c>
      <c r="N14" s="63" t="s">
        <v>35</v>
      </c>
      <c r="O14" s="17" t="s">
        <v>36</v>
      </c>
      <c r="P14" s="18" t="s">
        <v>37</v>
      </c>
      <c r="Q14" s="19" t="s">
        <v>38</v>
      </c>
      <c r="R14" s="20" t="s">
        <v>39</v>
      </c>
      <c r="S14" s="346" t="s">
        <v>40</v>
      </c>
      <c r="T14" s="20" t="s">
        <v>41</v>
      </c>
      <c r="U14" s="20" t="s">
        <v>42</v>
      </c>
      <c r="V14" s="20" t="s">
        <v>43</v>
      </c>
      <c r="W14" s="21" t="s">
        <v>44</v>
      </c>
      <c r="X14" s="64" t="s">
        <v>45</v>
      </c>
      <c r="Y14" s="379" t="s">
        <v>46</v>
      </c>
    </row>
    <row r="15" spans="1:28" s="1" customFormat="1" ht="16.5" customHeight="1" thickBot="1" x14ac:dyDescent="0.3">
      <c r="A15" s="331"/>
      <c r="B15" s="333"/>
      <c r="C15" s="376"/>
      <c r="D15" s="378"/>
      <c r="E15" s="333"/>
      <c r="F15" s="333"/>
      <c r="G15" s="333"/>
      <c r="H15" s="335"/>
      <c r="I15" s="340"/>
      <c r="J15" s="345"/>
      <c r="K15" s="26" t="s">
        <v>47</v>
      </c>
      <c r="L15" s="27" t="s">
        <v>48</v>
      </c>
      <c r="M15" s="65" t="s">
        <v>49</v>
      </c>
      <c r="N15" s="29" t="s">
        <v>50</v>
      </c>
      <c r="O15" s="26" t="s">
        <v>47</v>
      </c>
      <c r="P15" s="66" t="s">
        <v>50</v>
      </c>
      <c r="Q15" s="29" t="s">
        <v>52</v>
      </c>
      <c r="R15" s="31" t="s">
        <v>47</v>
      </c>
      <c r="S15" s="347"/>
      <c r="T15" s="26" t="s">
        <v>52</v>
      </c>
      <c r="U15" s="32" t="s">
        <v>53</v>
      </c>
      <c r="V15" s="32" t="s">
        <v>48</v>
      </c>
      <c r="W15" s="67" t="s">
        <v>54</v>
      </c>
      <c r="X15" s="25"/>
      <c r="Y15" s="349"/>
    </row>
    <row r="16" spans="1:28" s="1" customFormat="1" ht="15.75" x14ac:dyDescent="0.25">
      <c r="A16" s="380">
        <v>1</v>
      </c>
      <c r="B16" s="382" t="s">
        <v>65</v>
      </c>
      <c r="C16" s="382" t="s">
        <v>66</v>
      </c>
      <c r="D16" s="384">
        <v>200000000</v>
      </c>
      <c r="E16" s="356">
        <v>15</v>
      </c>
      <c r="F16" s="358" t="s">
        <v>55</v>
      </c>
      <c r="G16" s="358">
        <v>1</v>
      </c>
      <c r="H16" s="386" t="s">
        <v>5</v>
      </c>
      <c r="I16" s="69" t="s">
        <v>57</v>
      </c>
      <c r="J16" s="39">
        <v>45323</v>
      </c>
      <c r="K16" s="70">
        <v>45339</v>
      </c>
      <c r="L16" s="70">
        <v>45344</v>
      </c>
      <c r="M16" s="71">
        <v>45374</v>
      </c>
      <c r="N16" s="39">
        <v>45394</v>
      </c>
      <c r="O16" s="70">
        <v>45410</v>
      </c>
      <c r="P16" s="72">
        <v>45431</v>
      </c>
      <c r="Q16" s="39">
        <v>45442</v>
      </c>
      <c r="R16" s="40">
        <v>45459</v>
      </c>
      <c r="S16" s="70" t="s">
        <v>67</v>
      </c>
      <c r="T16" s="70">
        <v>45470</v>
      </c>
      <c r="U16" s="70">
        <v>45483</v>
      </c>
      <c r="V16" s="40">
        <v>45486</v>
      </c>
      <c r="W16" s="72">
        <v>45491</v>
      </c>
      <c r="X16" s="39">
        <v>45497</v>
      </c>
      <c r="Y16" s="71">
        <v>45504</v>
      </c>
    </row>
    <row r="17" spans="1:26" s="1" customFormat="1" ht="16.5" thickBot="1" x14ac:dyDescent="0.3">
      <c r="A17" s="381"/>
      <c r="B17" s="383"/>
      <c r="C17" s="383"/>
      <c r="D17" s="385"/>
      <c r="E17" s="357"/>
      <c r="F17" s="359"/>
      <c r="G17" s="359"/>
      <c r="H17" s="387"/>
      <c r="I17" s="74" t="s">
        <v>59</v>
      </c>
      <c r="J17" s="50"/>
      <c r="K17" s="51"/>
      <c r="L17" s="51"/>
      <c r="M17" s="75"/>
      <c r="N17" s="50"/>
      <c r="O17" s="51"/>
      <c r="P17" s="76"/>
      <c r="Q17" s="50"/>
      <c r="R17" s="51"/>
      <c r="S17" s="51"/>
      <c r="T17" s="51"/>
      <c r="U17" s="51"/>
      <c r="V17" s="51"/>
      <c r="W17" s="76"/>
      <c r="X17" s="50"/>
      <c r="Y17" s="75"/>
    </row>
    <row r="18" spans="1:26" s="1" customFormat="1" ht="15.75" x14ac:dyDescent="0.25">
      <c r="A18" s="404">
        <v>2</v>
      </c>
      <c r="B18" s="406" t="s">
        <v>68</v>
      </c>
      <c r="C18" s="406" t="s">
        <v>66</v>
      </c>
      <c r="D18" s="408">
        <v>250000000</v>
      </c>
      <c r="E18" s="410">
        <v>15</v>
      </c>
      <c r="F18" s="388" t="s">
        <v>55</v>
      </c>
      <c r="G18" s="388">
        <v>2</v>
      </c>
      <c r="H18" s="390" t="s">
        <v>5</v>
      </c>
      <c r="I18" s="77" t="s">
        <v>57</v>
      </c>
      <c r="J18" s="78">
        <v>45382</v>
      </c>
      <c r="K18" s="79">
        <v>45400</v>
      </c>
      <c r="L18" s="79">
        <v>45403</v>
      </c>
      <c r="M18" s="80">
        <v>45436</v>
      </c>
      <c r="N18" s="78">
        <v>45457</v>
      </c>
      <c r="O18" s="79">
        <v>45473</v>
      </c>
      <c r="P18" s="81">
        <v>45494</v>
      </c>
      <c r="Q18" s="78">
        <v>45505</v>
      </c>
      <c r="R18" s="79">
        <v>45521</v>
      </c>
      <c r="S18" s="79" t="s">
        <v>69</v>
      </c>
      <c r="T18" s="79">
        <v>45532</v>
      </c>
      <c r="U18" s="79">
        <v>45546</v>
      </c>
      <c r="V18" s="82">
        <v>45549</v>
      </c>
      <c r="W18" s="81">
        <v>45525</v>
      </c>
      <c r="X18" s="78">
        <v>45565</v>
      </c>
      <c r="Y18" s="83">
        <v>45570</v>
      </c>
    </row>
    <row r="19" spans="1:26" s="1" customFormat="1" ht="16.5" thickBot="1" x14ac:dyDescent="0.3">
      <c r="A19" s="405"/>
      <c r="B19" s="407"/>
      <c r="C19" s="407"/>
      <c r="D19" s="409"/>
      <c r="E19" s="411"/>
      <c r="F19" s="389"/>
      <c r="G19" s="389"/>
      <c r="H19" s="391"/>
      <c r="I19" s="84" t="s">
        <v>59</v>
      </c>
      <c r="J19" s="85"/>
      <c r="K19" s="86"/>
      <c r="L19" s="86"/>
      <c r="M19" s="87"/>
      <c r="N19" s="85"/>
      <c r="O19" s="86"/>
      <c r="P19" s="88"/>
      <c r="Q19" s="85"/>
      <c r="R19" s="86"/>
      <c r="S19" s="86"/>
      <c r="T19" s="86"/>
      <c r="U19" s="86"/>
      <c r="V19" s="86"/>
      <c r="W19" s="88"/>
      <c r="X19" s="85"/>
      <c r="Y19" s="87"/>
    </row>
    <row r="20" spans="1:26" s="1" customFormat="1" ht="27" customHeight="1" x14ac:dyDescent="0.25">
      <c r="A20" s="392">
        <v>3</v>
      </c>
      <c r="B20" s="394" t="s">
        <v>70</v>
      </c>
      <c r="C20" s="68" t="s">
        <v>71</v>
      </c>
      <c r="D20" s="396">
        <v>400000000</v>
      </c>
      <c r="E20" s="398">
        <v>15</v>
      </c>
      <c r="F20" s="400" t="s">
        <v>55</v>
      </c>
      <c r="G20" s="400">
        <v>3</v>
      </c>
      <c r="H20" s="402" t="s">
        <v>5</v>
      </c>
      <c r="I20" s="69" t="s">
        <v>57</v>
      </c>
      <c r="J20" s="89">
        <v>45400</v>
      </c>
      <c r="K20" s="90">
        <v>45416</v>
      </c>
      <c r="L20" s="90">
        <v>45421</v>
      </c>
      <c r="M20" s="91">
        <v>45452</v>
      </c>
      <c r="N20" s="89">
        <v>45476</v>
      </c>
      <c r="O20" s="90">
        <v>45492</v>
      </c>
      <c r="P20" s="92">
        <v>45513</v>
      </c>
      <c r="Q20" s="89">
        <v>45522</v>
      </c>
      <c r="R20" s="90">
        <v>45540</v>
      </c>
      <c r="S20" s="90"/>
      <c r="T20" s="90">
        <v>45549</v>
      </c>
      <c r="U20" s="90">
        <v>45563</v>
      </c>
      <c r="V20" s="40">
        <v>45568</v>
      </c>
      <c r="W20" s="92">
        <v>45575</v>
      </c>
      <c r="X20" s="89">
        <v>45590</v>
      </c>
      <c r="Y20" s="91">
        <v>45626</v>
      </c>
    </row>
    <row r="21" spans="1:26" s="1" customFormat="1" ht="29.1" customHeight="1" thickBot="1" x14ac:dyDescent="0.3">
      <c r="A21" s="393"/>
      <c r="B21" s="395"/>
      <c r="C21" s="73" t="s">
        <v>72</v>
      </c>
      <c r="D21" s="397"/>
      <c r="E21" s="399"/>
      <c r="F21" s="401"/>
      <c r="G21" s="401"/>
      <c r="H21" s="403"/>
      <c r="I21" s="74" t="s">
        <v>59</v>
      </c>
      <c r="J21" s="50"/>
      <c r="K21" s="51"/>
      <c r="L21" s="51"/>
      <c r="M21" s="75"/>
      <c r="N21" s="50"/>
      <c r="O21" s="51"/>
      <c r="P21" s="76"/>
      <c r="Q21" s="50"/>
      <c r="R21" s="51"/>
      <c r="S21" s="51"/>
      <c r="T21" s="51"/>
      <c r="U21" s="51"/>
      <c r="V21" s="51"/>
      <c r="W21" s="76"/>
      <c r="X21" s="50"/>
      <c r="Y21" s="75"/>
    </row>
    <row r="22" spans="1:26" s="1" customFormat="1" ht="15.75" x14ac:dyDescent="0.25">
      <c r="A22" s="404">
        <v>4</v>
      </c>
      <c r="B22" s="406" t="s">
        <v>73</v>
      </c>
      <c r="C22" s="406" t="s">
        <v>66</v>
      </c>
      <c r="D22" s="408">
        <v>200000000</v>
      </c>
      <c r="E22" s="410">
        <v>15</v>
      </c>
      <c r="F22" s="388" t="s">
        <v>55</v>
      </c>
      <c r="G22" s="388">
        <v>4</v>
      </c>
      <c r="H22" s="390" t="s">
        <v>5</v>
      </c>
      <c r="I22" s="77" t="s">
        <v>57</v>
      </c>
      <c r="J22" s="93">
        <v>45323</v>
      </c>
      <c r="K22" s="94">
        <v>45339</v>
      </c>
      <c r="L22" s="94">
        <v>45344</v>
      </c>
      <c r="M22" s="83">
        <v>45374</v>
      </c>
      <c r="N22" s="93">
        <v>45394</v>
      </c>
      <c r="O22" s="94">
        <v>45410</v>
      </c>
      <c r="P22" s="95">
        <v>45431</v>
      </c>
      <c r="Q22" s="93">
        <v>45442</v>
      </c>
      <c r="R22" s="82">
        <v>45459</v>
      </c>
      <c r="S22" s="94" t="s">
        <v>67</v>
      </c>
      <c r="T22" s="94">
        <v>45470</v>
      </c>
      <c r="U22" s="94">
        <v>45483</v>
      </c>
      <c r="V22" s="82">
        <v>45486</v>
      </c>
      <c r="W22" s="95">
        <v>45491</v>
      </c>
      <c r="X22" s="93">
        <v>45497</v>
      </c>
      <c r="Y22" s="83">
        <v>45504</v>
      </c>
    </row>
    <row r="23" spans="1:26" s="1" customFormat="1" ht="16.5" thickBot="1" x14ac:dyDescent="0.3">
      <c r="A23" s="405"/>
      <c r="B23" s="407"/>
      <c r="C23" s="407"/>
      <c r="D23" s="409"/>
      <c r="E23" s="411"/>
      <c r="F23" s="389"/>
      <c r="G23" s="389"/>
      <c r="H23" s="391"/>
      <c r="I23" s="84" t="s">
        <v>59</v>
      </c>
      <c r="J23" s="85"/>
      <c r="K23" s="86"/>
      <c r="L23" s="86"/>
      <c r="M23" s="87"/>
      <c r="N23" s="85"/>
      <c r="O23" s="86"/>
      <c r="P23" s="88"/>
      <c r="Q23" s="85"/>
      <c r="R23" s="86"/>
      <c r="S23" s="86"/>
      <c r="T23" s="86"/>
      <c r="U23" s="86"/>
      <c r="V23" s="86"/>
      <c r="W23" s="88"/>
      <c r="X23" s="85"/>
      <c r="Y23" s="87"/>
    </row>
    <row r="24" spans="1:26" s="1" customFormat="1" ht="15.75" x14ac:dyDescent="0.25">
      <c r="A24" s="380">
        <v>5</v>
      </c>
      <c r="B24" s="382" t="s">
        <v>74</v>
      </c>
      <c r="C24" s="382" t="s">
        <v>66</v>
      </c>
      <c r="D24" s="384">
        <v>180000000</v>
      </c>
      <c r="E24" s="356">
        <v>15</v>
      </c>
      <c r="F24" s="358" t="s">
        <v>55</v>
      </c>
      <c r="G24" s="358">
        <v>5</v>
      </c>
      <c r="H24" s="386" t="s">
        <v>5</v>
      </c>
      <c r="I24" s="69" t="s">
        <v>57</v>
      </c>
      <c r="J24" s="89">
        <v>45382</v>
      </c>
      <c r="K24" s="90">
        <v>45400</v>
      </c>
      <c r="L24" s="90">
        <v>45403</v>
      </c>
      <c r="M24" s="91">
        <v>45436</v>
      </c>
      <c r="N24" s="89">
        <v>45457</v>
      </c>
      <c r="O24" s="90">
        <v>45473</v>
      </c>
      <c r="P24" s="92">
        <v>45494</v>
      </c>
      <c r="Q24" s="89">
        <v>45505</v>
      </c>
      <c r="R24" s="90">
        <v>45521</v>
      </c>
      <c r="S24" s="90" t="s">
        <v>69</v>
      </c>
      <c r="T24" s="90">
        <v>45532</v>
      </c>
      <c r="U24" s="90">
        <v>45546</v>
      </c>
      <c r="V24" s="40">
        <v>45549</v>
      </c>
      <c r="W24" s="92">
        <v>45525</v>
      </c>
      <c r="X24" s="89">
        <v>45565</v>
      </c>
      <c r="Y24" s="71">
        <v>45570</v>
      </c>
    </row>
    <row r="25" spans="1:26" s="1" customFormat="1" ht="16.5" thickBot="1" x14ac:dyDescent="0.3">
      <c r="A25" s="381"/>
      <c r="B25" s="383"/>
      <c r="C25" s="383"/>
      <c r="D25" s="385"/>
      <c r="E25" s="357"/>
      <c r="F25" s="359"/>
      <c r="G25" s="359"/>
      <c r="H25" s="387"/>
      <c r="I25" s="74" t="s">
        <v>59</v>
      </c>
      <c r="J25" s="85"/>
      <c r="K25" s="86"/>
      <c r="L25" s="86"/>
      <c r="M25" s="87"/>
      <c r="N25" s="85"/>
      <c r="O25" s="86"/>
      <c r="P25" s="88"/>
      <c r="Q25" s="85"/>
      <c r="R25" s="86"/>
      <c r="S25" s="86"/>
      <c r="T25" s="86"/>
      <c r="U25" s="86"/>
      <c r="V25" s="86"/>
      <c r="W25" s="88"/>
      <c r="X25" s="85"/>
      <c r="Y25" s="87"/>
    </row>
    <row r="26" spans="1:26" s="1" customFormat="1" ht="15.75" customHeight="1" x14ac:dyDescent="0.25">
      <c r="A26" s="392">
        <v>6</v>
      </c>
      <c r="B26" s="382" t="s">
        <v>75</v>
      </c>
      <c r="C26" s="394" t="s">
        <v>66</v>
      </c>
      <c r="D26" s="396">
        <v>200000000</v>
      </c>
      <c r="E26" s="398">
        <v>15</v>
      </c>
      <c r="F26" s="400" t="s">
        <v>55</v>
      </c>
      <c r="G26" s="400">
        <v>7</v>
      </c>
      <c r="H26" s="386" t="s">
        <v>5</v>
      </c>
      <c r="I26" s="69" t="s">
        <v>57</v>
      </c>
      <c r="J26" s="93">
        <v>45323</v>
      </c>
      <c r="K26" s="94">
        <v>45339</v>
      </c>
      <c r="L26" s="94">
        <v>45344</v>
      </c>
      <c r="M26" s="83">
        <v>45374</v>
      </c>
      <c r="N26" s="93">
        <v>45394</v>
      </c>
      <c r="O26" s="94">
        <v>45410</v>
      </c>
      <c r="P26" s="95">
        <v>45431</v>
      </c>
      <c r="Q26" s="93">
        <v>45442</v>
      </c>
      <c r="R26" s="82">
        <v>45459</v>
      </c>
      <c r="S26" s="94" t="s">
        <v>67</v>
      </c>
      <c r="T26" s="94">
        <v>45470</v>
      </c>
      <c r="U26" s="94">
        <v>45483</v>
      </c>
      <c r="V26" s="82">
        <v>45486</v>
      </c>
      <c r="W26" s="95">
        <v>45491</v>
      </c>
      <c r="X26" s="93">
        <v>45497</v>
      </c>
      <c r="Y26" s="83">
        <v>45504</v>
      </c>
    </row>
    <row r="27" spans="1:26" s="1" customFormat="1" ht="16.5" thickBot="1" x14ac:dyDescent="0.3">
      <c r="A27" s="393"/>
      <c r="B27" s="383"/>
      <c r="C27" s="395"/>
      <c r="D27" s="397"/>
      <c r="E27" s="399"/>
      <c r="F27" s="401"/>
      <c r="G27" s="401"/>
      <c r="H27" s="387"/>
      <c r="I27" s="74" t="s">
        <v>59</v>
      </c>
      <c r="J27" s="85"/>
      <c r="K27" s="86"/>
      <c r="L27" s="86"/>
      <c r="M27" s="87"/>
      <c r="N27" s="85"/>
      <c r="O27" s="86"/>
      <c r="P27" s="88"/>
      <c r="Q27" s="85"/>
      <c r="R27" s="86"/>
      <c r="S27" s="86"/>
      <c r="T27" s="86"/>
      <c r="U27" s="86"/>
      <c r="V27" s="86"/>
      <c r="W27" s="88"/>
      <c r="X27" s="85"/>
      <c r="Y27" s="87"/>
    </row>
    <row r="28" spans="1:26" s="1" customFormat="1" ht="16.5" thickBot="1" x14ac:dyDescent="0.3">
      <c r="A28" s="96"/>
      <c r="B28" s="97" t="s">
        <v>76</v>
      </c>
      <c r="C28" s="98"/>
      <c r="D28" s="99">
        <f>SUM(D16:D26)</f>
        <v>1430000000</v>
      </c>
      <c r="E28" s="100"/>
      <c r="F28" s="101"/>
      <c r="G28" s="101"/>
      <c r="H28" s="102"/>
      <c r="I28" s="103"/>
      <c r="J28" s="104"/>
      <c r="K28" s="105"/>
      <c r="L28" s="105"/>
      <c r="M28" s="106"/>
      <c r="N28" s="107"/>
      <c r="O28" s="105"/>
      <c r="P28" s="108"/>
      <c r="Q28" s="109"/>
      <c r="R28" s="109"/>
      <c r="S28" s="105"/>
      <c r="T28" s="105"/>
      <c r="U28" s="105"/>
      <c r="V28" s="110"/>
      <c r="W28" s="106"/>
      <c r="X28" s="107"/>
      <c r="Y28" s="108"/>
      <c r="Z28" s="2"/>
    </row>
    <row r="29" spans="1:26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2"/>
      <c r="W29" s="2"/>
      <c r="X29" s="1"/>
      <c r="Y29" s="1"/>
    </row>
    <row r="30" spans="1:26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2"/>
      <c r="W30" s="2"/>
      <c r="X30" s="1"/>
      <c r="Y30" s="1"/>
    </row>
    <row r="31" spans="1:26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2"/>
      <c r="W31" s="2"/>
      <c r="X31" s="1"/>
      <c r="Y31" s="1"/>
    </row>
    <row r="32" spans="1:26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2"/>
      <c r="W32" s="2"/>
      <c r="X32" s="1"/>
      <c r="Y32" s="1"/>
    </row>
    <row r="33" spans="1:25" x14ac:dyDescent="0.25">
      <c r="A33" s="1"/>
      <c r="B33" s="1"/>
      <c r="C33" s="1"/>
      <c r="D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2"/>
      <c r="W33" s="2"/>
      <c r="X33" s="1"/>
      <c r="Y33" s="1"/>
    </row>
    <row r="34" spans="1:25" x14ac:dyDescent="0.25">
      <c r="A34" s="1"/>
      <c r="B34" s="1"/>
      <c r="C34" s="1"/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2"/>
      <c r="W34" s="2"/>
      <c r="X34" s="1"/>
      <c r="Y34" s="1"/>
    </row>
    <row r="35" spans="1:25" x14ac:dyDescent="0.25">
      <c r="A35" s="1"/>
      <c r="B35" s="1"/>
      <c r="C35" s="1"/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2"/>
      <c r="W35" s="2"/>
      <c r="X35" s="1"/>
      <c r="Y35" s="1"/>
    </row>
    <row r="36" spans="1:25" x14ac:dyDescent="0.25">
      <c r="A36" s="1"/>
      <c r="B36" s="1"/>
      <c r="C36" s="1"/>
      <c r="D36" s="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2"/>
      <c r="W36" s="2"/>
      <c r="X36" s="1"/>
      <c r="Y36" s="1"/>
    </row>
    <row r="37" spans="1:25" x14ac:dyDescent="0.25">
      <c r="A37" s="1"/>
      <c r="B37" s="1"/>
      <c r="C37" s="1"/>
      <c r="D37" s="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2"/>
      <c r="W37" s="2"/>
      <c r="X37" s="1"/>
      <c r="Y37" s="1"/>
    </row>
    <row r="38" spans="1:25" x14ac:dyDescent="0.25">
      <c r="A38" s="1"/>
      <c r="B38" s="1"/>
      <c r="C38" s="1"/>
      <c r="D38" s="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2"/>
      <c r="W38" s="2"/>
      <c r="X38" s="1"/>
      <c r="Y38" s="1"/>
    </row>
    <row r="39" spans="1:25" x14ac:dyDescent="0.25">
      <c r="A39" s="1"/>
      <c r="B39" s="1"/>
      <c r="C39" s="1"/>
      <c r="D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2"/>
      <c r="W39" s="2"/>
      <c r="X39" s="1"/>
      <c r="Y39" s="1"/>
    </row>
    <row r="40" spans="1:25" x14ac:dyDescent="0.25">
      <c r="A40" s="1"/>
      <c r="B40" s="1"/>
      <c r="C40" s="1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2"/>
      <c r="W40" s="2"/>
      <c r="X40" s="1"/>
      <c r="Y40" s="1"/>
    </row>
    <row r="41" spans="1:25" x14ac:dyDescent="0.25">
      <c r="A41" s="1"/>
      <c r="B41" s="1"/>
      <c r="C41" s="1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2"/>
      <c r="W41" s="2"/>
      <c r="X41" s="1"/>
      <c r="Y41" s="1"/>
    </row>
    <row r="42" spans="1:25" x14ac:dyDescent="0.25">
      <c r="A42" s="1"/>
      <c r="B42" s="1"/>
      <c r="C42" s="1"/>
      <c r="D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2"/>
      <c r="W42" s="2"/>
      <c r="X42" s="1"/>
      <c r="Y42" s="1"/>
    </row>
    <row r="43" spans="1:25" x14ac:dyDescent="0.25">
      <c r="A43" s="1"/>
      <c r="B43" s="1"/>
      <c r="C43" s="1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2"/>
      <c r="W43" s="2"/>
      <c r="X43" s="1"/>
      <c r="Y43" s="1"/>
    </row>
    <row r="44" spans="1:25" x14ac:dyDescent="0.25">
      <c r="A44" s="1"/>
      <c r="B44" s="1"/>
      <c r="C44" s="1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2"/>
      <c r="W44" s="2"/>
      <c r="X44" s="1"/>
      <c r="Y44" s="1"/>
    </row>
    <row r="45" spans="1:25" x14ac:dyDescent="0.25">
      <c r="A45" s="1"/>
      <c r="B45" s="1"/>
      <c r="C45" s="1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2"/>
      <c r="W45" s="2"/>
      <c r="X45" s="1"/>
      <c r="Y45" s="1"/>
    </row>
    <row r="46" spans="1:25" x14ac:dyDescent="0.25">
      <c r="A46" s="1"/>
      <c r="B46" s="1"/>
      <c r="C46" s="1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2"/>
      <c r="W46" s="2"/>
      <c r="X46" s="1"/>
      <c r="Y46" s="1"/>
    </row>
    <row r="47" spans="1:25" x14ac:dyDescent="0.25">
      <c r="A47" s="1"/>
      <c r="B47" s="1"/>
      <c r="C47" s="1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2"/>
      <c r="W47" s="2"/>
      <c r="X47" s="1"/>
      <c r="Y47" s="1"/>
    </row>
    <row r="48" spans="1:25" x14ac:dyDescent="0.25">
      <c r="A48" s="1"/>
      <c r="B48" s="1"/>
      <c r="C48" s="1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2"/>
      <c r="W48" s="2"/>
      <c r="X48" s="1"/>
      <c r="Y48" s="1"/>
    </row>
    <row r="49" spans="1:28" ht="23.25" x14ac:dyDescent="0.35">
      <c r="B49" s="4"/>
      <c r="C49" s="4"/>
      <c r="D49" s="58"/>
      <c r="E49" s="4"/>
      <c r="F49" s="4"/>
      <c r="G49" s="4"/>
      <c r="H49" s="4"/>
      <c r="K49" s="4"/>
      <c r="L49" s="5" t="s">
        <v>7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7"/>
      <c r="AA49" s="7"/>
      <c r="AB49" s="7"/>
    </row>
    <row r="50" spans="1:28" ht="15.75" customHeight="1" x14ac:dyDescent="0.25">
      <c r="A50" s="1"/>
      <c r="B50" s="6" t="s">
        <v>8</v>
      </c>
      <c r="C50" s="111"/>
      <c r="D50" s="319" t="s">
        <v>9</v>
      </c>
      <c r="E50" s="320"/>
      <c r="F50" s="320"/>
      <c r="G50" s="320"/>
      <c r="H50" s="320"/>
      <c r="I50" s="320"/>
      <c r="J50" s="32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7"/>
      <c r="AA50" s="7"/>
      <c r="AB50" s="7"/>
    </row>
    <row r="51" spans="1:28" ht="15.75" x14ac:dyDescent="0.25">
      <c r="B51" s="6" t="s">
        <v>10</v>
      </c>
      <c r="C51" s="111"/>
      <c r="D51" s="319">
        <v>2024</v>
      </c>
      <c r="E51" s="320"/>
      <c r="F51" s="320"/>
      <c r="G51" s="320"/>
      <c r="H51" s="320"/>
      <c r="I51" s="320"/>
      <c r="J51" s="321"/>
      <c r="K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 s="8" customFormat="1" ht="15.75" x14ac:dyDescent="0.25">
      <c r="A52"/>
      <c r="B52" s="6" t="s">
        <v>11</v>
      </c>
      <c r="C52" s="111"/>
      <c r="D52" s="319" t="s">
        <v>77</v>
      </c>
      <c r="E52" s="320"/>
      <c r="F52" s="320"/>
      <c r="G52" s="320"/>
      <c r="H52" s="320"/>
      <c r="I52" s="320"/>
      <c r="J52" s="321"/>
      <c r="K52" s="7"/>
      <c r="L52"/>
      <c r="M52"/>
      <c r="N52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10"/>
      <c r="AA52" s="10"/>
      <c r="AB52" s="10"/>
    </row>
    <row r="53" spans="1:28" s="11" customFormat="1" ht="23.25" x14ac:dyDescent="0.35">
      <c r="A53"/>
      <c r="B53" s="6" t="s">
        <v>12</v>
      </c>
      <c r="C53" s="111"/>
      <c r="D53" s="319" t="s">
        <v>13</v>
      </c>
      <c r="E53" s="320"/>
      <c r="F53" s="320"/>
      <c r="G53" s="320"/>
      <c r="H53" s="320"/>
      <c r="I53" s="320"/>
      <c r="J53" s="321"/>
      <c r="K53" s="7"/>
      <c r="L53"/>
      <c r="M53"/>
      <c r="N53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8" ht="15" customHeight="1" x14ac:dyDescent="0.25">
      <c r="B54" s="6" t="s">
        <v>14</v>
      </c>
      <c r="C54" s="111"/>
      <c r="D54" s="319" t="s">
        <v>15</v>
      </c>
      <c r="E54" s="320"/>
      <c r="F54" s="320"/>
      <c r="G54" s="320"/>
      <c r="H54" s="320"/>
      <c r="I54" s="320"/>
      <c r="J54" s="321"/>
      <c r="K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8" ht="15.75" hidden="1" x14ac:dyDescent="0.25">
      <c r="B55" s="112" t="s">
        <v>14</v>
      </c>
      <c r="C55" s="111"/>
      <c r="D55" s="412" t="s">
        <v>78</v>
      </c>
      <c r="E55" s="413"/>
      <c r="F55" s="413"/>
      <c r="G55" s="413"/>
      <c r="H55" s="413"/>
      <c r="I55" s="413"/>
      <c r="J55" s="414"/>
      <c r="K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8" ht="49.5" customHeight="1" x14ac:dyDescent="0.25">
      <c r="A56" s="8"/>
      <c r="B56" s="9"/>
      <c r="C56" s="9"/>
      <c r="D56" s="59"/>
      <c r="E56" s="9"/>
      <c r="F56" s="9"/>
      <c r="G56" s="9"/>
      <c r="H56" s="9"/>
      <c r="I56" s="9"/>
      <c r="J56" s="9"/>
      <c r="K56" s="10"/>
      <c r="L56" s="8"/>
      <c r="M56" s="8"/>
      <c r="N56" s="8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8" s="1" customFormat="1" ht="23.25" x14ac:dyDescent="0.35">
      <c r="A57" s="11"/>
      <c r="B57" s="11"/>
      <c r="C57" s="11"/>
      <c r="D57" s="60"/>
      <c r="E57" s="11"/>
      <c r="F57" s="11"/>
      <c r="G57" s="11"/>
      <c r="H57" s="11"/>
      <c r="I57" s="11"/>
      <c r="J57" s="12"/>
      <c r="K57" s="367" t="s">
        <v>79</v>
      </c>
      <c r="L57" s="367"/>
      <c r="M57" s="367"/>
      <c r="N57" s="367"/>
      <c r="O57" s="367"/>
      <c r="P57" s="367"/>
      <c r="Q57" s="367"/>
      <c r="R57" s="367"/>
      <c r="S57" s="367"/>
      <c r="T57" s="367"/>
      <c r="U57" s="367"/>
      <c r="V57" s="11"/>
      <c r="W57" s="11"/>
      <c r="X57" s="11"/>
      <c r="Y57" s="11"/>
    </row>
    <row r="58" spans="1:28" s="1" customFormat="1" ht="16.5" customHeight="1" x14ac:dyDescent="0.25">
      <c r="A58"/>
      <c r="B58"/>
      <c r="C58"/>
      <c r="D58" s="61"/>
      <c r="E58"/>
      <c r="F58"/>
      <c r="G58"/>
      <c r="H58"/>
      <c r="I58"/>
      <c r="J58"/>
      <c r="K58"/>
      <c r="L58"/>
      <c r="M58"/>
      <c r="N58" s="7"/>
      <c r="O58"/>
      <c r="P58"/>
      <c r="Q58"/>
      <c r="R58"/>
      <c r="S58"/>
      <c r="T58"/>
      <c r="U58"/>
      <c r="V58"/>
      <c r="W58"/>
      <c r="X58"/>
      <c r="Y58"/>
    </row>
    <row r="59" spans="1:28" s="1" customFormat="1" ht="15.75" thickBot="1" x14ac:dyDescent="0.3">
      <c r="A59"/>
      <c r="B59" s="15"/>
      <c r="C59" s="15"/>
      <c r="D59" s="61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1:28" s="1" customFormat="1" ht="19.5" thickBot="1" x14ac:dyDescent="0.3">
      <c r="A60" s="328" t="s">
        <v>17</v>
      </c>
      <c r="B60" s="415"/>
      <c r="C60" s="415"/>
      <c r="D60" s="415"/>
      <c r="E60" s="415"/>
      <c r="F60" s="415"/>
      <c r="G60" s="415"/>
      <c r="H60" s="329"/>
      <c r="I60" s="339" t="s">
        <v>18</v>
      </c>
      <c r="J60" s="328" t="s">
        <v>80</v>
      </c>
      <c r="K60" s="415"/>
      <c r="L60" s="415"/>
      <c r="M60" s="415"/>
      <c r="N60" s="417" t="s">
        <v>20</v>
      </c>
      <c r="O60" s="418"/>
      <c r="P60" s="419"/>
      <c r="Q60" s="328" t="s">
        <v>21</v>
      </c>
      <c r="R60" s="415"/>
      <c r="S60" s="415"/>
      <c r="T60" s="415"/>
      <c r="U60" s="415"/>
      <c r="V60" s="329"/>
      <c r="W60" s="415" t="s">
        <v>22</v>
      </c>
      <c r="X60" s="329"/>
      <c r="Y60"/>
    </row>
    <row r="61" spans="1:28" s="1" customFormat="1" ht="94.5" x14ac:dyDescent="0.25">
      <c r="A61" s="330" t="s">
        <v>23</v>
      </c>
      <c r="B61" s="332" t="s">
        <v>24</v>
      </c>
      <c r="C61" s="375" t="s">
        <v>25</v>
      </c>
      <c r="D61" s="377" t="s">
        <v>26</v>
      </c>
      <c r="E61" s="332" t="s">
        <v>27</v>
      </c>
      <c r="F61" s="332" t="s">
        <v>28</v>
      </c>
      <c r="G61" s="332" t="s">
        <v>81</v>
      </c>
      <c r="H61" s="426" t="s">
        <v>30</v>
      </c>
      <c r="I61" s="340"/>
      <c r="J61" s="344" t="s">
        <v>82</v>
      </c>
      <c r="K61" s="113" t="s">
        <v>83</v>
      </c>
      <c r="L61" s="114" t="s">
        <v>84</v>
      </c>
      <c r="M61" s="115" t="s">
        <v>64</v>
      </c>
      <c r="N61" s="19" t="s">
        <v>85</v>
      </c>
      <c r="O61" s="20" t="s">
        <v>86</v>
      </c>
      <c r="P61" s="22" t="s">
        <v>37</v>
      </c>
      <c r="Q61" s="116" t="s">
        <v>87</v>
      </c>
      <c r="R61" s="114" t="s">
        <v>88</v>
      </c>
      <c r="S61" s="420" t="s">
        <v>89</v>
      </c>
      <c r="T61" s="114" t="s">
        <v>90</v>
      </c>
      <c r="U61" s="114" t="s">
        <v>91</v>
      </c>
      <c r="V61" s="23" t="s">
        <v>44</v>
      </c>
      <c r="W61" s="429" t="s">
        <v>45</v>
      </c>
      <c r="X61" s="348" t="s">
        <v>46</v>
      </c>
    </row>
    <row r="62" spans="1:28" s="1" customFormat="1" ht="18.75" customHeight="1" thickBot="1" x14ac:dyDescent="0.3">
      <c r="A62" s="422"/>
      <c r="B62" s="423"/>
      <c r="C62" s="424"/>
      <c r="D62" s="425"/>
      <c r="E62" s="423"/>
      <c r="F62" s="423"/>
      <c r="G62" s="423"/>
      <c r="H62" s="427"/>
      <c r="I62" s="416"/>
      <c r="J62" s="428"/>
      <c r="K62" s="117" t="s">
        <v>92</v>
      </c>
      <c r="L62" s="117" t="s">
        <v>48</v>
      </c>
      <c r="M62" s="118" t="s">
        <v>50</v>
      </c>
      <c r="N62" s="119" t="s">
        <v>93</v>
      </c>
      <c r="O62" s="120" t="s">
        <v>92</v>
      </c>
      <c r="P62" s="121" t="s">
        <v>50</v>
      </c>
      <c r="Q62" s="122" t="s">
        <v>92</v>
      </c>
      <c r="R62" s="117" t="s">
        <v>92</v>
      </c>
      <c r="S62" s="421"/>
      <c r="T62" s="123" t="s">
        <v>48</v>
      </c>
      <c r="U62" s="117" t="s">
        <v>48</v>
      </c>
      <c r="V62" s="124" t="s">
        <v>54</v>
      </c>
      <c r="W62" s="430"/>
      <c r="X62" s="431"/>
    </row>
    <row r="63" spans="1:28" s="1" customFormat="1" ht="15.75" x14ac:dyDescent="0.25">
      <c r="A63" s="432">
        <v>1</v>
      </c>
      <c r="B63" s="434" t="s">
        <v>1</v>
      </c>
      <c r="C63" s="436" t="s">
        <v>94</v>
      </c>
      <c r="D63" s="438">
        <v>60000000</v>
      </c>
      <c r="E63" s="410">
        <v>15</v>
      </c>
      <c r="F63" s="388" t="s">
        <v>55</v>
      </c>
      <c r="G63" s="388">
        <v>1</v>
      </c>
      <c r="H63" s="390" t="s">
        <v>95</v>
      </c>
      <c r="I63" s="77" t="s">
        <v>57</v>
      </c>
      <c r="J63" s="125">
        <v>45324</v>
      </c>
      <c r="K63" s="126">
        <v>45331</v>
      </c>
      <c r="L63" s="126">
        <v>45335</v>
      </c>
      <c r="M63" s="127">
        <v>45346</v>
      </c>
      <c r="N63" s="125">
        <v>45350</v>
      </c>
      <c r="O63" s="126">
        <v>45358</v>
      </c>
      <c r="P63" s="128">
        <v>45374</v>
      </c>
      <c r="Q63" s="125">
        <v>45380</v>
      </c>
      <c r="R63" s="126">
        <v>45387</v>
      </c>
      <c r="S63" s="129"/>
      <c r="T63" s="126">
        <v>45392</v>
      </c>
      <c r="U63" s="126">
        <v>45395</v>
      </c>
      <c r="V63" s="128">
        <v>45399</v>
      </c>
      <c r="W63" s="130">
        <v>45402</v>
      </c>
      <c r="X63" s="128">
        <v>45406</v>
      </c>
    </row>
    <row r="64" spans="1:28" s="1" customFormat="1" ht="16.5" thickBot="1" x14ac:dyDescent="0.3">
      <c r="A64" s="433"/>
      <c r="B64" s="435"/>
      <c r="C64" s="437"/>
      <c r="D64" s="439"/>
      <c r="E64" s="411"/>
      <c r="F64" s="389"/>
      <c r="G64" s="389"/>
      <c r="H64" s="391"/>
      <c r="I64" s="84" t="s">
        <v>59</v>
      </c>
      <c r="J64" s="85"/>
      <c r="K64" s="86"/>
      <c r="L64" s="86"/>
      <c r="M64" s="88"/>
      <c r="N64" s="85"/>
      <c r="O64" s="86"/>
      <c r="P64" s="87"/>
      <c r="Q64" s="85"/>
      <c r="R64" s="86"/>
      <c r="S64" s="86"/>
      <c r="T64" s="86"/>
      <c r="U64" s="86"/>
      <c r="V64" s="87"/>
      <c r="W64" s="131"/>
      <c r="X64" s="87"/>
    </row>
    <row r="65" spans="1:24" s="1" customFormat="1" ht="15.75" x14ac:dyDescent="0.25">
      <c r="A65" s="440">
        <v>2</v>
      </c>
      <c r="B65" s="441" t="s">
        <v>3</v>
      </c>
      <c r="C65" s="436" t="s">
        <v>96</v>
      </c>
      <c r="D65" s="444">
        <v>30000000</v>
      </c>
      <c r="E65" s="356">
        <v>15</v>
      </c>
      <c r="F65" s="358" t="s">
        <v>55</v>
      </c>
      <c r="G65" s="358">
        <v>2</v>
      </c>
      <c r="H65" s="386" t="s">
        <v>95</v>
      </c>
      <c r="I65" s="69" t="s">
        <v>57</v>
      </c>
      <c r="J65" s="39">
        <v>45328</v>
      </c>
      <c r="K65" s="70">
        <v>45335</v>
      </c>
      <c r="L65" s="70">
        <v>45338</v>
      </c>
      <c r="M65" s="72">
        <v>45345</v>
      </c>
      <c r="N65" s="39">
        <v>45353</v>
      </c>
      <c r="O65" s="70">
        <v>45360</v>
      </c>
      <c r="P65" s="71">
        <v>45375</v>
      </c>
      <c r="Q65" s="39">
        <v>45382</v>
      </c>
      <c r="R65" s="70">
        <v>45389</v>
      </c>
      <c r="S65" s="40"/>
      <c r="T65" s="70">
        <v>45394</v>
      </c>
      <c r="U65" s="70">
        <v>45399</v>
      </c>
      <c r="V65" s="71">
        <v>45406</v>
      </c>
      <c r="W65" s="132">
        <v>45410</v>
      </c>
      <c r="X65" s="71">
        <v>45413</v>
      </c>
    </row>
    <row r="66" spans="1:24" s="1" customFormat="1" ht="16.5" thickBot="1" x14ac:dyDescent="0.3">
      <c r="A66" s="433"/>
      <c r="B66" s="435"/>
      <c r="C66" s="437"/>
      <c r="D66" s="445"/>
      <c r="E66" s="357"/>
      <c r="F66" s="359"/>
      <c r="G66" s="359"/>
      <c r="H66" s="387"/>
      <c r="I66" s="74" t="s">
        <v>59</v>
      </c>
      <c r="J66" s="133"/>
      <c r="K66" s="134"/>
      <c r="L66" s="134"/>
      <c r="M66" s="135"/>
      <c r="N66" s="133"/>
      <c r="O66" s="134"/>
      <c r="P66" s="136"/>
      <c r="Q66" s="133"/>
      <c r="R66" s="134"/>
      <c r="S66" s="134"/>
      <c r="T66" s="134"/>
      <c r="U66" s="134"/>
      <c r="V66" s="136"/>
      <c r="W66" s="137"/>
      <c r="X66" s="136"/>
    </row>
    <row r="67" spans="1:24" s="1" customFormat="1" ht="15.75" x14ac:dyDescent="0.25">
      <c r="A67" s="440">
        <v>3</v>
      </c>
      <c r="B67" s="441" t="s">
        <v>97</v>
      </c>
      <c r="C67" s="443" t="s">
        <v>98</v>
      </c>
      <c r="D67" s="438">
        <v>100000000</v>
      </c>
      <c r="E67" s="410">
        <v>15</v>
      </c>
      <c r="F67" s="388" t="s">
        <v>55</v>
      </c>
      <c r="G67" s="388">
        <v>3</v>
      </c>
      <c r="H67" s="390" t="s">
        <v>95</v>
      </c>
      <c r="I67" s="77" t="s">
        <v>57</v>
      </c>
      <c r="J67" s="93">
        <v>45328</v>
      </c>
      <c r="K67" s="94">
        <v>45335</v>
      </c>
      <c r="L67" s="94">
        <v>45338</v>
      </c>
      <c r="M67" s="95">
        <v>45345</v>
      </c>
      <c r="N67" s="93">
        <v>45353</v>
      </c>
      <c r="O67" s="94">
        <v>45360</v>
      </c>
      <c r="P67" s="83">
        <v>45375</v>
      </c>
      <c r="Q67" s="93">
        <v>45382</v>
      </c>
      <c r="R67" s="94">
        <v>45389</v>
      </c>
      <c r="S67" s="82"/>
      <c r="T67" s="94">
        <v>45394</v>
      </c>
      <c r="U67" s="94">
        <v>45399</v>
      </c>
      <c r="V67" s="83">
        <v>45406</v>
      </c>
      <c r="W67" s="138">
        <v>45410</v>
      </c>
      <c r="X67" s="83">
        <v>45413</v>
      </c>
    </row>
    <row r="68" spans="1:24" s="1" customFormat="1" ht="16.5" thickBot="1" x14ac:dyDescent="0.3">
      <c r="A68" s="440"/>
      <c r="B68" s="442"/>
      <c r="C68" s="443"/>
      <c r="D68" s="439"/>
      <c r="E68" s="411"/>
      <c r="F68" s="389"/>
      <c r="G68" s="389"/>
      <c r="H68" s="391"/>
      <c r="I68" s="84" t="s">
        <v>59</v>
      </c>
      <c r="J68" s="85"/>
      <c r="K68" s="86"/>
      <c r="L68" s="86"/>
      <c r="M68" s="88"/>
      <c r="N68" s="85"/>
      <c r="O68" s="86"/>
      <c r="P68" s="87"/>
      <c r="Q68" s="85"/>
      <c r="R68" s="86"/>
      <c r="S68" s="86"/>
      <c r="T68" s="86"/>
      <c r="U68" s="86"/>
      <c r="V68" s="87"/>
      <c r="W68" s="131"/>
      <c r="X68" s="87"/>
    </row>
    <row r="69" spans="1:24" s="1" customFormat="1" ht="15.75" x14ac:dyDescent="0.25">
      <c r="A69" s="432">
        <v>4</v>
      </c>
      <c r="B69" s="434" t="s">
        <v>99</v>
      </c>
      <c r="C69" s="436" t="s">
        <v>98</v>
      </c>
      <c r="D69" s="444">
        <v>50000000</v>
      </c>
      <c r="E69" s="356">
        <v>15</v>
      </c>
      <c r="F69" s="358" t="s">
        <v>55</v>
      </c>
      <c r="G69" s="358">
        <v>4</v>
      </c>
      <c r="H69" s="386" t="s">
        <v>95</v>
      </c>
      <c r="I69" s="69" t="s">
        <v>57</v>
      </c>
      <c r="J69" s="89">
        <v>45335</v>
      </c>
      <c r="K69" s="90">
        <v>45342</v>
      </c>
      <c r="L69" s="90">
        <v>45345</v>
      </c>
      <c r="M69" s="92">
        <v>45361</v>
      </c>
      <c r="N69" s="89">
        <v>45368</v>
      </c>
      <c r="O69" s="90">
        <v>45375</v>
      </c>
      <c r="P69" s="91">
        <v>45382</v>
      </c>
      <c r="Q69" s="89">
        <v>45396</v>
      </c>
      <c r="R69" s="90">
        <v>45403</v>
      </c>
      <c r="S69" s="40"/>
      <c r="T69" s="90">
        <v>45408</v>
      </c>
      <c r="U69" s="90">
        <v>45413</v>
      </c>
      <c r="V69" s="91">
        <v>45417</v>
      </c>
      <c r="W69" s="139">
        <v>45420</v>
      </c>
      <c r="X69" s="91">
        <v>45425</v>
      </c>
    </row>
    <row r="70" spans="1:24" s="1" customFormat="1" ht="16.5" thickBot="1" x14ac:dyDescent="0.3">
      <c r="A70" s="433"/>
      <c r="B70" s="435"/>
      <c r="C70" s="437"/>
      <c r="D70" s="445"/>
      <c r="E70" s="357"/>
      <c r="F70" s="359"/>
      <c r="G70" s="359"/>
      <c r="H70" s="387"/>
      <c r="I70" s="74" t="s">
        <v>59</v>
      </c>
      <c r="J70" s="50"/>
      <c r="K70" s="51"/>
      <c r="L70" s="51"/>
      <c r="M70" s="76"/>
      <c r="N70" s="50"/>
      <c r="O70" s="51"/>
      <c r="P70" s="75"/>
      <c r="Q70" s="50"/>
      <c r="R70" s="51"/>
      <c r="S70" s="51"/>
      <c r="T70" s="51"/>
      <c r="U70" s="51"/>
      <c r="V70" s="75"/>
      <c r="W70" s="140"/>
      <c r="X70" s="75"/>
    </row>
    <row r="71" spans="1:24" s="1" customFormat="1" ht="15.75" x14ac:dyDescent="0.25">
      <c r="A71" s="432">
        <v>6</v>
      </c>
      <c r="B71" s="434" t="s">
        <v>100</v>
      </c>
      <c r="C71" s="436" t="s">
        <v>101</v>
      </c>
      <c r="D71" s="444">
        <v>24000000</v>
      </c>
      <c r="E71" s="356">
        <v>15</v>
      </c>
      <c r="F71" s="358" t="s">
        <v>55</v>
      </c>
      <c r="G71" s="358">
        <v>6</v>
      </c>
      <c r="H71" s="446" t="s">
        <v>95</v>
      </c>
      <c r="I71" s="69" t="s">
        <v>57</v>
      </c>
      <c r="J71" s="89">
        <v>45330</v>
      </c>
      <c r="K71" s="90">
        <v>45337</v>
      </c>
      <c r="L71" s="90">
        <v>45345</v>
      </c>
      <c r="M71" s="92">
        <v>45353</v>
      </c>
      <c r="N71" s="89">
        <v>45360</v>
      </c>
      <c r="O71" s="90">
        <v>45367</v>
      </c>
      <c r="P71" s="91" t="s">
        <v>102</v>
      </c>
      <c r="Q71" s="89">
        <v>45389</v>
      </c>
      <c r="R71" s="90">
        <v>45396</v>
      </c>
      <c r="S71" s="40"/>
      <c r="T71" s="90">
        <v>45401</v>
      </c>
      <c r="U71" s="90">
        <v>45406</v>
      </c>
      <c r="V71" s="91">
        <v>45410</v>
      </c>
      <c r="W71" s="139">
        <v>45413</v>
      </c>
      <c r="X71" s="141">
        <v>45420</v>
      </c>
    </row>
    <row r="72" spans="1:24" s="1" customFormat="1" ht="29.1" customHeight="1" thickBot="1" x14ac:dyDescent="0.3">
      <c r="A72" s="433"/>
      <c r="B72" s="435"/>
      <c r="C72" s="437"/>
      <c r="D72" s="445"/>
      <c r="E72" s="357"/>
      <c r="F72" s="359"/>
      <c r="G72" s="359"/>
      <c r="H72" s="447"/>
      <c r="I72" s="74" t="s">
        <v>59</v>
      </c>
      <c r="J72" s="50"/>
      <c r="K72" s="51"/>
      <c r="L72" s="51"/>
      <c r="M72" s="76"/>
      <c r="N72" s="50"/>
      <c r="O72" s="51"/>
      <c r="P72" s="75"/>
      <c r="Q72" s="50"/>
      <c r="R72" s="51"/>
      <c r="S72" s="51"/>
      <c r="T72" s="51"/>
      <c r="U72" s="51"/>
      <c r="V72" s="75"/>
      <c r="W72" s="140"/>
      <c r="X72" s="142"/>
    </row>
    <row r="73" spans="1:24" s="1" customFormat="1" ht="15.75" x14ac:dyDescent="0.25">
      <c r="A73" s="449">
        <v>7</v>
      </c>
      <c r="B73" s="441" t="s">
        <v>103</v>
      </c>
      <c r="C73" s="443" t="s">
        <v>94</v>
      </c>
      <c r="D73" s="452">
        <v>65000000</v>
      </c>
      <c r="E73" s="410">
        <v>15</v>
      </c>
      <c r="F73" s="448" t="s">
        <v>55</v>
      </c>
      <c r="G73" s="448">
        <v>7</v>
      </c>
      <c r="H73" s="448" t="s">
        <v>95</v>
      </c>
      <c r="I73" s="77" t="s">
        <v>57</v>
      </c>
      <c r="J73" s="78">
        <v>45324</v>
      </c>
      <c r="K73" s="79">
        <v>45331</v>
      </c>
      <c r="L73" s="79">
        <v>45335</v>
      </c>
      <c r="M73" s="81">
        <v>45346</v>
      </c>
      <c r="N73" s="78">
        <v>45350</v>
      </c>
      <c r="O73" s="79">
        <v>45358</v>
      </c>
      <c r="P73" s="80">
        <v>45374</v>
      </c>
      <c r="Q73" s="78">
        <v>45380</v>
      </c>
      <c r="R73" s="79">
        <v>45387</v>
      </c>
      <c r="S73" s="82"/>
      <c r="T73" s="79">
        <v>45392</v>
      </c>
      <c r="U73" s="79">
        <v>45395</v>
      </c>
      <c r="V73" s="80">
        <v>45399</v>
      </c>
      <c r="W73" s="143">
        <v>45402</v>
      </c>
      <c r="X73" s="144">
        <v>45406</v>
      </c>
    </row>
    <row r="74" spans="1:24" s="1" customFormat="1" ht="16.5" thickBot="1" x14ac:dyDescent="0.3">
      <c r="A74" s="449"/>
      <c r="B74" s="442"/>
      <c r="C74" s="443"/>
      <c r="D74" s="452"/>
      <c r="E74" s="411"/>
      <c r="F74" s="448"/>
      <c r="G74" s="448"/>
      <c r="H74" s="448"/>
      <c r="I74" s="84" t="s">
        <v>59</v>
      </c>
      <c r="J74" s="145"/>
      <c r="K74" s="146"/>
      <c r="L74" s="146"/>
      <c r="M74" s="147"/>
      <c r="N74" s="145"/>
      <c r="O74" s="146"/>
      <c r="P74" s="148"/>
      <c r="Q74" s="145"/>
      <c r="R74" s="146"/>
      <c r="S74" s="146"/>
      <c r="T74" s="146"/>
      <c r="U74" s="146"/>
      <c r="V74" s="148"/>
      <c r="W74" s="149"/>
      <c r="X74" s="150"/>
    </row>
    <row r="75" spans="1:24" s="1" customFormat="1" x14ac:dyDescent="0.25">
      <c r="A75" s="392">
        <v>8</v>
      </c>
      <c r="B75" s="434" t="s">
        <v>100</v>
      </c>
      <c r="C75" s="436" t="s">
        <v>105</v>
      </c>
      <c r="D75" s="451" t="s">
        <v>104</v>
      </c>
      <c r="E75" s="356">
        <v>15</v>
      </c>
      <c r="F75" s="455" t="s">
        <v>55</v>
      </c>
      <c r="G75" s="455">
        <v>8</v>
      </c>
      <c r="H75" s="457" t="s">
        <v>95</v>
      </c>
      <c r="I75" s="472" t="s">
        <v>57</v>
      </c>
      <c r="J75" s="468">
        <v>45353</v>
      </c>
      <c r="K75" s="460">
        <v>44994</v>
      </c>
      <c r="L75" s="460">
        <v>45365</v>
      </c>
      <c r="M75" s="474">
        <v>45380</v>
      </c>
      <c r="N75" s="468">
        <v>45387</v>
      </c>
      <c r="O75" s="460">
        <v>45394</v>
      </c>
      <c r="P75" s="462">
        <v>45043</v>
      </c>
      <c r="Q75" s="468">
        <v>45416</v>
      </c>
      <c r="R75" s="460">
        <v>45423</v>
      </c>
      <c r="S75" s="470"/>
      <c r="T75" s="460">
        <v>45428</v>
      </c>
      <c r="U75" s="460">
        <v>45431</v>
      </c>
      <c r="V75" s="462">
        <v>45438</v>
      </c>
      <c r="W75" s="464">
        <v>45443</v>
      </c>
      <c r="X75" s="466">
        <v>45448</v>
      </c>
    </row>
    <row r="76" spans="1:24" s="1" customFormat="1" x14ac:dyDescent="0.25">
      <c r="A76" s="449"/>
      <c r="B76" s="450"/>
      <c r="C76" s="443"/>
      <c r="D76" s="452"/>
      <c r="E76" s="454"/>
      <c r="F76" s="448"/>
      <c r="G76" s="448"/>
      <c r="H76" s="458"/>
      <c r="I76" s="473"/>
      <c r="J76" s="469"/>
      <c r="K76" s="461"/>
      <c r="L76" s="461"/>
      <c r="M76" s="475"/>
      <c r="N76" s="469"/>
      <c r="O76" s="461"/>
      <c r="P76" s="463"/>
      <c r="Q76" s="469"/>
      <c r="R76" s="461"/>
      <c r="S76" s="471"/>
      <c r="T76" s="461"/>
      <c r="U76" s="461"/>
      <c r="V76" s="463"/>
      <c r="W76" s="465"/>
      <c r="X76" s="467"/>
    </row>
    <row r="77" spans="1:24" s="1" customFormat="1" ht="16.5" thickBot="1" x14ac:dyDescent="0.3">
      <c r="A77" s="393"/>
      <c r="B77" s="435"/>
      <c r="C77" s="437"/>
      <c r="D77" s="453"/>
      <c r="E77" s="357"/>
      <c r="F77" s="456"/>
      <c r="G77" s="456"/>
      <c r="H77" s="459"/>
      <c r="I77" s="74" t="s">
        <v>59</v>
      </c>
      <c r="J77" s="151"/>
      <c r="K77" s="152"/>
      <c r="L77" s="152"/>
      <c r="M77" s="153"/>
      <c r="N77" s="151"/>
      <c r="O77" s="152"/>
      <c r="P77" s="154"/>
      <c r="Q77" s="151"/>
      <c r="R77" s="152"/>
      <c r="S77" s="152"/>
      <c r="T77" s="152"/>
      <c r="U77" s="152"/>
      <c r="V77" s="154"/>
      <c r="W77" s="155"/>
      <c r="X77" s="156"/>
    </row>
    <row r="78" spans="1:24" s="1" customFormat="1" ht="15.75" customHeight="1" x14ac:dyDescent="0.25">
      <c r="A78" s="392">
        <v>9</v>
      </c>
      <c r="B78" s="434" t="s">
        <v>100</v>
      </c>
      <c r="C78" s="436" t="s">
        <v>106</v>
      </c>
      <c r="D78" s="451">
        <v>60000000</v>
      </c>
      <c r="E78" s="356">
        <v>15</v>
      </c>
      <c r="F78" s="455" t="s">
        <v>55</v>
      </c>
      <c r="G78" s="455">
        <v>9</v>
      </c>
      <c r="H78" s="457" t="s">
        <v>95</v>
      </c>
      <c r="I78" s="69" t="s">
        <v>57</v>
      </c>
      <c r="J78" s="89">
        <v>45338</v>
      </c>
      <c r="K78" s="90">
        <v>45345</v>
      </c>
      <c r="L78" s="90">
        <v>45353</v>
      </c>
      <c r="M78" s="92">
        <v>45368</v>
      </c>
      <c r="N78" s="89">
        <v>45375</v>
      </c>
      <c r="O78" s="90">
        <v>45382</v>
      </c>
      <c r="P78" s="91">
        <v>45399</v>
      </c>
      <c r="Q78" s="89">
        <v>45406</v>
      </c>
      <c r="R78" s="90">
        <v>45413</v>
      </c>
      <c r="S78" s="302"/>
      <c r="T78" s="40">
        <v>45420</v>
      </c>
      <c r="U78" s="90">
        <v>45423</v>
      </c>
      <c r="V78" s="91">
        <v>45430</v>
      </c>
      <c r="W78" s="139">
        <v>45434</v>
      </c>
      <c r="X78" s="141">
        <v>45441</v>
      </c>
    </row>
    <row r="79" spans="1:24" s="1" customFormat="1" ht="16.5" thickBot="1" x14ac:dyDescent="0.3">
      <c r="A79" s="393"/>
      <c r="B79" s="435"/>
      <c r="C79" s="437"/>
      <c r="D79" s="453"/>
      <c r="E79" s="357"/>
      <c r="F79" s="456"/>
      <c r="G79" s="456"/>
      <c r="H79" s="459"/>
      <c r="I79" s="74" t="s">
        <v>59</v>
      </c>
      <c r="J79" s="308"/>
      <c r="K79" s="309"/>
      <c r="L79" s="309"/>
      <c r="M79" s="310"/>
      <c r="N79" s="308"/>
      <c r="O79" s="309"/>
      <c r="P79" s="311"/>
      <c r="Q79" s="308"/>
      <c r="R79" s="309"/>
      <c r="S79" s="309"/>
      <c r="T79" s="309"/>
      <c r="U79" s="309"/>
      <c r="V79" s="311"/>
      <c r="W79" s="312"/>
      <c r="X79" s="313"/>
    </row>
    <row r="80" spans="1:24" s="1" customFormat="1" ht="15.75" x14ac:dyDescent="0.25">
      <c r="A80" s="392">
        <v>11</v>
      </c>
      <c r="B80" s="434" t="s">
        <v>3</v>
      </c>
      <c r="C80" s="436" t="s">
        <v>107</v>
      </c>
      <c r="D80" s="451">
        <v>30000000</v>
      </c>
      <c r="E80" s="356">
        <v>15</v>
      </c>
      <c r="F80" s="455" t="s">
        <v>55</v>
      </c>
      <c r="G80" s="455">
        <v>11</v>
      </c>
      <c r="H80" s="457" t="s">
        <v>95</v>
      </c>
      <c r="I80" s="69" t="s">
        <v>57</v>
      </c>
      <c r="J80" s="39">
        <v>45328</v>
      </c>
      <c r="K80" s="70">
        <v>45335</v>
      </c>
      <c r="L80" s="70">
        <v>45338</v>
      </c>
      <c r="M80" s="72">
        <v>45345</v>
      </c>
      <c r="N80" s="39">
        <v>45353</v>
      </c>
      <c r="O80" s="70">
        <v>45360</v>
      </c>
      <c r="P80" s="71">
        <v>45375</v>
      </c>
      <c r="Q80" s="39">
        <v>45382</v>
      </c>
      <c r="R80" s="70">
        <v>45389</v>
      </c>
      <c r="S80" s="40"/>
      <c r="T80" s="70">
        <v>45394</v>
      </c>
      <c r="U80" s="70">
        <v>45399</v>
      </c>
      <c r="V80" s="71">
        <v>45406</v>
      </c>
      <c r="W80" s="132">
        <v>45410</v>
      </c>
      <c r="X80" s="314">
        <v>45413</v>
      </c>
    </row>
    <row r="81" spans="1:24" s="1" customFormat="1" ht="16.5" thickBot="1" x14ac:dyDescent="0.3">
      <c r="A81" s="393"/>
      <c r="B81" s="435"/>
      <c r="C81" s="437"/>
      <c r="D81" s="453"/>
      <c r="E81" s="357"/>
      <c r="F81" s="456"/>
      <c r="G81" s="456"/>
      <c r="H81" s="459"/>
      <c r="I81" s="74" t="s">
        <v>59</v>
      </c>
      <c r="J81" s="151"/>
      <c r="K81" s="152"/>
      <c r="L81" s="152"/>
      <c r="M81" s="153"/>
      <c r="N81" s="151"/>
      <c r="O81" s="152"/>
      <c r="P81" s="154"/>
      <c r="Q81" s="151"/>
      <c r="R81" s="152"/>
      <c r="S81" s="152"/>
      <c r="T81" s="152"/>
      <c r="U81" s="152"/>
      <c r="V81" s="154"/>
      <c r="W81" s="155"/>
      <c r="X81" s="156"/>
    </row>
    <row r="82" spans="1:24" s="1" customFormat="1" ht="15.75" x14ac:dyDescent="0.25">
      <c r="A82" s="449">
        <v>13</v>
      </c>
      <c r="B82" s="441" t="s">
        <v>108</v>
      </c>
      <c r="C82" s="443" t="s">
        <v>109</v>
      </c>
      <c r="D82" s="452">
        <v>100000000</v>
      </c>
      <c r="E82" s="476">
        <v>15</v>
      </c>
      <c r="F82" s="448" t="s">
        <v>55</v>
      </c>
      <c r="G82" s="448">
        <v>13</v>
      </c>
      <c r="H82" s="458" t="s">
        <v>95</v>
      </c>
      <c r="I82" s="77" t="s">
        <v>57</v>
      </c>
      <c r="J82" s="78">
        <v>45338</v>
      </c>
      <c r="K82" s="79">
        <v>45345</v>
      </c>
      <c r="L82" s="79">
        <v>45353</v>
      </c>
      <c r="M82" s="81">
        <v>45368</v>
      </c>
      <c r="N82" s="78">
        <v>45375</v>
      </c>
      <c r="O82" s="79">
        <v>45382</v>
      </c>
      <c r="P82" s="80">
        <v>45399</v>
      </c>
      <c r="Q82" s="78">
        <v>45406</v>
      </c>
      <c r="R82" s="79">
        <v>45413</v>
      </c>
      <c r="S82" s="157"/>
      <c r="T82" s="82">
        <v>45420</v>
      </c>
      <c r="U82" s="79">
        <v>45423</v>
      </c>
      <c r="V82" s="80">
        <v>45430</v>
      </c>
      <c r="W82" s="143">
        <v>45434</v>
      </c>
      <c r="X82" s="144">
        <v>45441</v>
      </c>
    </row>
    <row r="83" spans="1:24" s="1" customFormat="1" ht="16.5" thickBot="1" x14ac:dyDescent="0.3">
      <c r="A83" s="449"/>
      <c r="B83" s="442"/>
      <c r="C83" s="443"/>
      <c r="D83" s="452"/>
      <c r="E83" s="476"/>
      <c r="F83" s="448"/>
      <c r="G83" s="448"/>
      <c r="H83" s="458"/>
      <c r="I83" s="84" t="s">
        <v>59</v>
      </c>
      <c r="J83" s="85"/>
      <c r="K83" s="86"/>
      <c r="L83" s="86"/>
      <c r="M83" s="88"/>
      <c r="N83" s="85"/>
      <c r="O83" s="86"/>
      <c r="P83" s="87"/>
      <c r="Q83" s="85"/>
      <c r="R83" s="86"/>
      <c r="S83" s="86"/>
      <c r="T83" s="86"/>
      <c r="U83" s="86"/>
      <c r="V83" s="87"/>
      <c r="W83" s="131"/>
      <c r="X83" s="165"/>
    </row>
    <row r="84" spans="1:24" s="1" customFormat="1" ht="15.75" x14ac:dyDescent="0.25">
      <c r="A84" s="392">
        <v>14</v>
      </c>
      <c r="B84" s="436" t="s">
        <v>2</v>
      </c>
      <c r="C84" s="436" t="s">
        <v>94</v>
      </c>
      <c r="D84" s="451">
        <v>45000000</v>
      </c>
      <c r="E84" s="398">
        <v>15</v>
      </c>
      <c r="F84" s="455" t="s">
        <v>55</v>
      </c>
      <c r="G84" s="455">
        <v>14</v>
      </c>
      <c r="H84" s="457" t="s">
        <v>95</v>
      </c>
      <c r="I84" s="69" t="s">
        <v>57</v>
      </c>
      <c r="J84" s="166">
        <v>45387</v>
      </c>
      <c r="K84" s="167">
        <v>45392</v>
      </c>
      <c r="L84" s="167">
        <v>45395</v>
      </c>
      <c r="M84" s="168">
        <v>45410</v>
      </c>
      <c r="N84" s="166">
        <v>45417</v>
      </c>
      <c r="O84" s="167">
        <v>45424</v>
      </c>
      <c r="P84" s="169">
        <v>45441</v>
      </c>
      <c r="Q84" s="166">
        <v>45448</v>
      </c>
      <c r="R84" s="167">
        <v>45455</v>
      </c>
      <c r="S84" s="170"/>
      <c r="T84" s="167">
        <v>45458</v>
      </c>
      <c r="U84" s="167">
        <v>45463</v>
      </c>
      <c r="V84" s="169">
        <v>45466</v>
      </c>
      <c r="W84" s="171">
        <v>45469</v>
      </c>
      <c r="X84" s="172">
        <v>45473</v>
      </c>
    </row>
    <row r="85" spans="1:24" s="1" customFormat="1" ht="16.5" thickBot="1" x14ac:dyDescent="0.3">
      <c r="A85" s="393"/>
      <c r="B85" s="437"/>
      <c r="C85" s="437"/>
      <c r="D85" s="453"/>
      <c r="E85" s="399"/>
      <c r="F85" s="456"/>
      <c r="G85" s="456"/>
      <c r="H85" s="459"/>
      <c r="I85" s="74" t="s">
        <v>59</v>
      </c>
      <c r="J85" s="151"/>
      <c r="K85" s="152"/>
      <c r="L85" s="152"/>
      <c r="M85" s="153"/>
      <c r="N85" s="151"/>
      <c r="O85" s="152"/>
      <c r="P85" s="154"/>
      <c r="Q85" s="151"/>
      <c r="R85" s="152"/>
      <c r="S85" s="152"/>
      <c r="T85" s="152"/>
      <c r="U85" s="152"/>
      <c r="V85" s="154"/>
      <c r="W85" s="155"/>
      <c r="X85" s="156"/>
    </row>
    <row r="86" spans="1:24" s="1" customFormat="1" ht="15.75" x14ac:dyDescent="0.25">
      <c r="A86" s="449">
        <v>15</v>
      </c>
      <c r="B86" s="443" t="s">
        <v>110</v>
      </c>
      <c r="C86" s="436" t="s">
        <v>107</v>
      </c>
      <c r="D86" s="452">
        <v>30000000</v>
      </c>
      <c r="E86" s="476">
        <v>15</v>
      </c>
      <c r="F86" s="448" t="s">
        <v>55</v>
      </c>
      <c r="G86" s="448">
        <v>15</v>
      </c>
      <c r="H86" s="448" t="s">
        <v>95</v>
      </c>
      <c r="I86" s="77" t="s">
        <v>57</v>
      </c>
      <c r="J86" s="173">
        <v>45387</v>
      </c>
      <c r="K86" s="174">
        <v>45392</v>
      </c>
      <c r="L86" s="174">
        <v>45395</v>
      </c>
      <c r="M86" s="175">
        <v>45410</v>
      </c>
      <c r="N86" s="173">
        <v>45417</v>
      </c>
      <c r="O86" s="174">
        <v>45424</v>
      </c>
      <c r="P86" s="176">
        <v>45441</v>
      </c>
      <c r="Q86" s="173">
        <v>45448</v>
      </c>
      <c r="R86" s="174">
        <v>45455</v>
      </c>
      <c r="S86" s="177"/>
      <c r="T86" s="174">
        <v>45458</v>
      </c>
      <c r="U86" s="174">
        <v>45463</v>
      </c>
      <c r="V86" s="176">
        <v>45466</v>
      </c>
      <c r="W86" s="178">
        <v>45469</v>
      </c>
      <c r="X86" s="179">
        <v>45473</v>
      </c>
    </row>
    <row r="87" spans="1:24" s="1" customFormat="1" ht="16.5" thickBot="1" x14ac:dyDescent="0.3">
      <c r="A87" s="449"/>
      <c r="B87" s="443"/>
      <c r="C87" s="443"/>
      <c r="D87" s="452"/>
      <c r="E87" s="476"/>
      <c r="F87" s="448"/>
      <c r="G87" s="448"/>
      <c r="H87" s="448"/>
      <c r="I87" s="84" t="s">
        <v>59</v>
      </c>
      <c r="J87" s="145"/>
      <c r="K87" s="146"/>
      <c r="L87" s="146"/>
      <c r="M87" s="147"/>
      <c r="N87" s="145"/>
      <c r="O87" s="146"/>
      <c r="P87" s="148"/>
      <c r="Q87" s="145"/>
      <c r="R87" s="146"/>
      <c r="S87" s="146"/>
      <c r="T87" s="146"/>
      <c r="U87" s="146"/>
      <c r="V87" s="148"/>
      <c r="W87" s="149"/>
      <c r="X87" s="150"/>
    </row>
    <row r="88" spans="1:24" s="1" customFormat="1" ht="15.75" x14ac:dyDescent="0.25">
      <c r="A88" s="392"/>
      <c r="B88" s="434" t="s">
        <v>100</v>
      </c>
      <c r="C88" s="436" t="s">
        <v>96</v>
      </c>
      <c r="D88" s="451">
        <v>22000000</v>
      </c>
      <c r="E88" s="304">
        <v>15</v>
      </c>
      <c r="F88" s="455" t="s">
        <v>55</v>
      </c>
      <c r="G88" s="303">
        <v>19</v>
      </c>
      <c r="H88" s="457" t="s">
        <v>95</v>
      </c>
      <c r="I88" s="69" t="s">
        <v>57</v>
      </c>
      <c r="J88" s="89">
        <v>45324</v>
      </c>
      <c r="K88" s="90">
        <v>45331</v>
      </c>
      <c r="L88" s="90">
        <v>45335</v>
      </c>
      <c r="M88" s="92">
        <v>45346</v>
      </c>
      <c r="N88" s="89">
        <v>45350</v>
      </c>
      <c r="O88" s="90">
        <v>45358</v>
      </c>
      <c r="P88" s="91">
        <v>45374</v>
      </c>
      <c r="Q88" s="89">
        <v>45380</v>
      </c>
      <c r="R88" s="90">
        <v>45387</v>
      </c>
      <c r="S88" s="40"/>
      <c r="T88" s="90">
        <v>45392</v>
      </c>
      <c r="U88" s="90">
        <v>45395</v>
      </c>
      <c r="V88" s="91" t="s">
        <v>111</v>
      </c>
      <c r="W88" s="139">
        <v>45402</v>
      </c>
      <c r="X88" s="91">
        <v>45406</v>
      </c>
    </row>
    <row r="89" spans="1:24" s="1" customFormat="1" ht="16.5" thickBot="1" x14ac:dyDescent="0.3">
      <c r="A89" s="393"/>
      <c r="B89" s="435"/>
      <c r="C89" s="437"/>
      <c r="D89" s="453"/>
      <c r="E89" s="305"/>
      <c r="F89" s="456"/>
      <c r="G89" s="299"/>
      <c r="H89" s="459"/>
      <c r="I89" s="74" t="s">
        <v>59</v>
      </c>
      <c r="J89" s="50"/>
      <c r="K89" s="51"/>
      <c r="L89" s="51"/>
      <c r="M89" s="76"/>
      <c r="N89" s="50"/>
      <c r="O89" s="51"/>
      <c r="P89" s="75"/>
      <c r="Q89" s="50"/>
      <c r="R89" s="51"/>
      <c r="S89" s="51"/>
      <c r="T89" s="51"/>
      <c r="U89" s="51"/>
      <c r="V89" s="75"/>
      <c r="W89" s="140"/>
      <c r="X89" s="75"/>
    </row>
    <row r="90" spans="1:24" s="1" customFormat="1" ht="15.75" x14ac:dyDescent="0.25">
      <c r="A90" s="392"/>
      <c r="B90" s="434" t="s">
        <v>100</v>
      </c>
      <c r="C90" s="436" t="s">
        <v>191</v>
      </c>
      <c r="D90" s="451">
        <v>20000000</v>
      </c>
      <c r="E90" s="304">
        <v>15</v>
      </c>
      <c r="F90" s="455" t="s">
        <v>55</v>
      </c>
      <c r="G90" s="303">
        <v>20</v>
      </c>
      <c r="H90" s="458" t="s">
        <v>95</v>
      </c>
      <c r="I90" s="77" t="s">
        <v>57</v>
      </c>
      <c r="J90" s="93">
        <v>45328</v>
      </c>
      <c r="K90" s="94">
        <v>45335</v>
      </c>
      <c r="L90" s="94">
        <v>45338</v>
      </c>
      <c r="M90" s="95">
        <v>45345</v>
      </c>
      <c r="N90" s="93">
        <v>45353</v>
      </c>
      <c r="O90" s="94">
        <v>45360</v>
      </c>
      <c r="P90" s="83">
        <v>45375</v>
      </c>
      <c r="Q90" s="93">
        <v>45382</v>
      </c>
      <c r="R90" s="94">
        <v>45389</v>
      </c>
      <c r="S90" s="82"/>
      <c r="T90" s="94">
        <v>45394</v>
      </c>
      <c r="U90" s="94">
        <v>45399</v>
      </c>
      <c r="V90" s="83">
        <v>45406</v>
      </c>
      <c r="W90" s="138">
        <v>45410</v>
      </c>
      <c r="X90" s="83">
        <v>45413</v>
      </c>
    </row>
    <row r="91" spans="1:24" s="1" customFormat="1" ht="16.5" thickBot="1" x14ac:dyDescent="0.3">
      <c r="A91" s="393"/>
      <c r="B91" s="435"/>
      <c r="C91" s="437"/>
      <c r="D91" s="453"/>
      <c r="E91" s="305"/>
      <c r="F91" s="456"/>
      <c r="G91" s="299"/>
      <c r="H91" s="459"/>
      <c r="I91" s="74" t="s">
        <v>59</v>
      </c>
      <c r="J91" s="133"/>
      <c r="K91" s="134"/>
      <c r="L91" s="134"/>
      <c r="M91" s="135"/>
      <c r="N91" s="133"/>
      <c r="O91" s="134"/>
      <c r="P91" s="136"/>
      <c r="Q91" s="133"/>
      <c r="R91" s="134"/>
      <c r="S91" s="134"/>
      <c r="T91" s="134"/>
      <c r="U91" s="134"/>
      <c r="V91" s="136"/>
      <c r="W91" s="137"/>
      <c r="X91" s="136"/>
    </row>
    <row r="92" spans="1:24" s="1" customFormat="1" ht="15.75" x14ac:dyDescent="0.25">
      <c r="A92" s="392"/>
      <c r="B92" s="436" t="s">
        <v>113</v>
      </c>
      <c r="C92" s="436" t="s">
        <v>114</v>
      </c>
      <c r="D92" s="451">
        <v>70000000</v>
      </c>
      <c r="E92" s="398">
        <v>15</v>
      </c>
      <c r="F92" s="455" t="s">
        <v>55</v>
      </c>
      <c r="G92" s="455">
        <v>21</v>
      </c>
      <c r="H92" s="457" t="s">
        <v>95</v>
      </c>
      <c r="I92" s="69" t="s">
        <v>57</v>
      </c>
      <c r="J92" s="93">
        <v>45328</v>
      </c>
      <c r="K92" s="94">
        <v>45335</v>
      </c>
      <c r="L92" s="94">
        <v>45338</v>
      </c>
      <c r="M92" s="95">
        <v>45345</v>
      </c>
      <c r="N92" s="93">
        <v>45353</v>
      </c>
      <c r="O92" s="94">
        <v>45360</v>
      </c>
      <c r="P92" s="83">
        <v>45375</v>
      </c>
      <c r="Q92" s="93">
        <v>45382</v>
      </c>
      <c r="R92" s="94">
        <v>45389</v>
      </c>
      <c r="S92" s="82"/>
      <c r="T92" s="94">
        <v>45394</v>
      </c>
      <c r="U92" s="94">
        <v>45399</v>
      </c>
      <c r="V92" s="83">
        <v>45406</v>
      </c>
      <c r="W92" s="138">
        <v>45410</v>
      </c>
      <c r="X92" s="83">
        <v>45413</v>
      </c>
    </row>
    <row r="93" spans="1:24" s="1" customFormat="1" ht="16.5" thickBot="1" x14ac:dyDescent="0.3">
      <c r="A93" s="393"/>
      <c r="B93" s="437"/>
      <c r="C93" s="437"/>
      <c r="D93" s="453"/>
      <c r="E93" s="399"/>
      <c r="F93" s="456"/>
      <c r="G93" s="456"/>
      <c r="H93" s="459"/>
      <c r="I93" s="74" t="s">
        <v>59</v>
      </c>
      <c r="J93" s="85"/>
      <c r="K93" s="86"/>
      <c r="L93" s="86"/>
      <c r="M93" s="88"/>
      <c r="N93" s="85"/>
      <c r="O93" s="86"/>
      <c r="P93" s="87"/>
      <c r="Q93" s="85"/>
      <c r="R93" s="86"/>
      <c r="S93" s="86"/>
      <c r="T93" s="86"/>
      <c r="U93" s="86"/>
      <c r="V93" s="87"/>
      <c r="W93" s="131"/>
      <c r="X93" s="87"/>
    </row>
    <row r="94" spans="1:24" s="1" customFormat="1" ht="15.75" x14ac:dyDescent="0.25">
      <c r="A94" s="392"/>
      <c r="B94" s="436" t="s">
        <v>110</v>
      </c>
      <c r="C94" s="436" t="s">
        <v>114</v>
      </c>
      <c r="D94" s="451">
        <v>50000000</v>
      </c>
      <c r="E94" s="398">
        <v>15</v>
      </c>
      <c r="F94" s="455" t="s">
        <v>55</v>
      </c>
      <c r="G94" s="455">
        <v>22</v>
      </c>
      <c r="H94" s="457" t="s">
        <v>95</v>
      </c>
      <c r="I94" s="69" t="s">
        <v>57</v>
      </c>
      <c r="J94" s="89">
        <v>45335</v>
      </c>
      <c r="K94" s="90">
        <v>45342</v>
      </c>
      <c r="L94" s="90">
        <v>45345</v>
      </c>
      <c r="M94" s="92">
        <v>45361</v>
      </c>
      <c r="N94" s="89">
        <v>45368</v>
      </c>
      <c r="O94" s="90">
        <v>45375</v>
      </c>
      <c r="P94" s="91">
        <v>45382</v>
      </c>
      <c r="Q94" s="89">
        <v>45396</v>
      </c>
      <c r="R94" s="90">
        <v>45403</v>
      </c>
      <c r="S94" s="40"/>
      <c r="T94" s="90">
        <v>45408</v>
      </c>
      <c r="U94" s="90">
        <v>45413</v>
      </c>
      <c r="V94" s="91">
        <v>45417</v>
      </c>
      <c r="W94" s="139">
        <v>45420</v>
      </c>
      <c r="X94" s="91">
        <v>45425</v>
      </c>
    </row>
    <row r="95" spans="1:24" s="1" customFormat="1" ht="16.5" thickBot="1" x14ac:dyDescent="0.3">
      <c r="A95" s="393"/>
      <c r="B95" s="437"/>
      <c r="C95" s="437"/>
      <c r="D95" s="453"/>
      <c r="E95" s="399"/>
      <c r="F95" s="456"/>
      <c r="G95" s="456"/>
      <c r="H95" s="459"/>
      <c r="I95" s="74" t="s">
        <v>59</v>
      </c>
      <c r="J95" s="50"/>
      <c r="K95" s="51"/>
      <c r="L95" s="51"/>
      <c r="M95" s="76"/>
      <c r="N95" s="50"/>
      <c r="O95" s="51"/>
      <c r="P95" s="75"/>
      <c r="Q95" s="50"/>
      <c r="R95" s="51"/>
      <c r="S95" s="51"/>
      <c r="T95" s="51"/>
      <c r="U95" s="51"/>
      <c r="V95" s="75"/>
      <c r="W95" s="140"/>
      <c r="X95" s="75"/>
    </row>
    <row r="96" spans="1:24" s="1" customFormat="1" ht="30" customHeight="1" x14ac:dyDescent="0.25">
      <c r="A96" s="392"/>
      <c r="B96" s="434" t="s">
        <v>100</v>
      </c>
      <c r="C96" s="436" t="s">
        <v>115</v>
      </c>
      <c r="D96" s="451">
        <v>76000000</v>
      </c>
      <c r="E96" s="398">
        <v>15</v>
      </c>
      <c r="F96" s="455" t="s">
        <v>55</v>
      </c>
      <c r="G96" s="455">
        <v>23</v>
      </c>
      <c r="H96" s="457" t="s">
        <v>95</v>
      </c>
      <c r="I96" s="69" t="s">
        <v>57</v>
      </c>
      <c r="J96" s="89">
        <v>45330</v>
      </c>
      <c r="K96" s="90">
        <v>45337</v>
      </c>
      <c r="L96" s="90">
        <v>45345</v>
      </c>
      <c r="M96" s="92">
        <v>45353</v>
      </c>
      <c r="N96" s="89">
        <v>45360</v>
      </c>
      <c r="O96" s="90">
        <v>45367</v>
      </c>
      <c r="P96" s="91">
        <v>45381</v>
      </c>
      <c r="Q96" s="89">
        <v>45389</v>
      </c>
      <c r="R96" s="90">
        <v>45396</v>
      </c>
      <c r="S96" s="40"/>
      <c r="T96" s="90">
        <v>45401</v>
      </c>
      <c r="U96" s="90">
        <v>45406</v>
      </c>
      <c r="V96" s="91">
        <v>45410</v>
      </c>
      <c r="W96" s="139">
        <v>45413</v>
      </c>
      <c r="X96" s="141">
        <v>45420</v>
      </c>
    </row>
    <row r="97" spans="1:24" s="1" customFormat="1" ht="16.5" thickBot="1" x14ac:dyDescent="0.3">
      <c r="A97" s="393"/>
      <c r="B97" s="435"/>
      <c r="C97" s="437"/>
      <c r="D97" s="453"/>
      <c r="E97" s="399"/>
      <c r="F97" s="456"/>
      <c r="G97" s="456"/>
      <c r="H97" s="459"/>
      <c r="I97" s="74" t="s">
        <v>59</v>
      </c>
      <c r="J97" s="50"/>
      <c r="K97" s="51"/>
      <c r="L97" s="51"/>
      <c r="M97" s="76"/>
      <c r="N97" s="50"/>
      <c r="O97" s="51"/>
      <c r="P97" s="75"/>
      <c r="Q97" s="50"/>
      <c r="R97" s="51"/>
      <c r="S97" s="51"/>
      <c r="T97" s="51"/>
      <c r="U97" s="51"/>
      <c r="V97" s="75"/>
      <c r="W97" s="140"/>
      <c r="X97" s="142"/>
    </row>
    <row r="98" spans="1:24" s="1" customFormat="1" ht="30" customHeight="1" x14ac:dyDescent="0.25">
      <c r="A98" s="392"/>
      <c r="B98" s="436" t="s">
        <v>113</v>
      </c>
      <c r="C98" s="436" t="s">
        <v>115</v>
      </c>
      <c r="D98" s="451">
        <v>50000000</v>
      </c>
      <c r="E98" s="398">
        <v>15</v>
      </c>
      <c r="F98" s="455" t="s">
        <v>55</v>
      </c>
      <c r="G98" s="455">
        <v>25</v>
      </c>
      <c r="H98" s="457" t="s">
        <v>95</v>
      </c>
      <c r="I98" s="69" t="s">
        <v>57</v>
      </c>
      <c r="J98" s="78">
        <v>45324</v>
      </c>
      <c r="K98" s="79">
        <v>45331</v>
      </c>
      <c r="L98" s="79">
        <v>45335</v>
      </c>
      <c r="M98" s="81">
        <v>45346</v>
      </c>
      <c r="N98" s="78">
        <v>45350</v>
      </c>
      <c r="O98" s="79">
        <v>45358</v>
      </c>
      <c r="P98" s="80">
        <v>45374</v>
      </c>
      <c r="Q98" s="78">
        <v>45380</v>
      </c>
      <c r="R98" s="79">
        <v>45387</v>
      </c>
      <c r="S98" s="82"/>
      <c r="T98" s="79">
        <v>45392</v>
      </c>
      <c r="U98" s="79">
        <v>45395</v>
      </c>
      <c r="V98" s="80">
        <v>45399</v>
      </c>
      <c r="W98" s="143">
        <v>45402</v>
      </c>
      <c r="X98" s="144">
        <v>45406</v>
      </c>
    </row>
    <row r="99" spans="1:24" s="1" customFormat="1" ht="16.5" thickBot="1" x14ac:dyDescent="0.3">
      <c r="A99" s="393"/>
      <c r="B99" s="437"/>
      <c r="C99" s="437"/>
      <c r="D99" s="453"/>
      <c r="E99" s="399"/>
      <c r="F99" s="456"/>
      <c r="G99" s="456"/>
      <c r="H99" s="459"/>
      <c r="I99" s="74" t="s">
        <v>59</v>
      </c>
      <c r="J99" s="145"/>
      <c r="K99" s="146"/>
      <c r="L99" s="146"/>
      <c r="M99" s="147"/>
      <c r="N99" s="145"/>
      <c r="O99" s="146"/>
      <c r="P99" s="148"/>
      <c r="Q99" s="145"/>
      <c r="R99" s="146"/>
      <c r="S99" s="146"/>
      <c r="T99" s="146"/>
      <c r="U99" s="146"/>
      <c r="V99" s="148"/>
      <c r="W99" s="149"/>
      <c r="X99" s="150"/>
    </row>
    <row r="100" spans="1:24" s="1" customFormat="1" ht="30" customHeight="1" x14ac:dyDescent="0.25">
      <c r="A100" s="392"/>
      <c r="B100" s="436" t="s">
        <v>110</v>
      </c>
      <c r="C100" s="436" t="s">
        <v>115</v>
      </c>
      <c r="D100" s="451">
        <v>50000000</v>
      </c>
      <c r="E100" s="398">
        <v>15</v>
      </c>
      <c r="F100" s="455" t="s">
        <v>55</v>
      </c>
      <c r="G100" s="455">
        <v>26</v>
      </c>
      <c r="H100" s="457" t="s">
        <v>95</v>
      </c>
      <c r="I100" s="69" t="s">
        <v>57</v>
      </c>
      <c r="J100" s="468">
        <v>45353</v>
      </c>
      <c r="K100" s="460">
        <v>45360</v>
      </c>
      <c r="L100" s="460">
        <v>45365</v>
      </c>
      <c r="M100" s="474">
        <v>45380</v>
      </c>
      <c r="N100" s="468">
        <v>45387</v>
      </c>
      <c r="O100" s="460">
        <v>45394</v>
      </c>
      <c r="P100" s="462">
        <v>45043</v>
      </c>
      <c r="Q100" s="468">
        <v>45416</v>
      </c>
      <c r="R100" s="460">
        <v>45423</v>
      </c>
      <c r="S100" s="470"/>
      <c r="T100" s="460">
        <v>45428</v>
      </c>
      <c r="U100" s="460">
        <v>45431</v>
      </c>
      <c r="V100" s="462">
        <v>45438</v>
      </c>
      <c r="W100" s="464">
        <v>45443</v>
      </c>
      <c r="X100" s="466">
        <v>45448</v>
      </c>
    </row>
    <row r="101" spans="1:24" s="1" customFormat="1" ht="16.5" thickBot="1" x14ac:dyDescent="0.3">
      <c r="A101" s="393"/>
      <c r="B101" s="437"/>
      <c r="C101" s="437"/>
      <c r="D101" s="453"/>
      <c r="E101" s="399"/>
      <c r="F101" s="456"/>
      <c r="G101" s="456"/>
      <c r="H101" s="459"/>
      <c r="I101" s="74" t="s">
        <v>59</v>
      </c>
      <c r="J101" s="469"/>
      <c r="K101" s="461"/>
      <c r="L101" s="461"/>
      <c r="M101" s="475"/>
      <c r="N101" s="469"/>
      <c r="O101" s="461"/>
      <c r="P101" s="463"/>
      <c r="Q101" s="469"/>
      <c r="R101" s="461"/>
      <c r="S101" s="471"/>
      <c r="T101" s="461"/>
      <c r="U101" s="461"/>
      <c r="V101" s="463"/>
      <c r="W101" s="465"/>
      <c r="X101" s="467"/>
    </row>
    <row r="102" spans="1:24" s="1" customFormat="1" ht="30.95" customHeight="1" thickBot="1" x14ac:dyDescent="0.3">
      <c r="A102" s="392"/>
      <c r="B102" s="434" t="s">
        <v>100</v>
      </c>
      <c r="C102" s="436" t="s">
        <v>116</v>
      </c>
      <c r="D102" s="451">
        <v>50000000</v>
      </c>
      <c r="E102" s="398">
        <v>15</v>
      </c>
      <c r="F102" s="455" t="s">
        <v>55</v>
      </c>
      <c r="G102" s="455">
        <v>27</v>
      </c>
      <c r="H102" s="457" t="s">
        <v>95</v>
      </c>
      <c r="I102" s="69" t="s">
        <v>57</v>
      </c>
      <c r="J102" s="151"/>
      <c r="K102" s="152"/>
      <c r="L102" s="152"/>
      <c r="M102" s="153"/>
      <c r="N102" s="151"/>
      <c r="O102" s="152"/>
      <c r="P102" s="154"/>
      <c r="Q102" s="151"/>
      <c r="R102" s="152"/>
      <c r="S102" s="152"/>
      <c r="T102" s="152"/>
      <c r="U102" s="152"/>
      <c r="V102" s="154"/>
      <c r="W102" s="155"/>
      <c r="X102" s="156"/>
    </row>
    <row r="103" spans="1:24" s="1" customFormat="1" ht="16.5" thickBot="1" x14ac:dyDescent="0.3">
      <c r="A103" s="393"/>
      <c r="B103" s="435"/>
      <c r="C103" s="437"/>
      <c r="D103" s="453"/>
      <c r="E103" s="399"/>
      <c r="F103" s="456"/>
      <c r="G103" s="456"/>
      <c r="H103" s="459"/>
      <c r="I103" s="74" t="s">
        <v>59</v>
      </c>
      <c r="J103" s="78">
        <v>45338</v>
      </c>
      <c r="K103" s="79">
        <v>45345</v>
      </c>
      <c r="L103" s="79">
        <v>45353</v>
      </c>
      <c r="M103" s="81">
        <v>45368</v>
      </c>
      <c r="N103" s="78">
        <v>45375</v>
      </c>
      <c r="O103" s="79">
        <v>45382</v>
      </c>
      <c r="P103" s="80">
        <v>45399</v>
      </c>
      <c r="Q103" s="78">
        <v>45406</v>
      </c>
      <c r="R103" s="79">
        <v>45413</v>
      </c>
      <c r="S103" s="157"/>
      <c r="T103" s="82">
        <v>45420</v>
      </c>
      <c r="U103" s="79">
        <v>45423</v>
      </c>
      <c r="V103" s="80">
        <v>45430</v>
      </c>
      <c r="W103" s="143">
        <v>45434</v>
      </c>
      <c r="X103" s="144">
        <v>45441</v>
      </c>
    </row>
    <row r="104" spans="1:24" s="1" customFormat="1" ht="30" customHeight="1" x14ac:dyDescent="0.25">
      <c r="A104" s="392"/>
      <c r="B104" s="436" t="s">
        <v>113</v>
      </c>
      <c r="C104" s="436" t="s">
        <v>116</v>
      </c>
      <c r="D104" s="451">
        <v>40000000</v>
      </c>
      <c r="E104" s="398">
        <v>15</v>
      </c>
      <c r="F104" s="455" t="s">
        <v>55</v>
      </c>
      <c r="G104" s="455">
        <v>28</v>
      </c>
      <c r="H104" s="457" t="s">
        <v>95</v>
      </c>
      <c r="I104" s="69" t="s">
        <v>57</v>
      </c>
      <c r="J104" s="158"/>
      <c r="K104" s="159"/>
      <c r="L104" s="159"/>
      <c r="M104" s="160"/>
      <c r="N104" s="158"/>
      <c r="O104" s="159"/>
      <c r="P104" s="161"/>
      <c r="Q104" s="158"/>
      <c r="R104" s="159"/>
      <c r="S104" s="159"/>
      <c r="T104" s="159"/>
      <c r="U104" s="159"/>
      <c r="V104" s="161"/>
      <c r="W104" s="162"/>
      <c r="X104" s="163"/>
    </row>
    <row r="105" spans="1:24" s="1" customFormat="1" ht="16.5" thickBot="1" x14ac:dyDescent="0.3">
      <c r="A105" s="393"/>
      <c r="B105" s="437"/>
      <c r="C105" s="437"/>
      <c r="D105" s="453"/>
      <c r="E105" s="399"/>
      <c r="F105" s="456"/>
      <c r="G105" s="456"/>
      <c r="H105" s="459"/>
      <c r="I105" s="74" t="s">
        <v>59</v>
      </c>
      <c r="J105" s="93">
        <v>45328</v>
      </c>
      <c r="K105" s="94">
        <v>45335</v>
      </c>
      <c r="L105" s="94">
        <v>45338</v>
      </c>
      <c r="M105" s="95">
        <v>45345</v>
      </c>
      <c r="N105" s="93">
        <v>45353</v>
      </c>
      <c r="O105" s="94">
        <v>45360</v>
      </c>
      <c r="P105" s="83">
        <v>45375</v>
      </c>
      <c r="Q105" s="93">
        <v>45382</v>
      </c>
      <c r="R105" s="94">
        <v>45389</v>
      </c>
      <c r="S105" s="82"/>
      <c r="T105" s="94">
        <v>45394</v>
      </c>
      <c r="U105" s="94">
        <v>45399</v>
      </c>
      <c r="V105" s="83">
        <v>45406</v>
      </c>
      <c r="W105" s="138">
        <v>45410</v>
      </c>
      <c r="X105" s="164">
        <v>45413</v>
      </c>
    </row>
    <row r="106" spans="1:24" s="1" customFormat="1" ht="30" customHeight="1" x14ac:dyDescent="0.25">
      <c r="A106" s="392"/>
      <c r="B106" s="436" t="s">
        <v>110</v>
      </c>
      <c r="C106" s="436" t="s">
        <v>116</v>
      </c>
      <c r="D106" s="451">
        <v>50000000</v>
      </c>
      <c r="E106" s="398">
        <v>15</v>
      </c>
      <c r="F106" s="455" t="s">
        <v>55</v>
      </c>
      <c r="G106" s="455">
        <v>29</v>
      </c>
      <c r="H106" s="457" t="s">
        <v>95</v>
      </c>
      <c r="I106" s="69" t="s">
        <v>57</v>
      </c>
      <c r="J106" s="145"/>
      <c r="K106" s="146"/>
      <c r="L106" s="146"/>
      <c r="M106" s="147"/>
      <c r="N106" s="145"/>
      <c r="O106" s="146"/>
      <c r="P106" s="148"/>
      <c r="Q106" s="145"/>
      <c r="R106" s="146"/>
      <c r="S106" s="146"/>
      <c r="T106" s="146"/>
      <c r="U106" s="146"/>
      <c r="V106" s="148"/>
      <c r="W106" s="149"/>
      <c r="X106" s="150"/>
    </row>
    <row r="107" spans="1:24" s="1" customFormat="1" ht="16.5" thickBot="1" x14ac:dyDescent="0.3">
      <c r="A107" s="393"/>
      <c r="B107" s="437"/>
      <c r="C107" s="437"/>
      <c r="D107" s="453"/>
      <c r="E107" s="399"/>
      <c r="F107" s="456"/>
      <c r="G107" s="456"/>
      <c r="H107" s="459"/>
      <c r="I107" s="74" t="s">
        <v>59</v>
      </c>
      <c r="J107" s="78">
        <v>45338</v>
      </c>
      <c r="K107" s="79">
        <v>45345</v>
      </c>
      <c r="L107" s="79">
        <v>45353</v>
      </c>
      <c r="M107" s="81">
        <v>45368</v>
      </c>
      <c r="N107" s="78">
        <v>45375</v>
      </c>
      <c r="O107" s="79">
        <v>45382</v>
      </c>
      <c r="P107" s="80">
        <v>45399</v>
      </c>
      <c r="Q107" s="78">
        <v>45406</v>
      </c>
      <c r="R107" s="79">
        <v>45413</v>
      </c>
      <c r="S107" s="157"/>
      <c r="T107" s="82">
        <v>45420</v>
      </c>
      <c r="U107" s="79">
        <v>45423</v>
      </c>
      <c r="V107" s="80">
        <v>45430</v>
      </c>
      <c r="W107" s="143">
        <v>45434</v>
      </c>
      <c r="X107" s="144">
        <v>45441</v>
      </c>
    </row>
    <row r="108" spans="1:24" s="1" customFormat="1" ht="30.95" customHeight="1" thickBot="1" x14ac:dyDescent="0.3">
      <c r="A108" s="392"/>
      <c r="B108" s="434" t="s">
        <v>100</v>
      </c>
      <c r="C108" s="436" t="s">
        <v>117</v>
      </c>
      <c r="D108" s="451">
        <v>40000000</v>
      </c>
      <c r="E108" s="398">
        <v>15</v>
      </c>
      <c r="F108" s="455" t="s">
        <v>55</v>
      </c>
      <c r="G108" s="455">
        <v>30</v>
      </c>
      <c r="H108" s="457" t="s">
        <v>95</v>
      </c>
      <c r="I108" s="69" t="s">
        <v>57</v>
      </c>
      <c r="J108" s="85"/>
      <c r="K108" s="86"/>
      <c r="L108" s="86"/>
      <c r="M108" s="88"/>
      <c r="N108" s="85"/>
      <c r="O108" s="86"/>
      <c r="P108" s="87"/>
      <c r="Q108" s="85"/>
      <c r="R108" s="86"/>
      <c r="S108" s="86"/>
      <c r="T108" s="86"/>
      <c r="U108" s="86"/>
      <c r="V108" s="87"/>
      <c r="W108" s="131"/>
      <c r="X108" s="165"/>
    </row>
    <row r="109" spans="1:24" s="1" customFormat="1" ht="16.5" thickBot="1" x14ac:dyDescent="0.3">
      <c r="A109" s="393"/>
      <c r="B109" s="435"/>
      <c r="C109" s="437"/>
      <c r="D109" s="453"/>
      <c r="E109" s="399"/>
      <c r="F109" s="456"/>
      <c r="G109" s="456"/>
      <c r="H109" s="459"/>
      <c r="I109" s="74" t="s">
        <v>59</v>
      </c>
      <c r="J109" s="166">
        <v>45387</v>
      </c>
      <c r="K109" s="167">
        <v>45392</v>
      </c>
      <c r="L109" s="167">
        <v>45395</v>
      </c>
      <c r="M109" s="168">
        <v>45410</v>
      </c>
      <c r="N109" s="166">
        <v>45417</v>
      </c>
      <c r="O109" s="167">
        <v>45424</v>
      </c>
      <c r="P109" s="169">
        <v>45441</v>
      </c>
      <c r="Q109" s="166">
        <v>45448</v>
      </c>
      <c r="R109" s="167">
        <v>45455</v>
      </c>
      <c r="S109" s="170"/>
      <c r="T109" s="167">
        <v>45458</v>
      </c>
      <c r="U109" s="167">
        <v>45463</v>
      </c>
      <c r="V109" s="169">
        <v>45466</v>
      </c>
      <c r="W109" s="171">
        <v>45469</v>
      </c>
      <c r="X109" s="172">
        <v>45473</v>
      </c>
    </row>
    <row r="110" spans="1:24" s="1" customFormat="1" ht="16.5" thickBot="1" x14ac:dyDescent="0.3">
      <c r="A110" s="392"/>
      <c r="B110" s="436" t="s">
        <v>113</v>
      </c>
      <c r="C110" s="436" t="s">
        <v>117</v>
      </c>
      <c r="D110" s="527">
        <v>43000000</v>
      </c>
      <c r="E110" s="398">
        <v>15</v>
      </c>
      <c r="F110" s="455" t="s">
        <v>55</v>
      </c>
      <c r="G110" s="455">
        <v>31</v>
      </c>
      <c r="H110" s="300"/>
      <c r="I110" s="69" t="s">
        <v>57</v>
      </c>
      <c r="J110" s="151"/>
      <c r="K110" s="152"/>
      <c r="L110" s="152"/>
      <c r="M110" s="153"/>
      <c r="N110" s="151"/>
      <c r="O110" s="152"/>
      <c r="P110" s="154"/>
      <c r="Q110" s="151"/>
      <c r="R110" s="152"/>
      <c r="S110" s="152"/>
      <c r="T110" s="152"/>
      <c r="U110" s="152"/>
      <c r="V110" s="154"/>
      <c r="W110" s="155"/>
      <c r="X110" s="156"/>
    </row>
    <row r="111" spans="1:24" s="1" customFormat="1" ht="16.5" thickBot="1" x14ac:dyDescent="0.3">
      <c r="A111" s="393"/>
      <c r="B111" s="437"/>
      <c r="C111" s="437"/>
      <c r="D111" s="528"/>
      <c r="E111" s="399"/>
      <c r="F111" s="456"/>
      <c r="G111" s="456"/>
      <c r="H111" s="301" t="s">
        <v>95</v>
      </c>
      <c r="I111" s="74" t="s">
        <v>59</v>
      </c>
      <c r="J111" s="173">
        <v>45387</v>
      </c>
      <c r="K111" s="174">
        <v>45392</v>
      </c>
      <c r="L111" s="174">
        <v>45395</v>
      </c>
      <c r="M111" s="175">
        <v>45410</v>
      </c>
      <c r="N111" s="173">
        <v>45417</v>
      </c>
      <c r="O111" s="174">
        <v>45424</v>
      </c>
      <c r="P111" s="176">
        <v>45441</v>
      </c>
      <c r="Q111" s="173">
        <v>45448</v>
      </c>
      <c r="R111" s="174">
        <v>45455</v>
      </c>
      <c r="S111" s="177"/>
      <c r="T111" s="174">
        <v>45458</v>
      </c>
      <c r="U111" s="174">
        <v>45463</v>
      </c>
      <c r="V111" s="176">
        <v>45466</v>
      </c>
      <c r="W111" s="178">
        <v>45469</v>
      </c>
      <c r="X111" s="179">
        <v>45473</v>
      </c>
    </row>
    <row r="112" spans="1:24" s="1" customFormat="1" ht="15.75" x14ac:dyDescent="0.25">
      <c r="A112" s="449">
        <v>19</v>
      </c>
      <c r="B112" s="443" t="s">
        <v>113</v>
      </c>
      <c r="C112" s="443" t="s">
        <v>112</v>
      </c>
      <c r="D112" s="452">
        <v>15000000</v>
      </c>
      <c r="E112" s="476">
        <v>15</v>
      </c>
      <c r="F112" s="448" t="s">
        <v>55</v>
      </c>
      <c r="G112" s="448">
        <v>32</v>
      </c>
      <c r="H112" s="448" t="s">
        <v>95</v>
      </c>
      <c r="I112" s="77" t="s">
        <v>57</v>
      </c>
      <c r="J112" s="145"/>
      <c r="K112" s="146"/>
      <c r="L112" s="146"/>
      <c r="M112" s="147"/>
      <c r="N112" s="145"/>
      <c r="O112" s="146"/>
      <c r="P112" s="148"/>
      <c r="Q112" s="145"/>
      <c r="R112" s="146"/>
      <c r="S112" s="146"/>
      <c r="T112" s="146"/>
      <c r="U112" s="146"/>
      <c r="V112" s="148"/>
      <c r="W112" s="149"/>
      <c r="X112" s="150"/>
    </row>
    <row r="113" spans="1:26" s="1" customFormat="1" ht="16.5" thickBot="1" x14ac:dyDescent="0.3">
      <c r="A113" s="449"/>
      <c r="B113" s="437"/>
      <c r="C113" s="437"/>
      <c r="D113" s="452"/>
      <c r="E113" s="410"/>
      <c r="F113" s="448"/>
      <c r="G113" s="456"/>
      <c r="H113" s="448"/>
      <c r="I113" s="180" t="s">
        <v>59</v>
      </c>
      <c r="J113" s="93"/>
      <c r="K113" s="94"/>
      <c r="L113" s="94"/>
      <c r="M113" s="95"/>
      <c r="N113" s="93"/>
      <c r="O113" s="94"/>
      <c r="P113" s="83"/>
      <c r="Q113" s="93"/>
      <c r="R113" s="94"/>
      <c r="S113" s="82"/>
      <c r="T113" s="94"/>
      <c r="U113" s="94"/>
      <c r="V113" s="83"/>
      <c r="W113" s="138"/>
      <c r="X113" s="164"/>
    </row>
    <row r="114" spans="1:26" ht="36" customHeight="1" thickBot="1" x14ac:dyDescent="0.3">
      <c r="A114" s="181"/>
      <c r="B114" s="54" t="s">
        <v>76</v>
      </c>
      <c r="C114" s="182"/>
      <c r="D114" s="183">
        <f>SUM(D63:D112)</f>
        <v>1170000000</v>
      </c>
      <c r="E114" s="184"/>
      <c r="F114" s="185"/>
      <c r="G114" s="185"/>
      <c r="H114" s="186"/>
      <c r="I114" s="187"/>
      <c r="J114" s="188"/>
      <c r="K114" s="185"/>
      <c r="L114" s="185"/>
      <c r="M114" s="186"/>
      <c r="N114" s="188"/>
      <c r="O114" s="185"/>
      <c r="P114" s="189"/>
      <c r="Q114" s="188"/>
      <c r="R114" s="185"/>
      <c r="S114" s="185"/>
      <c r="T114" s="185"/>
      <c r="U114" s="185"/>
      <c r="V114" s="189"/>
      <c r="W114" s="190"/>
      <c r="X114" s="191"/>
    </row>
    <row r="115" spans="1:26" ht="21.75" customHeight="1" thickBot="1" x14ac:dyDescent="0.3">
      <c r="A115" s="192"/>
    </row>
    <row r="116" spans="1:26" ht="21.75" customHeight="1" thickBot="1" x14ac:dyDescent="0.3">
      <c r="B116" s="477" t="s">
        <v>118</v>
      </c>
      <c r="C116" s="478"/>
      <c r="D116" s="478"/>
      <c r="E116" s="478"/>
      <c r="F116" s="478"/>
      <c r="G116" s="479"/>
    </row>
    <row r="117" spans="1:26" ht="39.950000000000003" customHeight="1" thickBot="1" x14ac:dyDescent="0.3">
      <c r="B117" s="193" t="s">
        <v>119</v>
      </c>
      <c r="C117" s="194"/>
      <c r="D117" s="480" t="s">
        <v>120</v>
      </c>
      <c r="E117" s="481"/>
      <c r="F117" s="482"/>
      <c r="G117" s="483"/>
      <c r="I117" s="195"/>
      <c r="K117" s="484" t="s">
        <v>121</v>
      </c>
      <c r="L117" s="485"/>
      <c r="M117" s="504" t="s">
        <v>122</v>
      </c>
      <c r="N117" s="505"/>
      <c r="O117" s="506"/>
      <c r="Q117" s="507" t="s">
        <v>28</v>
      </c>
      <c r="R117" s="508"/>
      <c r="S117" s="508"/>
      <c r="T117" s="508"/>
      <c r="U117" s="509"/>
    </row>
    <row r="118" spans="1:26" ht="19.5" customHeight="1" thickBot="1" x14ac:dyDescent="0.3">
      <c r="B118" s="194"/>
      <c r="C118" s="194"/>
      <c r="D118" s="196"/>
      <c r="E118" s="197"/>
      <c r="F118" s="197"/>
      <c r="G118" s="197"/>
      <c r="I118" s="198"/>
      <c r="K118" s="510">
        <v>1</v>
      </c>
      <c r="L118" s="511"/>
      <c r="M118" s="488" t="s">
        <v>123</v>
      </c>
      <c r="N118" s="489"/>
      <c r="O118" s="490"/>
      <c r="Q118" s="199" t="s">
        <v>55</v>
      </c>
      <c r="R118" s="512" t="s">
        <v>124</v>
      </c>
      <c r="S118" s="513"/>
      <c r="T118" s="513"/>
      <c r="U118" s="514"/>
    </row>
    <row r="119" spans="1:26" ht="38.25" thickBot="1" x14ac:dyDescent="0.3">
      <c r="B119" s="494" t="s">
        <v>125</v>
      </c>
      <c r="C119" s="494"/>
      <c r="D119" s="495"/>
      <c r="E119" s="200" t="s">
        <v>126</v>
      </c>
      <c r="F119" s="201"/>
      <c r="G119" s="201"/>
      <c r="H119" s="201"/>
      <c r="I119" s="202"/>
      <c r="K119" s="486">
        <v>2</v>
      </c>
      <c r="L119" s="487"/>
      <c r="M119" s="488" t="s">
        <v>127</v>
      </c>
      <c r="N119" s="489"/>
      <c r="O119" s="490"/>
      <c r="Q119" s="203" t="s">
        <v>6</v>
      </c>
      <c r="R119" s="512" t="s">
        <v>128</v>
      </c>
      <c r="S119" s="513"/>
      <c r="T119" s="513"/>
      <c r="U119" s="514"/>
    </row>
    <row r="120" spans="1:26" ht="38.25" thickBot="1" x14ac:dyDescent="0.3">
      <c r="B120" s="494" t="s">
        <v>129</v>
      </c>
      <c r="C120" s="494"/>
      <c r="D120" s="495"/>
      <c r="E120" s="204" t="s">
        <v>5</v>
      </c>
      <c r="F120" s="205"/>
      <c r="G120" s="524" t="s">
        <v>130</v>
      </c>
      <c r="H120" s="525"/>
      <c r="I120" s="526"/>
      <c r="K120" s="486">
        <v>3</v>
      </c>
      <c r="L120" s="487"/>
      <c r="M120" s="488" t="s">
        <v>131</v>
      </c>
      <c r="N120" s="489"/>
      <c r="O120" s="490"/>
      <c r="Q120" s="206" t="s">
        <v>132</v>
      </c>
      <c r="R120" s="491" t="s">
        <v>133</v>
      </c>
      <c r="S120" s="492"/>
      <c r="T120" s="492"/>
      <c r="U120" s="493"/>
    </row>
    <row r="121" spans="1:26" ht="21.75" thickBot="1" x14ac:dyDescent="0.3">
      <c r="B121" s="494" t="s">
        <v>134</v>
      </c>
      <c r="C121" s="494"/>
      <c r="D121" s="495"/>
      <c r="E121" s="207" t="s">
        <v>135</v>
      </c>
      <c r="F121" s="208"/>
      <c r="G121" s="496" t="s">
        <v>136</v>
      </c>
      <c r="H121" s="497"/>
      <c r="I121" s="498"/>
      <c r="K121" s="499">
        <v>4</v>
      </c>
      <c r="L121" s="500"/>
      <c r="M121" s="501" t="s">
        <v>137</v>
      </c>
      <c r="N121" s="502"/>
      <c r="O121" s="503"/>
      <c r="Z121" s="1"/>
    </row>
    <row r="122" spans="1:26" ht="19.5" thickBot="1" x14ac:dyDescent="0.3">
      <c r="B122" s="494" t="s">
        <v>138</v>
      </c>
      <c r="C122" s="494"/>
      <c r="D122" s="495"/>
      <c r="E122" s="204" t="s">
        <v>139</v>
      </c>
      <c r="F122" s="205"/>
      <c r="G122" s="515" t="s">
        <v>140</v>
      </c>
      <c r="H122" s="516"/>
      <c r="I122" s="517"/>
    </row>
    <row r="123" spans="1:26" ht="19.5" thickBot="1" x14ac:dyDescent="0.3">
      <c r="B123" s="494" t="s">
        <v>141</v>
      </c>
      <c r="C123" s="494"/>
      <c r="D123" s="495"/>
      <c r="E123" s="207" t="s">
        <v>142</v>
      </c>
      <c r="F123" s="208"/>
      <c r="G123" s="518" t="s">
        <v>143</v>
      </c>
      <c r="H123" s="519"/>
      <c r="I123" s="520"/>
    </row>
    <row r="124" spans="1:26" ht="19.5" thickBot="1" x14ac:dyDescent="0.3">
      <c r="B124" s="494" t="s">
        <v>144</v>
      </c>
      <c r="C124" s="494"/>
      <c r="D124" s="495"/>
      <c r="E124" s="209" t="s">
        <v>145</v>
      </c>
      <c r="F124" s="210"/>
      <c r="G124" s="521" t="s">
        <v>146</v>
      </c>
      <c r="H124" s="522"/>
      <c r="I124" s="523"/>
    </row>
    <row r="125" spans="1:26" ht="18.75" x14ac:dyDescent="0.25">
      <c r="B125" s="494" t="s">
        <v>147</v>
      </c>
      <c r="C125" s="494"/>
      <c r="D125" s="494"/>
      <c r="E125" s="494"/>
      <c r="K125" s="211"/>
      <c r="L125" s="211"/>
      <c r="M125" s="211"/>
      <c r="N125" s="211"/>
      <c r="O125" s="211"/>
      <c r="P125" s="211"/>
      <c r="Q125" s="211"/>
      <c r="R125" s="211"/>
      <c r="W125" s="212"/>
      <c r="X125" s="2"/>
    </row>
    <row r="126" spans="1:26" ht="15.75" x14ac:dyDescent="0.25">
      <c r="B126" s="213"/>
      <c r="C126" s="213"/>
    </row>
  </sheetData>
  <mergeCells count="349">
    <mergeCell ref="A110:A111"/>
    <mergeCell ref="E110:E111"/>
    <mergeCell ref="F110:F111"/>
    <mergeCell ref="G110:G111"/>
    <mergeCell ref="D104:D105"/>
    <mergeCell ref="C104:C105"/>
    <mergeCell ref="A104:A105"/>
    <mergeCell ref="E104:E105"/>
    <mergeCell ref="F104:F105"/>
    <mergeCell ref="G104:G105"/>
    <mergeCell ref="A106:A107"/>
    <mergeCell ref="D108:D109"/>
    <mergeCell ref="C108:C109"/>
    <mergeCell ref="A108:A109"/>
    <mergeCell ref="E108:E109"/>
    <mergeCell ref="F108:F109"/>
    <mergeCell ref="G108:G109"/>
    <mergeCell ref="A100:A101"/>
    <mergeCell ref="E100:E101"/>
    <mergeCell ref="F100:F101"/>
    <mergeCell ref="G100:G101"/>
    <mergeCell ref="B96:B97"/>
    <mergeCell ref="C102:C103"/>
    <mergeCell ref="A102:A103"/>
    <mergeCell ref="D102:D103"/>
    <mergeCell ref="E102:E103"/>
    <mergeCell ref="F102:F103"/>
    <mergeCell ref="G102:G103"/>
    <mergeCell ref="A92:A93"/>
    <mergeCell ref="D94:D95"/>
    <mergeCell ref="E94:E95"/>
    <mergeCell ref="F94:F95"/>
    <mergeCell ref="G94:G95"/>
    <mergeCell ref="H94:H95"/>
    <mergeCell ref="A94:A95"/>
    <mergeCell ref="A96:A97"/>
    <mergeCell ref="A98:A99"/>
    <mergeCell ref="C98:C99"/>
    <mergeCell ref="D98:D99"/>
    <mergeCell ref="E98:E99"/>
    <mergeCell ref="F98:F99"/>
    <mergeCell ref="G98:G99"/>
    <mergeCell ref="B125:E125"/>
    <mergeCell ref="B122:D122"/>
    <mergeCell ref="G122:I122"/>
    <mergeCell ref="B123:D123"/>
    <mergeCell ref="G123:I123"/>
    <mergeCell ref="B124:D124"/>
    <mergeCell ref="G124:I124"/>
    <mergeCell ref="B120:D120"/>
    <mergeCell ref="G120:I120"/>
    <mergeCell ref="K120:L120"/>
    <mergeCell ref="M120:O120"/>
    <mergeCell ref="R120:U120"/>
    <mergeCell ref="B121:D121"/>
    <mergeCell ref="G121:I121"/>
    <mergeCell ref="K121:L121"/>
    <mergeCell ref="M121:O121"/>
    <mergeCell ref="M117:O117"/>
    <mergeCell ref="Q117:U117"/>
    <mergeCell ref="K118:L118"/>
    <mergeCell ref="M118:O118"/>
    <mergeCell ref="R118:U118"/>
    <mergeCell ref="B119:D119"/>
    <mergeCell ref="K119:L119"/>
    <mergeCell ref="M119:O119"/>
    <mergeCell ref="R119:U119"/>
    <mergeCell ref="F112:F113"/>
    <mergeCell ref="G112:G113"/>
    <mergeCell ref="H112:H113"/>
    <mergeCell ref="B116:G116"/>
    <mergeCell ref="D117:G117"/>
    <mergeCell ref="K117:L117"/>
    <mergeCell ref="B106:B107"/>
    <mergeCell ref="H106:H107"/>
    <mergeCell ref="B108:B109"/>
    <mergeCell ref="H108:H109"/>
    <mergeCell ref="B110:B111"/>
    <mergeCell ref="C106:C107"/>
    <mergeCell ref="D106:D107"/>
    <mergeCell ref="E106:E107"/>
    <mergeCell ref="F106:F107"/>
    <mergeCell ref="G106:G107"/>
    <mergeCell ref="D110:D111"/>
    <mergeCell ref="C110:C111"/>
    <mergeCell ref="A112:A113"/>
    <mergeCell ref="B112:B113"/>
    <mergeCell ref="C112:C113"/>
    <mergeCell ref="D112:D113"/>
    <mergeCell ref="E112:E113"/>
    <mergeCell ref="V100:V101"/>
    <mergeCell ref="W100:W101"/>
    <mergeCell ref="X100:X101"/>
    <mergeCell ref="B102:B103"/>
    <mergeCell ref="H102:H103"/>
    <mergeCell ref="B104:B105"/>
    <mergeCell ref="H104:H105"/>
    <mergeCell ref="P100:P101"/>
    <mergeCell ref="Q100:Q101"/>
    <mergeCell ref="R100:R101"/>
    <mergeCell ref="S100:S101"/>
    <mergeCell ref="T100:T101"/>
    <mergeCell ref="U100:U101"/>
    <mergeCell ref="J100:J101"/>
    <mergeCell ref="K100:K101"/>
    <mergeCell ref="L100:L101"/>
    <mergeCell ref="M100:M101"/>
    <mergeCell ref="N100:N101"/>
    <mergeCell ref="O100:O101"/>
    <mergeCell ref="H96:H97"/>
    <mergeCell ref="B98:B99"/>
    <mergeCell ref="H98:H99"/>
    <mergeCell ref="B100:B101"/>
    <mergeCell ref="H100:H101"/>
    <mergeCell ref="B92:B93"/>
    <mergeCell ref="C92:C93"/>
    <mergeCell ref="F92:F93"/>
    <mergeCell ref="B94:B95"/>
    <mergeCell ref="C94:C95"/>
    <mergeCell ref="C96:C97"/>
    <mergeCell ref="D96:D97"/>
    <mergeCell ref="E96:E97"/>
    <mergeCell ref="F96:F97"/>
    <mergeCell ref="G96:G97"/>
    <mergeCell ref="D92:D93"/>
    <mergeCell ref="E92:E93"/>
    <mergeCell ref="G92:G93"/>
    <mergeCell ref="H92:H93"/>
    <mergeCell ref="D100:D101"/>
    <mergeCell ref="C100:C101"/>
    <mergeCell ref="B88:B89"/>
    <mergeCell ref="F88:F89"/>
    <mergeCell ref="H88:H89"/>
    <mergeCell ref="B90:B91"/>
    <mergeCell ref="C90:C91"/>
    <mergeCell ref="F90:F91"/>
    <mergeCell ref="H90:H91"/>
    <mergeCell ref="H86:H87"/>
    <mergeCell ref="A88:A89"/>
    <mergeCell ref="C88:C89"/>
    <mergeCell ref="D88:D89"/>
    <mergeCell ref="A86:A87"/>
    <mergeCell ref="B86:B87"/>
    <mergeCell ref="D86:D87"/>
    <mergeCell ref="E86:E87"/>
    <mergeCell ref="F86:F87"/>
    <mergeCell ref="G86:G87"/>
    <mergeCell ref="C86:C87"/>
    <mergeCell ref="D90:D91"/>
    <mergeCell ref="A90:A91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A80:A81"/>
    <mergeCell ref="B80:B81"/>
    <mergeCell ref="D80:D81"/>
    <mergeCell ref="E80:E81"/>
    <mergeCell ref="F80:F81"/>
    <mergeCell ref="G80:G81"/>
    <mergeCell ref="H80:H81"/>
    <mergeCell ref="G82:G83"/>
    <mergeCell ref="H82:H83"/>
    <mergeCell ref="C80:C81"/>
    <mergeCell ref="U75:U76"/>
    <mergeCell ref="V75:V76"/>
    <mergeCell ref="W75:W76"/>
    <mergeCell ref="X75:X76"/>
    <mergeCell ref="A78:A79"/>
    <mergeCell ref="B78:B79"/>
    <mergeCell ref="C78:C79"/>
    <mergeCell ref="D78:D79"/>
    <mergeCell ref="E78:E79"/>
    <mergeCell ref="F78:F79"/>
    <mergeCell ref="O75:O76"/>
    <mergeCell ref="P75:P76"/>
    <mergeCell ref="Q75:Q76"/>
    <mergeCell ref="R75:R76"/>
    <mergeCell ref="S75:S76"/>
    <mergeCell ref="T75:T76"/>
    <mergeCell ref="I75:I76"/>
    <mergeCell ref="J75:J76"/>
    <mergeCell ref="K75:K76"/>
    <mergeCell ref="L75:L76"/>
    <mergeCell ref="M75:M76"/>
    <mergeCell ref="N75:N76"/>
    <mergeCell ref="G78:G79"/>
    <mergeCell ref="H78:H79"/>
    <mergeCell ref="G73:G74"/>
    <mergeCell ref="H73:H74"/>
    <mergeCell ref="A75:A77"/>
    <mergeCell ref="B75:B77"/>
    <mergeCell ref="D75:D77"/>
    <mergeCell ref="E75:E77"/>
    <mergeCell ref="F75:F77"/>
    <mergeCell ref="G75:G77"/>
    <mergeCell ref="H75:H77"/>
    <mergeCell ref="A73:A74"/>
    <mergeCell ref="B73:B74"/>
    <mergeCell ref="C73:C74"/>
    <mergeCell ref="D73:D74"/>
    <mergeCell ref="E73:E74"/>
    <mergeCell ref="F73:F74"/>
    <mergeCell ref="C75:C77"/>
    <mergeCell ref="G69:G70"/>
    <mergeCell ref="H69:H70"/>
    <mergeCell ref="A71:A72"/>
    <mergeCell ref="B71:B72"/>
    <mergeCell ref="D71:D72"/>
    <mergeCell ref="E71:E72"/>
    <mergeCell ref="F71:F72"/>
    <mergeCell ref="G71:G72"/>
    <mergeCell ref="H71:H72"/>
    <mergeCell ref="A69:A70"/>
    <mergeCell ref="B69:B70"/>
    <mergeCell ref="C69:C70"/>
    <mergeCell ref="D69:D70"/>
    <mergeCell ref="E69:E70"/>
    <mergeCell ref="F69:F70"/>
    <mergeCell ref="C71:C72"/>
    <mergeCell ref="A67:A68"/>
    <mergeCell ref="B67:B68"/>
    <mergeCell ref="C67:C68"/>
    <mergeCell ref="D67:D68"/>
    <mergeCell ref="E67:E68"/>
    <mergeCell ref="F67:F68"/>
    <mergeCell ref="G67:G68"/>
    <mergeCell ref="H67:H68"/>
    <mergeCell ref="A65:A66"/>
    <mergeCell ref="B65:B66"/>
    <mergeCell ref="D65:D66"/>
    <mergeCell ref="E65:E66"/>
    <mergeCell ref="F65:F66"/>
    <mergeCell ref="G65:G66"/>
    <mergeCell ref="C65:C66"/>
    <mergeCell ref="A63:A64"/>
    <mergeCell ref="B63:B64"/>
    <mergeCell ref="C63:C64"/>
    <mergeCell ref="D63:D64"/>
    <mergeCell ref="E63:E64"/>
    <mergeCell ref="F63:F64"/>
    <mergeCell ref="G63:G64"/>
    <mergeCell ref="H63:H64"/>
    <mergeCell ref="H65:H66"/>
    <mergeCell ref="W60:X60"/>
    <mergeCell ref="A61:A62"/>
    <mergeCell ref="B61:B62"/>
    <mergeCell ref="C61:C62"/>
    <mergeCell ref="D61:D62"/>
    <mergeCell ref="E61:E62"/>
    <mergeCell ref="F61:F62"/>
    <mergeCell ref="G61:G62"/>
    <mergeCell ref="H61:H62"/>
    <mergeCell ref="J61:J62"/>
    <mergeCell ref="W61:W62"/>
    <mergeCell ref="X61:X62"/>
    <mergeCell ref="D54:J54"/>
    <mergeCell ref="D55:J55"/>
    <mergeCell ref="K57:U57"/>
    <mergeCell ref="A60:H60"/>
    <mergeCell ref="I60:I62"/>
    <mergeCell ref="J60:M60"/>
    <mergeCell ref="N60:P60"/>
    <mergeCell ref="Q60:V60"/>
    <mergeCell ref="S61:S62"/>
    <mergeCell ref="G26:G27"/>
    <mergeCell ref="H26:H27"/>
    <mergeCell ref="D50:J50"/>
    <mergeCell ref="D51:J51"/>
    <mergeCell ref="D52:J52"/>
    <mergeCell ref="D53:J53"/>
    <mergeCell ref="A26:A27"/>
    <mergeCell ref="B26:B27"/>
    <mergeCell ref="C26:C27"/>
    <mergeCell ref="D26:D27"/>
    <mergeCell ref="E26:E27"/>
    <mergeCell ref="F26:F27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G18:G19"/>
    <mergeCell ref="H18:H19"/>
    <mergeCell ref="A20:A21"/>
    <mergeCell ref="B20:B21"/>
    <mergeCell ref="D20:D21"/>
    <mergeCell ref="E20:E21"/>
    <mergeCell ref="F20:F21"/>
    <mergeCell ref="G20:G21"/>
    <mergeCell ref="H20:H21"/>
    <mergeCell ref="A18:A19"/>
    <mergeCell ref="B18:B19"/>
    <mergeCell ref="C18:C19"/>
    <mergeCell ref="D18:D19"/>
    <mergeCell ref="E18:E19"/>
    <mergeCell ref="F18:F19"/>
    <mergeCell ref="X13:Y13"/>
    <mergeCell ref="A14:A15"/>
    <mergeCell ref="B14:B15"/>
    <mergeCell ref="C14:C15"/>
    <mergeCell ref="D14:D15"/>
    <mergeCell ref="Y14:Y15"/>
    <mergeCell ref="A16:A17"/>
    <mergeCell ref="B16:B17"/>
    <mergeCell ref="C16:C17"/>
    <mergeCell ref="D16:D17"/>
    <mergeCell ref="E16:E17"/>
    <mergeCell ref="F16:F17"/>
    <mergeCell ref="G16:G17"/>
    <mergeCell ref="H16:H17"/>
    <mergeCell ref="E14:E15"/>
    <mergeCell ref="F14:F15"/>
    <mergeCell ref="G14:G15"/>
    <mergeCell ref="H14:H15"/>
    <mergeCell ref="J14:J15"/>
    <mergeCell ref="S14:S15"/>
    <mergeCell ref="C4:J4"/>
    <mergeCell ref="C5:J5"/>
    <mergeCell ref="C6:J6"/>
    <mergeCell ref="C7:J7"/>
    <mergeCell ref="C8:J8"/>
    <mergeCell ref="K10:Q10"/>
    <mergeCell ref="A13:H13"/>
    <mergeCell ref="I13:I15"/>
    <mergeCell ref="J13:M13"/>
    <mergeCell ref="N13:P13"/>
    <mergeCell ref="Q13:W13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opLeftCell="D19" workbookViewId="0">
      <selection activeCell="I23" sqref="I23"/>
    </sheetView>
  </sheetViews>
  <sheetFormatPr baseColWidth="10" defaultColWidth="11.42578125" defaultRowHeight="15" x14ac:dyDescent="0.25"/>
  <cols>
    <col min="1" max="1" width="5.42578125" style="218" customWidth="1"/>
    <col min="2" max="2" width="44.7109375" style="218" customWidth="1"/>
    <col min="3" max="3" width="18.28515625" style="218" customWidth="1"/>
    <col min="4" max="4" width="20.140625" style="218" customWidth="1"/>
    <col min="5" max="5" width="12.85546875" style="218" customWidth="1"/>
    <col min="6" max="6" width="13" style="218" customWidth="1"/>
    <col min="7" max="7" width="6.140625" style="218" bestFit="1" customWidth="1"/>
    <col min="8" max="8" width="10.28515625" style="218" bestFit="1" customWidth="1"/>
    <col min="9" max="9" width="14.85546875" style="218" customWidth="1"/>
    <col min="10" max="10" width="11.42578125" style="218"/>
    <col min="11" max="12" width="12.7109375" style="218" customWidth="1"/>
    <col min="13" max="13" width="14.140625" style="218" bestFit="1" customWidth="1"/>
    <col min="14" max="19" width="12.7109375" style="218" customWidth="1"/>
    <col min="20" max="20" width="14.28515625" style="218" customWidth="1"/>
    <col min="21" max="21" width="15.140625" style="218" customWidth="1"/>
    <col min="22" max="22" width="12.7109375" style="218" customWidth="1"/>
    <col min="23" max="23" width="10.85546875" style="218" customWidth="1"/>
    <col min="24" max="24" width="10.42578125" style="218" customWidth="1"/>
    <col min="25" max="26" width="12.7109375" style="218" customWidth="1"/>
    <col min="27" max="27" width="13.7109375" style="218" customWidth="1"/>
    <col min="28" max="28" width="14.42578125" style="218" customWidth="1"/>
    <col min="29" max="31" width="12.7109375" style="218" customWidth="1"/>
    <col min="32" max="32" width="14.28515625" style="218" customWidth="1"/>
    <col min="33" max="33" width="14.140625" style="218" customWidth="1"/>
    <col min="34" max="40" width="12.7109375" style="218" customWidth="1"/>
    <col min="41" max="16384" width="11.42578125" style="218"/>
  </cols>
  <sheetData>
    <row r="1" spans="1:31" customFormat="1" ht="23.25" x14ac:dyDescent="0.35">
      <c r="A1" s="214"/>
      <c r="B1" s="215"/>
      <c r="C1" s="215"/>
      <c r="D1" s="215"/>
      <c r="E1" s="215"/>
      <c r="F1" s="215"/>
      <c r="G1" s="215"/>
      <c r="H1" s="215"/>
      <c r="I1" s="214"/>
      <c r="J1" s="214"/>
      <c r="K1" s="215"/>
      <c r="L1" s="216" t="s">
        <v>7</v>
      </c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4"/>
      <c r="AA1" s="214"/>
      <c r="AB1" s="214"/>
      <c r="AC1" s="214"/>
      <c r="AD1" s="214"/>
    </row>
    <row r="2" spans="1:31" x14ac:dyDescent="0.25">
      <c r="A2" s="214"/>
      <c r="B2" s="532"/>
      <c r="C2" s="532"/>
      <c r="D2" s="533"/>
      <c r="E2" s="533"/>
      <c r="F2" s="533"/>
      <c r="G2" s="533"/>
      <c r="H2" s="533"/>
      <c r="I2" s="214"/>
      <c r="J2" s="214"/>
      <c r="K2" s="217"/>
      <c r="L2" s="214"/>
      <c r="M2" s="214"/>
      <c r="N2" s="214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4"/>
      <c r="AA2" s="214"/>
      <c r="AB2" s="214"/>
      <c r="AC2" s="214"/>
      <c r="AD2" s="214"/>
    </row>
    <row r="3" spans="1:31" s="11" customFormat="1" ht="23.25" x14ac:dyDescent="0.35">
      <c r="A3" s="219"/>
      <c r="B3" s="219"/>
      <c r="C3" s="219"/>
      <c r="D3" s="219"/>
      <c r="E3" s="219"/>
      <c r="F3" s="219"/>
      <c r="G3" s="219"/>
      <c r="H3" s="219"/>
      <c r="I3" s="219"/>
      <c r="J3" s="220"/>
      <c r="K3" s="534" t="s">
        <v>148</v>
      </c>
      <c r="L3" s="534"/>
      <c r="M3" s="534"/>
      <c r="N3" s="534"/>
      <c r="O3" s="534"/>
      <c r="P3" s="534"/>
      <c r="Q3" s="221"/>
      <c r="R3" s="221"/>
      <c r="S3" s="221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</row>
    <row r="4" spans="1:31" s="224" customFormat="1" ht="12.95" customHeight="1" x14ac:dyDescent="0.25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3"/>
      <c r="Z4" s="222"/>
      <c r="AA4" s="222"/>
      <c r="AB4" s="222"/>
      <c r="AC4" s="222"/>
      <c r="AD4" s="222"/>
    </row>
    <row r="5" spans="1:31" ht="33.950000000000003" customHeight="1" x14ac:dyDescent="0.25">
      <c r="A5" s="214"/>
      <c r="B5" s="225" t="s">
        <v>8</v>
      </c>
      <c r="C5" s="535" t="s">
        <v>9</v>
      </c>
      <c r="D5" s="536"/>
      <c r="E5" s="536"/>
      <c r="F5" s="536"/>
      <c r="G5" s="536"/>
      <c r="H5" s="536"/>
      <c r="I5" s="536"/>
      <c r="J5" s="536"/>
      <c r="K5" s="226"/>
      <c r="L5" s="214"/>
      <c r="M5" s="214"/>
      <c r="N5" s="214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4"/>
      <c r="AC5" s="214"/>
      <c r="AD5" s="214"/>
    </row>
    <row r="6" spans="1:31" ht="15.75" x14ac:dyDescent="0.25">
      <c r="A6" s="214"/>
      <c r="B6" s="225" t="s">
        <v>10</v>
      </c>
      <c r="C6" s="529">
        <v>2024</v>
      </c>
      <c r="D6" s="530"/>
      <c r="E6" s="530"/>
      <c r="F6" s="530"/>
      <c r="G6" s="530"/>
      <c r="H6" s="530"/>
      <c r="I6" s="530"/>
      <c r="J6" s="531"/>
      <c r="K6" s="217"/>
      <c r="L6" s="214"/>
      <c r="M6" s="214"/>
      <c r="N6" s="214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4"/>
      <c r="AC6" s="214"/>
      <c r="AD6" s="214"/>
    </row>
    <row r="7" spans="1:31" ht="33.950000000000003" customHeight="1" x14ac:dyDescent="0.25">
      <c r="A7" s="214"/>
      <c r="B7" s="225" t="s">
        <v>11</v>
      </c>
      <c r="C7" s="535" t="s">
        <v>0</v>
      </c>
      <c r="D7" s="536"/>
      <c r="E7" s="536"/>
      <c r="F7" s="536"/>
      <c r="G7" s="536"/>
      <c r="H7" s="536"/>
      <c r="I7" s="536"/>
      <c r="J7" s="536"/>
      <c r="K7" s="217"/>
      <c r="L7" s="214"/>
      <c r="M7" s="214"/>
      <c r="N7" s="214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4"/>
      <c r="AC7" s="214"/>
      <c r="AD7" s="214"/>
    </row>
    <row r="8" spans="1:31" ht="15.75" x14ac:dyDescent="0.25">
      <c r="A8" s="214"/>
      <c r="B8" s="225" t="s">
        <v>12</v>
      </c>
      <c r="C8" s="529" t="s">
        <v>13</v>
      </c>
      <c r="D8" s="530"/>
      <c r="E8" s="530"/>
      <c r="F8" s="530"/>
      <c r="G8" s="530"/>
      <c r="H8" s="530"/>
      <c r="I8" s="530"/>
      <c r="J8" s="531"/>
      <c r="K8" s="217"/>
      <c r="L8" s="214"/>
      <c r="M8" s="214"/>
      <c r="N8" s="214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4"/>
      <c r="AC8" s="214"/>
      <c r="AD8" s="214"/>
    </row>
    <row r="9" spans="1:31" ht="15.75" x14ac:dyDescent="0.25">
      <c r="A9" s="214"/>
      <c r="B9" s="225" t="s">
        <v>14</v>
      </c>
      <c r="C9" s="529" t="s">
        <v>15</v>
      </c>
      <c r="D9" s="530"/>
      <c r="E9" s="530"/>
      <c r="F9" s="530"/>
      <c r="G9" s="530"/>
      <c r="H9" s="530"/>
      <c r="I9" s="530"/>
      <c r="J9" s="531"/>
      <c r="K9" s="217"/>
      <c r="L9" s="214"/>
      <c r="M9" s="214"/>
      <c r="N9" s="214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4"/>
      <c r="AC9" s="214"/>
      <c r="AD9" s="214"/>
    </row>
    <row r="10" spans="1:31" ht="11.1" customHeight="1" thickBot="1" x14ac:dyDescent="0.3">
      <c r="A10" s="214"/>
      <c r="B10" s="227"/>
      <c r="C10" s="227"/>
      <c r="D10" s="214"/>
      <c r="E10" s="228"/>
      <c r="F10" s="228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</row>
    <row r="11" spans="1:31" ht="57" customHeight="1" thickBot="1" x14ac:dyDescent="0.3">
      <c r="A11" s="537" t="s">
        <v>149</v>
      </c>
      <c r="B11" s="538"/>
      <c r="C11" s="538"/>
      <c r="D11" s="538"/>
      <c r="E11" s="538"/>
      <c r="F11" s="538"/>
      <c r="G11" s="538"/>
      <c r="H11" s="539"/>
      <c r="I11" s="540" t="s">
        <v>18</v>
      </c>
      <c r="J11" s="542" t="s">
        <v>150</v>
      </c>
      <c r="K11" s="543"/>
      <c r="L11" s="543"/>
      <c r="M11" s="543"/>
      <c r="N11" s="543"/>
      <c r="O11" s="544" t="s">
        <v>151</v>
      </c>
      <c r="P11" s="545"/>
      <c r="Q11" s="545"/>
      <c r="R11" s="545"/>
      <c r="S11" s="545"/>
      <c r="T11" s="545"/>
      <c r="U11" s="546"/>
      <c r="V11" s="544" t="s">
        <v>21</v>
      </c>
      <c r="W11" s="555"/>
      <c r="X11" s="555"/>
      <c r="Y11" s="555"/>
      <c r="Z11" s="555"/>
      <c r="AA11" s="555"/>
      <c r="AB11" s="556"/>
      <c r="AC11" s="537" t="s">
        <v>22</v>
      </c>
      <c r="AD11" s="539"/>
      <c r="AE11" s="224"/>
    </row>
    <row r="12" spans="1:31" s="224" customFormat="1" ht="87" customHeight="1" x14ac:dyDescent="0.25">
      <c r="A12" s="547" t="s">
        <v>23</v>
      </c>
      <c r="B12" s="549" t="s">
        <v>24</v>
      </c>
      <c r="C12" s="549" t="s">
        <v>25</v>
      </c>
      <c r="D12" s="549" t="s">
        <v>152</v>
      </c>
      <c r="E12" s="549" t="s">
        <v>27</v>
      </c>
      <c r="F12" s="549" t="s">
        <v>28</v>
      </c>
      <c r="G12" s="549" t="s">
        <v>153</v>
      </c>
      <c r="H12" s="551" t="s">
        <v>154</v>
      </c>
      <c r="I12" s="541"/>
      <c r="J12" s="553" t="s">
        <v>155</v>
      </c>
      <c r="K12" s="230" t="s">
        <v>156</v>
      </c>
      <c r="L12" s="230" t="s">
        <v>157</v>
      </c>
      <c r="M12" s="231" t="s">
        <v>158</v>
      </c>
      <c r="N12" s="231" t="s">
        <v>159</v>
      </c>
      <c r="O12" s="229" t="s">
        <v>160</v>
      </c>
      <c r="P12" s="230" t="s">
        <v>161</v>
      </c>
      <c r="Q12" s="230" t="s">
        <v>162</v>
      </c>
      <c r="R12" s="230" t="s">
        <v>163</v>
      </c>
      <c r="S12" s="230" t="s">
        <v>164</v>
      </c>
      <c r="T12" s="230" t="s">
        <v>165</v>
      </c>
      <c r="U12" s="232" t="s">
        <v>166</v>
      </c>
      <c r="V12" s="229" t="s">
        <v>167</v>
      </c>
      <c r="W12" s="230" t="s">
        <v>168</v>
      </c>
      <c r="X12" s="230" t="s">
        <v>40</v>
      </c>
      <c r="Y12" s="230" t="s">
        <v>41</v>
      </c>
      <c r="Z12" s="230" t="s">
        <v>42</v>
      </c>
      <c r="AA12" s="233" t="s">
        <v>43</v>
      </c>
      <c r="AB12" s="232" t="s">
        <v>44</v>
      </c>
      <c r="AC12" s="557" t="s">
        <v>169</v>
      </c>
      <c r="AD12" s="559" t="s">
        <v>170</v>
      </c>
    </row>
    <row r="13" spans="1:31" s="224" customFormat="1" ht="16.5" customHeight="1" thickBot="1" x14ac:dyDescent="0.3">
      <c r="A13" s="548"/>
      <c r="B13" s="550"/>
      <c r="C13" s="550"/>
      <c r="D13" s="550"/>
      <c r="E13" s="550"/>
      <c r="F13" s="550"/>
      <c r="G13" s="550"/>
      <c r="H13" s="552"/>
      <c r="I13" s="541"/>
      <c r="J13" s="554"/>
      <c r="K13" s="234">
        <v>7</v>
      </c>
      <c r="L13" s="235" t="s">
        <v>171</v>
      </c>
      <c r="M13" s="236" t="s">
        <v>172</v>
      </c>
      <c r="N13" s="237">
        <v>7</v>
      </c>
      <c r="O13" s="238" t="s">
        <v>173</v>
      </c>
      <c r="P13" s="234" t="s">
        <v>49</v>
      </c>
      <c r="Q13" s="235" t="s">
        <v>172</v>
      </c>
      <c r="R13" s="234" t="s">
        <v>174</v>
      </c>
      <c r="S13" s="234" t="s">
        <v>172</v>
      </c>
      <c r="T13" s="235" t="s">
        <v>172</v>
      </c>
      <c r="U13" s="239" t="s">
        <v>175</v>
      </c>
      <c r="V13" s="240" t="s">
        <v>176</v>
      </c>
      <c r="W13" s="241">
        <v>5</v>
      </c>
      <c r="X13" s="241"/>
      <c r="Y13" s="241" t="s">
        <v>177</v>
      </c>
      <c r="Z13" s="242" t="s">
        <v>92</v>
      </c>
      <c r="AA13" s="241" t="s">
        <v>48</v>
      </c>
      <c r="AB13" s="243" t="s">
        <v>54</v>
      </c>
      <c r="AC13" s="558"/>
      <c r="AD13" s="560"/>
    </row>
    <row r="14" spans="1:31" s="252" customFormat="1" ht="20.100000000000001" customHeight="1" x14ac:dyDescent="0.3">
      <c r="A14" s="561">
        <v>1</v>
      </c>
      <c r="B14" s="563" t="s">
        <v>186</v>
      </c>
      <c r="C14" s="244" t="s">
        <v>71</v>
      </c>
      <c r="D14" s="565">
        <v>3000000000</v>
      </c>
      <c r="E14" s="567">
        <v>15</v>
      </c>
      <c r="F14" s="569" t="s">
        <v>55</v>
      </c>
      <c r="G14" s="571">
        <v>1</v>
      </c>
      <c r="H14" s="573" t="s">
        <v>178</v>
      </c>
      <c r="I14" s="245" t="s">
        <v>57</v>
      </c>
      <c r="J14" s="246">
        <v>45332</v>
      </c>
      <c r="K14" s="247">
        <v>45343</v>
      </c>
      <c r="L14" s="247">
        <v>45372</v>
      </c>
      <c r="M14" s="248">
        <v>45388</v>
      </c>
      <c r="N14" s="248">
        <v>45061</v>
      </c>
      <c r="O14" s="246">
        <v>45436</v>
      </c>
      <c r="P14" s="247">
        <v>45406</v>
      </c>
      <c r="Q14" s="247">
        <v>45414</v>
      </c>
      <c r="R14" s="249">
        <v>45423</v>
      </c>
      <c r="S14" s="247">
        <v>45437</v>
      </c>
      <c r="T14" s="247">
        <v>45451</v>
      </c>
      <c r="U14" s="250">
        <v>45456</v>
      </c>
      <c r="V14" s="251">
        <v>45463</v>
      </c>
      <c r="W14" s="247">
        <v>45470</v>
      </c>
      <c r="X14" s="247"/>
      <c r="Y14" s="247">
        <v>45472</v>
      </c>
      <c r="Z14" s="247">
        <v>45478</v>
      </c>
      <c r="AA14" s="247">
        <v>45484</v>
      </c>
      <c r="AB14" s="250">
        <v>45491</v>
      </c>
      <c r="AC14" s="246">
        <v>45493</v>
      </c>
      <c r="AD14" s="250">
        <v>45535</v>
      </c>
    </row>
    <row r="15" spans="1:31" s="252" customFormat="1" ht="20.100000000000001" customHeight="1" thickBot="1" x14ac:dyDescent="0.35">
      <c r="A15" s="562"/>
      <c r="B15" s="564"/>
      <c r="C15" s="253" t="s">
        <v>179</v>
      </c>
      <c r="D15" s="566"/>
      <c r="E15" s="568"/>
      <c r="F15" s="570"/>
      <c r="G15" s="572"/>
      <c r="H15" s="574"/>
      <c r="I15" s="254" t="s">
        <v>59</v>
      </c>
      <c r="J15" s="255"/>
      <c r="K15" s="256"/>
      <c r="L15" s="256"/>
      <c r="M15" s="257"/>
      <c r="N15" s="257"/>
      <c r="O15" s="255"/>
      <c r="P15" s="256"/>
      <c r="Q15" s="256"/>
      <c r="R15" s="256"/>
      <c r="S15" s="256"/>
      <c r="T15" s="256"/>
      <c r="U15" s="258"/>
      <c r="V15" s="255"/>
      <c r="W15" s="256"/>
      <c r="X15" s="256"/>
      <c r="Y15" s="256"/>
      <c r="Z15" s="256"/>
      <c r="AA15" s="256"/>
      <c r="AB15" s="258"/>
      <c r="AC15" s="255"/>
      <c r="AD15" s="258"/>
    </row>
    <row r="16" spans="1:31" s="224" customFormat="1" ht="22.5" customHeight="1" x14ac:dyDescent="0.25">
      <c r="A16" s="561">
        <v>2</v>
      </c>
      <c r="B16" s="576" t="s">
        <v>180</v>
      </c>
      <c r="C16" s="244" t="s">
        <v>71</v>
      </c>
      <c r="D16" s="565">
        <v>3000000000</v>
      </c>
      <c r="E16" s="567">
        <v>15</v>
      </c>
      <c r="F16" s="569" t="s">
        <v>55</v>
      </c>
      <c r="G16" s="571">
        <v>2</v>
      </c>
      <c r="H16" s="573" t="s">
        <v>178</v>
      </c>
      <c r="I16" s="259" t="s">
        <v>57</v>
      </c>
      <c r="J16" s="260">
        <v>45323</v>
      </c>
      <c r="K16" s="261">
        <v>45332</v>
      </c>
      <c r="L16" s="261">
        <v>45361</v>
      </c>
      <c r="M16" s="262">
        <v>45375</v>
      </c>
      <c r="N16" s="262">
        <v>45386</v>
      </c>
      <c r="O16" s="260">
        <v>45395</v>
      </c>
      <c r="P16" s="261">
        <v>45424</v>
      </c>
      <c r="Q16" s="261">
        <v>45438</v>
      </c>
      <c r="R16" s="261">
        <v>45449</v>
      </c>
      <c r="S16" s="261">
        <v>45463</v>
      </c>
      <c r="T16" s="261">
        <v>45473</v>
      </c>
      <c r="U16" s="263">
        <v>45478</v>
      </c>
      <c r="V16" s="260">
        <v>45485</v>
      </c>
      <c r="W16" s="261">
        <v>45492</v>
      </c>
      <c r="X16" s="261"/>
      <c r="Y16" s="261">
        <v>45494</v>
      </c>
      <c r="Z16" s="261">
        <v>45501</v>
      </c>
      <c r="AA16" s="261">
        <v>45506</v>
      </c>
      <c r="AB16" s="263">
        <v>45513</v>
      </c>
      <c r="AC16" s="260">
        <v>45547</v>
      </c>
      <c r="AD16" s="263" t="s">
        <v>181</v>
      </c>
    </row>
    <row r="17" spans="1:31" s="224" customFormat="1" ht="22.5" customHeight="1" thickBot="1" x14ac:dyDescent="0.3">
      <c r="A17" s="562"/>
      <c r="B17" s="577"/>
      <c r="C17" s="253" t="s">
        <v>179</v>
      </c>
      <c r="D17" s="566"/>
      <c r="E17" s="568"/>
      <c r="F17" s="570"/>
      <c r="G17" s="572"/>
      <c r="H17" s="574"/>
      <c r="I17" s="264" t="s">
        <v>59</v>
      </c>
      <c r="J17" s="265"/>
      <c r="K17" s="266"/>
      <c r="L17" s="266"/>
      <c r="M17" s="267"/>
      <c r="N17" s="267"/>
      <c r="O17" s="265"/>
      <c r="P17" s="266"/>
      <c r="Q17" s="266"/>
      <c r="R17" s="266"/>
      <c r="S17" s="266"/>
      <c r="T17" s="266"/>
      <c r="U17" s="268"/>
      <c r="V17" s="265"/>
      <c r="W17" s="266"/>
      <c r="X17" s="266"/>
      <c r="Y17" s="266"/>
      <c r="Z17" s="266"/>
      <c r="AA17" s="266"/>
      <c r="AB17" s="268"/>
      <c r="AC17" s="265"/>
      <c r="AD17" s="268"/>
    </row>
    <row r="18" spans="1:31" s="224" customFormat="1" ht="29.1" customHeight="1" x14ac:dyDescent="0.25">
      <c r="A18" s="561">
        <v>3</v>
      </c>
      <c r="B18" s="576" t="s">
        <v>189</v>
      </c>
      <c r="C18" s="269" t="s">
        <v>71</v>
      </c>
      <c r="D18" s="578">
        <v>1500000000</v>
      </c>
      <c r="E18" s="270">
        <v>15</v>
      </c>
      <c r="F18" s="271" t="s">
        <v>55</v>
      </c>
      <c r="G18" s="272">
        <v>3</v>
      </c>
      <c r="H18" s="273" t="s">
        <v>178</v>
      </c>
      <c r="I18" s="245" t="s">
        <v>57</v>
      </c>
      <c r="J18" s="246">
        <v>45332</v>
      </c>
      <c r="K18" s="247">
        <v>45343</v>
      </c>
      <c r="L18" s="247">
        <v>45372</v>
      </c>
      <c r="M18" s="248">
        <v>45388</v>
      </c>
      <c r="N18" s="248">
        <v>45061</v>
      </c>
      <c r="O18" s="246">
        <v>45436</v>
      </c>
      <c r="P18" s="247">
        <v>45406</v>
      </c>
      <c r="Q18" s="247">
        <v>45414</v>
      </c>
      <c r="R18" s="249">
        <v>45423</v>
      </c>
      <c r="S18" s="247">
        <v>45437</v>
      </c>
      <c r="T18" s="247">
        <v>45451</v>
      </c>
      <c r="U18" s="250">
        <v>45456</v>
      </c>
      <c r="V18" s="251">
        <v>45463</v>
      </c>
      <c r="W18" s="247">
        <v>45470</v>
      </c>
      <c r="X18" s="247"/>
      <c r="Y18" s="247">
        <v>45472</v>
      </c>
      <c r="Z18" s="247">
        <v>45478</v>
      </c>
      <c r="AA18" s="247">
        <v>45484</v>
      </c>
      <c r="AB18" s="250">
        <v>45491</v>
      </c>
      <c r="AC18" s="246">
        <v>45493</v>
      </c>
      <c r="AD18" s="250">
        <v>45535</v>
      </c>
    </row>
    <row r="19" spans="1:31" s="224" customFormat="1" ht="22.5" customHeight="1" thickBot="1" x14ac:dyDescent="0.3">
      <c r="A19" s="562"/>
      <c r="B19" s="577"/>
      <c r="C19" s="306" t="s">
        <v>182</v>
      </c>
      <c r="D19" s="579"/>
      <c r="E19" s="274"/>
      <c r="F19" s="275"/>
      <c r="G19" s="276"/>
      <c r="H19" s="277"/>
      <c r="I19" s="278" t="s">
        <v>59</v>
      </c>
      <c r="J19" s="255"/>
      <c r="K19" s="256"/>
      <c r="L19" s="256"/>
      <c r="M19" s="257"/>
      <c r="N19" s="257"/>
      <c r="O19" s="255"/>
      <c r="P19" s="256"/>
      <c r="Q19" s="256"/>
      <c r="R19" s="256"/>
      <c r="S19" s="256"/>
      <c r="T19" s="256"/>
      <c r="U19" s="258"/>
      <c r="V19" s="255"/>
      <c r="W19" s="256"/>
      <c r="X19" s="256"/>
      <c r="Y19" s="256"/>
      <c r="Z19" s="256"/>
      <c r="AA19" s="256"/>
      <c r="AB19" s="258"/>
      <c r="AC19" s="255"/>
      <c r="AD19" s="258"/>
    </row>
    <row r="20" spans="1:31" s="224" customFormat="1" ht="22.5" customHeight="1" x14ac:dyDescent="0.25">
      <c r="A20" s="561">
        <v>4</v>
      </c>
      <c r="B20" s="580" t="s">
        <v>190</v>
      </c>
      <c r="C20" s="244" t="s">
        <v>71</v>
      </c>
      <c r="D20" s="578">
        <v>3000000000</v>
      </c>
      <c r="E20" s="270">
        <v>15</v>
      </c>
      <c r="F20" s="271" t="s">
        <v>55</v>
      </c>
      <c r="G20" s="272">
        <v>4</v>
      </c>
      <c r="H20" s="273" t="s">
        <v>178</v>
      </c>
      <c r="I20" s="245" t="s">
        <v>57</v>
      </c>
      <c r="J20" s="246">
        <v>45327</v>
      </c>
      <c r="K20" s="247">
        <v>45337</v>
      </c>
      <c r="L20" s="247">
        <v>45369</v>
      </c>
      <c r="M20" s="248">
        <v>45375</v>
      </c>
      <c r="N20" s="248">
        <v>45388</v>
      </c>
      <c r="O20" s="246">
        <v>45397</v>
      </c>
      <c r="P20" s="247">
        <v>45423</v>
      </c>
      <c r="Q20" s="247">
        <v>45439</v>
      </c>
      <c r="R20" s="247">
        <v>45451</v>
      </c>
      <c r="S20" s="247">
        <v>45464</v>
      </c>
      <c r="T20" s="247">
        <v>45474</v>
      </c>
      <c r="U20" s="250">
        <v>45479</v>
      </c>
      <c r="V20" s="246">
        <v>45484</v>
      </c>
      <c r="W20" s="247">
        <v>45495</v>
      </c>
      <c r="X20" s="247"/>
      <c r="Y20" s="247">
        <v>45498</v>
      </c>
      <c r="Z20" s="247">
        <v>45502</v>
      </c>
      <c r="AA20" s="247">
        <v>45509</v>
      </c>
      <c r="AB20" s="250">
        <v>45516</v>
      </c>
      <c r="AC20" s="246">
        <v>45552</v>
      </c>
      <c r="AD20" s="250">
        <v>45657</v>
      </c>
    </row>
    <row r="21" spans="1:31" s="224" customFormat="1" ht="22.5" customHeight="1" thickBot="1" x14ac:dyDescent="0.3">
      <c r="A21" s="562"/>
      <c r="B21" s="581"/>
      <c r="C21" s="307" t="s">
        <v>183</v>
      </c>
      <c r="D21" s="579"/>
      <c r="E21" s="274"/>
      <c r="F21" s="275"/>
      <c r="G21" s="276"/>
      <c r="H21" s="277"/>
      <c r="I21" s="278" t="s">
        <v>59</v>
      </c>
      <c r="J21" s="255"/>
      <c r="K21" s="256"/>
      <c r="L21" s="256"/>
      <c r="M21" s="257"/>
      <c r="N21" s="257"/>
      <c r="O21" s="255"/>
      <c r="P21" s="256"/>
      <c r="Q21" s="256"/>
      <c r="R21" s="256"/>
      <c r="S21" s="256"/>
      <c r="T21" s="256"/>
      <c r="U21" s="258"/>
      <c r="V21" s="255"/>
      <c r="W21" s="256"/>
      <c r="X21" s="256"/>
      <c r="Y21" s="256"/>
      <c r="Z21" s="256"/>
      <c r="AA21" s="256"/>
      <c r="AB21" s="258"/>
      <c r="AC21" s="255"/>
      <c r="AD21" s="258"/>
    </row>
    <row r="22" spans="1:31" s="224" customFormat="1" ht="22.5" customHeight="1" x14ac:dyDescent="0.25">
      <c r="A22" s="315"/>
      <c r="B22" s="600" t="s">
        <v>193</v>
      </c>
      <c r="C22" s="601" t="s">
        <v>192</v>
      </c>
      <c r="D22" s="602">
        <v>7000000000</v>
      </c>
      <c r="E22" s="603">
        <v>15</v>
      </c>
      <c r="F22" s="604" t="s">
        <v>55</v>
      </c>
      <c r="G22" s="605">
        <v>5</v>
      </c>
      <c r="H22" s="606"/>
      <c r="I22" s="245" t="s">
        <v>57</v>
      </c>
      <c r="J22" s="246">
        <v>45332</v>
      </c>
      <c r="K22" s="247">
        <v>45343</v>
      </c>
      <c r="L22" s="247">
        <v>45372</v>
      </c>
      <c r="M22" s="248">
        <v>45388</v>
      </c>
      <c r="N22" s="248">
        <v>45061</v>
      </c>
      <c r="O22" s="246">
        <v>45436</v>
      </c>
      <c r="P22" s="247">
        <v>45406</v>
      </c>
      <c r="Q22" s="247">
        <v>45414</v>
      </c>
      <c r="R22" s="249">
        <v>45423</v>
      </c>
      <c r="S22" s="247">
        <v>45437</v>
      </c>
      <c r="T22" s="247">
        <v>45451</v>
      </c>
      <c r="U22" s="250">
        <v>45456</v>
      </c>
      <c r="V22" s="251">
        <v>45463</v>
      </c>
      <c r="W22" s="247">
        <v>45470</v>
      </c>
      <c r="X22" s="247"/>
      <c r="Y22" s="247">
        <v>45472</v>
      </c>
      <c r="Z22" s="247">
        <v>45478</v>
      </c>
      <c r="AA22" s="247">
        <v>45484</v>
      </c>
      <c r="AB22" s="250">
        <v>45491</v>
      </c>
      <c r="AC22" s="246">
        <v>45493</v>
      </c>
      <c r="AD22" s="250">
        <v>45535</v>
      </c>
    </row>
    <row r="23" spans="1:31" s="224" customFormat="1" ht="22.5" customHeight="1" thickBot="1" x14ac:dyDescent="0.3">
      <c r="A23" s="315"/>
      <c r="B23" s="600"/>
      <c r="C23" s="601"/>
      <c r="D23" s="602"/>
      <c r="E23" s="603"/>
      <c r="F23" s="604"/>
      <c r="G23" s="605"/>
      <c r="H23" s="606"/>
      <c r="I23" s="278" t="s">
        <v>59</v>
      </c>
      <c r="J23" s="607"/>
      <c r="K23" s="608"/>
      <c r="L23" s="608"/>
      <c r="M23" s="609"/>
      <c r="N23" s="609"/>
      <c r="O23" s="607"/>
      <c r="P23" s="608"/>
      <c r="Q23" s="608"/>
      <c r="R23" s="608"/>
      <c r="S23" s="608"/>
      <c r="T23" s="608"/>
      <c r="U23" s="610"/>
      <c r="V23" s="607"/>
      <c r="W23" s="608"/>
      <c r="X23" s="608"/>
      <c r="Y23" s="608"/>
      <c r="Z23" s="608"/>
      <c r="AA23" s="608"/>
      <c r="AB23" s="610"/>
      <c r="AC23" s="607"/>
      <c r="AD23" s="610"/>
    </row>
    <row r="24" spans="1:31" s="224" customFormat="1" ht="16.5" customHeight="1" x14ac:dyDescent="0.25">
      <c r="A24" s="582">
        <v>5</v>
      </c>
      <c r="B24" s="583" t="s">
        <v>184</v>
      </c>
      <c r="C24" s="584" t="s">
        <v>66</v>
      </c>
      <c r="D24" s="585">
        <v>1000000000</v>
      </c>
      <c r="E24" s="398">
        <v>15</v>
      </c>
      <c r="F24" s="400" t="s">
        <v>55</v>
      </c>
      <c r="G24" s="400">
        <v>6</v>
      </c>
      <c r="H24" s="587" t="s">
        <v>178</v>
      </c>
      <c r="I24" s="77" t="s">
        <v>57</v>
      </c>
      <c r="J24" s="39">
        <v>45323</v>
      </c>
      <c r="K24" s="70">
        <v>45339</v>
      </c>
      <c r="L24" s="70">
        <v>45344</v>
      </c>
      <c r="M24" s="70">
        <v>45374</v>
      </c>
      <c r="N24" s="71">
        <v>45394</v>
      </c>
      <c r="O24" s="39">
        <v>45410</v>
      </c>
      <c r="P24" s="70">
        <v>45431</v>
      </c>
      <c r="Q24" s="70">
        <v>45442</v>
      </c>
      <c r="R24" s="40">
        <v>45459</v>
      </c>
      <c r="S24" s="70" t="s">
        <v>67</v>
      </c>
      <c r="T24" s="70">
        <v>45470</v>
      </c>
      <c r="U24" s="71">
        <v>45483</v>
      </c>
      <c r="V24" s="279">
        <v>45486</v>
      </c>
      <c r="W24" s="70">
        <v>45491</v>
      </c>
      <c r="X24" s="70">
        <v>45497</v>
      </c>
      <c r="Y24" s="70">
        <v>45504</v>
      </c>
      <c r="Z24" s="247">
        <v>45478</v>
      </c>
      <c r="AA24" s="247">
        <v>45484</v>
      </c>
      <c r="AB24" s="250">
        <v>45491</v>
      </c>
      <c r="AC24" s="260">
        <v>45493</v>
      </c>
      <c r="AD24" s="263">
        <v>45535</v>
      </c>
    </row>
    <row r="25" spans="1:31" s="224" customFormat="1" ht="16.5" thickBot="1" x14ac:dyDescent="0.3">
      <c r="A25" s="582"/>
      <c r="B25" s="583"/>
      <c r="C25" s="584"/>
      <c r="D25" s="586"/>
      <c r="E25" s="399"/>
      <c r="F25" s="401"/>
      <c r="G25" s="401"/>
      <c r="H25" s="587"/>
      <c r="I25" s="280" t="s">
        <v>59</v>
      </c>
      <c r="J25" s="255"/>
      <c r="K25" s="256"/>
      <c r="L25" s="256"/>
      <c r="M25" s="256"/>
      <c r="N25" s="258"/>
      <c r="O25" s="255"/>
      <c r="P25" s="256"/>
      <c r="Q25" s="256"/>
      <c r="R25" s="256"/>
      <c r="S25" s="256"/>
      <c r="T25" s="256"/>
      <c r="U25" s="258"/>
      <c r="V25" s="255"/>
      <c r="W25" s="256"/>
      <c r="X25" s="256"/>
      <c r="Y25" s="256"/>
      <c r="Z25" s="256"/>
      <c r="AA25" s="256"/>
      <c r="AB25" s="258"/>
      <c r="AC25" s="255"/>
      <c r="AD25" s="258"/>
      <c r="AE25" s="281"/>
    </row>
    <row r="26" spans="1:31" s="281" customFormat="1" ht="16.5" thickBot="1" x14ac:dyDescent="0.25">
      <c r="A26" s="362" t="s">
        <v>76</v>
      </c>
      <c r="B26" s="575"/>
      <c r="C26" s="282"/>
      <c r="D26" s="283">
        <f>SUM(D14:D24)</f>
        <v>18500000000</v>
      </c>
      <c r="E26" s="284"/>
      <c r="F26" s="185"/>
      <c r="G26" s="185"/>
      <c r="H26" s="189"/>
      <c r="I26" s="103"/>
      <c r="J26" s="107"/>
      <c r="K26" s="105"/>
      <c r="L26" s="105"/>
      <c r="M26" s="105"/>
      <c r="N26" s="108"/>
      <c r="O26" s="107"/>
      <c r="P26" s="105"/>
      <c r="Q26" s="101"/>
      <c r="R26" s="101"/>
      <c r="S26" s="105"/>
      <c r="T26" s="105"/>
      <c r="U26" s="108"/>
      <c r="V26" s="285"/>
      <c r="W26" s="105"/>
      <c r="X26" s="105"/>
      <c r="Y26" s="105"/>
      <c r="Z26" s="105"/>
      <c r="AA26" s="105"/>
      <c r="AB26" s="108"/>
      <c r="AC26" s="107"/>
      <c r="AD26" s="108"/>
      <c r="AE26" s="286"/>
    </row>
    <row r="27" spans="1:31" s="8" customFormat="1" ht="24" thickBot="1" x14ac:dyDescent="0.4">
      <c r="A27" s="287"/>
      <c r="B27" s="288"/>
      <c r="C27" s="288"/>
      <c r="D27" s="288"/>
      <c r="E27" s="288"/>
      <c r="F27" s="288"/>
      <c r="G27" s="288"/>
      <c r="H27" s="288"/>
      <c r="I27" s="287"/>
      <c r="J27" s="287"/>
      <c r="K27" s="288"/>
      <c r="L27" s="289" t="s">
        <v>7</v>
      </c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7"/>
      <c r="AA27" s="287"/>
      <c r="AB27" s="287"/>
      <c r="AC27" s="287"/>
      <c r="AD27" s="287"/>
      <c r="AE27" s="290"/>
    </row>
    <row r="28" spans="1:31" customFormat="1" ht="25.5" customHeight="1" thickBot="1" x14ac:dyDescent="0.3">
      <c r="A28" s="291"/>
      <c r="B28" s="588" t="s">
        <v>141</v>
      </c>
      <c r="C28" s="588"/>
      <c r="D28" s="588"/>
      <c r="E28" s="292" t="s">
        <v>142</v>
      </c>
      <c r="F28" s="293"/>
      <c r="G28" s="589" t="s">
        <v>143</v>
      </c>
      <c r="H28" s="590"/>
      <c r="I28" s="591"/>
      <c r="J28" s="214"/>
      <c r="K28" s="592" t="s">
        <v>185</v>
      </c>
      <c r="L28" s="593"/>
      <c r="M28" s="594" t="s">
        <v>137</v>
      </c>
      <c r="N28" s="595"/>
      <c r="O28" s="596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  <c r="AA28" s="214"/>
      <c r="AB28" s="214"/>
      <c r="AC28" s="214"/>
      <c r="AD28" s="214"/>
    </row>
    <row r="29" spans="1:31" customFormat="1" ht="19.5" customHeight="1" thickBot="1" x14ac:dyDescent="0.3">
      <c r="A29" s="291"/>
      <c r="B29" s="588" t="s">
        <v>144</v>
      </c>
      <c r="C29" s="588"/>
      <c r="D29" s="588"/>
      <c r="E29" s="294" t="s">
        <v>145</v>
      </c>
      <c r="F29" s="295"/>
      <c r="G29" s="597" t="s">
        <v>146</v>
      </c>
      <c r="H29" s="598"/>
      <c r="I29" s="599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</row>
    <row r="30" spans="1:31" customFormat="1" ht="18.75" x14ac:dyDescent="0.3">
      <c r="A30" s="291"/>
      <c r="B30" s="588" t="s">
        <v>147</v>
      </c>
      <c r="C30" s="588"/>
      <c r="D30" s="588"/>
      <c r="E30" s="588"/>
      <c r="F30" s="291"/>
      <c r="G30" s="291"/>
      <c r="H30" s="291"/>
      <c r="I30" s="291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96"/>
    </row>
    <row r="31" spans="1:31" s="296" customFormat="1" ht="17.25" customHeight="1" x14ac:dyDescent="0.3">
      <c r="A31" s="297"/>
      <c r="B31" s="297"/>
      <c r="C31" s="297"/>
      <c r="D31" s="297"/>
      <c r="E31" s="297"/>
      <c r="F31" s="297"/>
      <c r="G31" s="297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 t="s">
        <v>67</v>
      </c>
      <c r="S31" s="297"/>
      <c r="T31" s="297"/>
      <c r="U31" s="297"/>
      <c r="V31" s="297"/>
      <c r="W31" s="298"/>
      <c r="X31" s="298"/>
      <c r="Y31" s="297"/>
      <c r="Z31" s="297"/>
      <c r="AA31" s="297"/>
      <c r="AB31" s="297"/>
      <c r="AC31" s="297"/>
      <c r="AD31" s="297"/>
      <c r="AE31" s="218"/>
    </row>
    <row r="32" spans="1:31" x14ac:dyDescent="0.25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</row>
    <row r="33" spans="1:30" x14ac:dyDescent="0.25">
      <c r="A33" s="214"/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</row>
    <row r="34" spans="1:30" x14ac:dyDescent="0.25">
      <c r="A34" s="214"/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</row>
    <row r="35" spans="1:30" x14ac:dyDescent="0.25">
      <c r="A35" s="214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</row>
    <row r="36" spans="1:30" x14ac:dyDescent="0.25">
      <c r="A36" s="214"/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</row>
    <row r="37" spans="1:30" x14ac:dyDescent="0.25">
      <c r="A37" s="214"/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  <c r="AD37" s="214"/>
    </row>
    <row r="38" spans="1:30" x14ac:dyDescent="0.25">
      <c r="A38" s="214"/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</row>
    <row r="39" spans="1:30" x14ac:dyDescent="0.25">
      <c r="A39" s="214"/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</row>
    <row r="40" spans="1:30" x14ac:dyDescent="0.25">
      <c r="A40" s="214"/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  <c r="AA40" s="214"/>
      <c r="AB40" s="214"/>
      <c r="AC40" s="214"/>
      <c r="AD40" s="214"/>
    </row>
    <row r="41" spans="1:30" x14ac:dyDescent="0.25">
      <c r="A41" s="214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214"/>
      <c r="AB41" s="214"/>
      <c r="AC41" s="214"/>
      <c r="AD41" s="214"/>
    </row>
    <row r="42" spans="1:30" x14ac:dyDescent="0.25">
      <c r="A42" s="214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</row>
    <row r="43" spans="1:30" x14ac:dyDescent="0.25">
      <c r="A43" s="214"/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  <c r="AA43" s="214"/>
      <c r="AB43" s="214"/>
      <c r="AC43" s="214"/>
      <c r="AD43" s="214"/>
    </row>
    <row r="44" spans="1:30" x14ac:dyDescent="0.25">
      <c r="A44" s="214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</row>
    <row r="45" spans="1:30" x14ac:dyDescent="0.25">
      <c r="A45" s="214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  <c r="AA45" s="214"/>
      <c r="AB45" s="214"/>
      <c r="AC45" s="214"/>
      <c r="AD45" s="214"/>
    </row>
    <row r="46" spans="1:30" x14ac:dyDescent="0.25">
      <c r="A46" s="214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</row>
    <row r="47" spans="1:30" x14ac:dyDescent="0.25">
      <c r="A47" s="214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</row>
    <row r="48" spans="1:30" x14ac:dyDescent="0.25">
      <c r="A48" s="214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</row>
    <row r="49" spans="1:30" x14ac:dyDescent="0.25">
      <c r="A49" s="214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</row>
    <row r="50" spans="1:30" x14ac:dyDescent="0.25">
      <c r="A50" s="214"/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4"/>
      <c r="AC50" s="214"/>
      <c r="AD50" s="214"/>
    </row>
    <row r="51" spans="1:30" x14ac:dyDescent="0.25">
      <c r="A51" s="214"/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14"/>
      <c r="AC51" s="214"/>
      <c r="AD51" s="214"/>
    </row>
    <row r="52" spans="1:30" x14ac:dyDescent="0.25">
      <c r="A52" s="214"/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4"/>
      <c r="AC52" s="214"/>
      <c r="AD52" s="214"/>
    </row>
    <row r="53" spans="1:30" x14ac:dyDescent="0.25">
      <c r="A53" s="214"/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4"/>
      <c r="AD53" s="214"/>
    </row>
    <row r="54" spans="1:30" x14ac:dyDescent="0.25">
      <c r="A54" s="214"/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</row>
    <row r="55" spans="1:30" x14ac:dyDescent="0.25">
      <c r="A55" s="214"/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  <c r="AD55" s="214"/>
    </row>
    <row r="56" spans="1:30" x14ac:dyDescent="0.25">
      <c r="A56" s="214"/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  <c r="AA56" s="214"/>
      <c r="AB56" s="214"/>
      <c r="AC56" s="214"/>
      <c r="AD56" s="214"/>
    </row>
    <row r="57" spans="1:30" x14ac:dyDescent="0.25">
      <c r="A57" s="214"/>
      <c r="B57" s="214"/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</row>
    <row r="58" spans="1:30" x14ac:dyDescent="0.25">
      <c r="A58" s="214"/>
      <c r="B58" s="214"/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4"/>
      <c r="AD58" s="214"/>
    </row>
    <row r="59" spans="1:30" x14ac:dyDescent="0.25">
      <c r="A59" s="214"/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  <c r="AA59" s="214"/>
      <c r="AB59" s="214"/>
      <c r="AC59" s="214"/>
      <c r="AD59" s="214"/>
    </row>
    <row r="60" spans="1:30" x14ac:dyDescent="0.25">
      <c r="A60" s="214"/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</row>
    <row r="61" spans="1:30" x14ac:dyDescent="0.25">
      <c r="A61" s="214"/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4"/>
      <c r="AB61" s="214"/>
      <c r="AC61" s="214"/>
      <c r="AD61" s="214"/>
    </row>
    <row r="62" spans="1:30" x14ac:dyDescent="0.25">
      <c r="A62" s="214"/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</row>
    <row r="63" spans="1:30" x14ac:dyDescent="0.25">
      <c r="A63" s="214"/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  <c r="AA63" s="214"/>
      <c r="AB63" s="214"/>
      <c r="AC63" s="214"/>
      <c r="AD63" s="214"/>
    </row>
    <row r="64" spans="1:30" x14ac:dyDescent="0.25">
      <c r="A64" s="214"/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  <c r="AB64" s="214"/>
      <c r="AC64" s="214"/>
      <c r="AD64" s="214"/>
    </row>
    <row r="65" spans="1:30" x14ac:dyDescent="0.25">
      <c r="A65" s="214"/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  <c r="AA65" s="214"/>
      <c r="AB65" s="214"/>
      <c r="AC65" s="214"/>
      <c r="AD65" s="214"/>
    </row>
    <row r="66" spans="1:30" x14ac:dyDescent="0.25">
      <c r="A66" s="214"/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  <c r="AA66" s="214"/>
      <c r="AB66" s="214"/>
      <c r="AC66" s="214"/>
      <c r="AD66" s="214"/>
    </row>
    <row r="67" spans="1:30" x14ac:dyDescent="0.25">
      <c r="A67" s="214"/>
      <c r="B67" s="214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  <c r="AB67" s="214"/>
      <c r="AC67" s="214"/>
      <c r="AD67" s="214"/>
    </row>
  </sheetData>
  <mergeCells count="60">
    <mergeCell ref="B30:E30"/>
    <mergeCell ref="B28:D28"/>
    <mergeCell ref="G28:I28"/>
    <mergeCell ref="K28:L28"/>
    <mergeCell ref="M28:O28"/>
    <mergeCell ref="B29:D29"/>
    <mergeCell ref="G29:I29"/>
    <mergeCell ref="A24:A25"/>
    <mergeCell ref="B24:B25"/>
    <mergeCell ref="C24:C25"/>
    <mergeCell ref="D24:D25"/>
    <mergeCell ref="H24:H25"/>
    <mergeCell ref="E24:E25"/>
    <mergeCell ref="F24:F25"/>
    <mergeCell ref="G24:G25"/>
    <mergeCell ref="G14:G15"/>
    <mergeCell ref="H14:H15"/>
    <mergeCell ref="A26:B26"/>
    <mergeCell ref="H16:H17"/>
    <mergeCell ref="A18:A19"/>
    <mergeCell ref="B18:B19"/>
    <mergeCell ref="D18:D19"/>
    <mergeCell ref="A20:A21"/>
    <mergeCell ref="B20:B21"/>
    <mergeCell ref="D20:D21"/>
    <mergeCell ref="A16:A17"/>
    <mergeCell ref="B16:B17"/>
    <mergeCell ref="D16:D17"/>
    <mergeCell ref="E16:E17"/>
    <mergeCell ref="F16:F17"/>
    <mergeCell ref="G16:G17"/>
    <mergeCell ref="A14:A15"/>
    <mergeCell ref="B14:B15"/>
    <mergeCell ref="D14:D15"/>
    <mergeCell ref="E14:E15"/>
    <mergeCell ref="F14:F15"/>
    <mergeCell ref="AC11:AD11"/>
    <mergeCell ref="A12:A13"/>
    <mergeCell ref="B12:B13"/>
    <mergeCell ref="C12:C13"/>
    <mergeCell ref="D12:D13"/>
    <mergeCell ref="E12:E13"/>
    <mergeCell ref="F12:F13"/>
    <mergeCell ref="G12:G13"/>
    <mergeCell ref="H12:H13"/>
    <mergeCell ref="J12:J13"/>
    <mergeCell ref="V11:AB11"/>
    <mergeCell ref="AC12:AC13"/>
    <mergeCell ref="AD12:AD13"/>
    <mergeCell ref="C9:J9"/>
    <mergeCell ref="A11:H11"/>
    <mergeCell ref="I11:I13"/>
    <mergeCell ref="J11:N11"/>
    <mergeCell ref="O11:U11"/>
    <mergeCell ref="C8:J8"/>
    <mergeCell ref="B2:H2"/>
    <mergeCell ref="K3:P3"/>
    <mergeCell ref="C5:J5"/>
    <mergeCell ref="C6:J6"/>
    <mergeCell ref="C7:J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PPMP Travaux</vt:lpstr>
      <vt:lpstr>PPMP Fournitures</vt:lpstr>
      <vt:lpstr>PPMP Prest.Intel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cp:lastPrinted>2024-01-02T15:06:27Z</cp:lastPrinted>
  <dcterms:created xsi:type="dcterms:W3CDTF">2023-11-29T19:25:08Z</dcterms:created>
  <dcterms:modified xsi:type="dcterms:W3CDTF">2023-10-15T11:04:15Z</dcterms:modified>
</cp:coreProperties>
</file>