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 2024\"/>
    </mc:Choice>
  </mc:AlternateContent>
  <xr:revisionPtr revIDLastSave="0" documentId="13_ncr:1_{1D754894-A858-4798-83E2-0D05AF3F349F}" xr6:coauthVersionLast="47" xr6:coauthVersionMax="47" xr10:uidLastSave="{00000000-0000-0000-0000-000000000000}"/>
  <bookViews>
    <workbookView xWindow="-108" yWindow="-108" windowWidth="23256" windowHeight="14856" activeTab="1" xr2:uid="{E4A82AD2-2219-4DD6-88DE-28905DE6714F}"/>
  </bookViews>
  <sheets>
    <sheet name="Fourniture révisé" sheetId="1" r:id="rId1"/>
    <sheet name="Prestation intellect révisé" sheetId="3" r:id="rId2"/>
    <sheet name="Travaux révisé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3" l="1"/>
  <c r="K25" i="3"/>
  <c r="L25" i="3" s="1"/>
  <c r="M25" i="3" s="1"/>
  <c r="N25" i="3" s="1"/>
  <c r="O25" i="3" s="1"/>
  <c r="P25" i="3" s="1"/>
  <c r="Q25" i="3" s="1"/>
  <c r="R25" i="3" s="1"/>
  <c r="S25" i="3" s="1"/>
  <c r="T25" i="3" s="1"/>
  <c r="U25" i="3" s="1"/>
  <c r="V25" i="3" s="1"/>
  <c r="W25" i="3" s="1"/>
  <c r="Y25" i="3" s="1"/>
  <c r="Z25" i="3" s="1"/>
  <c r="AA25" i="3" s="1"/>
  <c r="AB25" i="3" s="1"/>
  <c r="AC25" i="3" s="1"/>
  <c r="AD25" i="3" s="1"/>
  <c r="AE25" i="3" s="1"/>
  <c r="K14" i="3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Y14" i="3" s="1"/>
  <c r="Z14" i="3" s="1"/>
  <c r="AA14" i="3" s="1"/>
  <c r="AB14" i="3" s="1"/>
  <c r="AC14" i="3" s="1"/>
  <c r="AD14" i="3" s="1"/>
  <c r="AE14" i="3" s="1"/>
  <c r="C25" i="2"/>
  <c r="K20" i="2"/>
  <c r="L20" i="2" s="1"/>
  <c r="M20" i="2" s="1"/>
  <c r="N20" i="2" s="1"/>
  <c r="O20" i="2" s="1"/>
  <c r="P20" i="2" s="1"/>
  <c r="Q20" i="2" s="1"/>
  <c r="R20" i="2" s="1"/>
  <c r="T20" i="2" s="1"/>
  <c r="U20" i="2" s="1"/>
  <c r="V20" i="2" s="1"/>
  <c r="W20" i="2" s="1"/>
  <c r="K17" i="2"/>
  <c r="L17" i="2" s="1"/>
  <c r="M17" i="2" s="1"/>
  <c r="N17" i="2" s="1"/>
  <c r="O17" i="2" s="1"/>
  <c r="P17" i="2" s="1"/>
  <c r="Q17" i="2" s="1"/>
  <c r="R17" i="2" s="1"/>
  <c r="T17" i="2" s="1"/>
  <c r="U17" i="2" s="1"/>
  <c r="V17" i="2" s="1"/>
  <c r="W17" i="2" s="1"/>
  <c r="K14" i="2"/>
  <c r="L14" i="2" s="1"/>
  <c r="M14" i="2" s="1"/>
  <c r="N14" i="2" s="1"/>
  <c r="O14" i="2" s="1"/>
  <c r="P14" i="2" s="1"/>
  <c r="Q14" i="2" s="1"/>
  <c r="R14" i="2" s="1"/>
  <c r="T14" i="2" s="1"/>
  <c r="U14" i="2" s="1"/>
  <c r="V14" i="2" s="1"/>
  <c r="W14" i="2" s="1"/>
  <c r="K84" i="1"/>
  <c r="L84" i="1" s="1"/>
  <c r="M84" i="1" s="1"/>
  <c r="N84" i="1" s="1"/>
  <c r="O84" i="1" s="1"/>
  <c r="P84" i="1" s="1"/>
  <c r="Q84" i="1" s="1"/>
  <c r="R84" i="1" s="1"/>
  <c r="T84" i="1" s="1"/>
  <c r="U84" i="1" s="1"/>
  <c r="V84" i="1" s="1"/>
  <c r="K81" i="1"/>
  <c r="L81" i="1" s="1"/>
  <c r="M81" i="1" s="1"/>
  <c r="N81" i="1" s="1"/>
  <c r="O81" i="1" s="1"/>
  <c r="P81" i="1" s="1"/>
  <c r="Q81" i="1" s="1"/>
  <c r="R81" i="1" s="1"/>
  <c r="T81" i="1" s="1"/>
  <c r="U81" i="1" s="1"/>
  <c r="V81" i="1" s="1"/>
  <c r="L79" i="1"/>
  <c r="M79" i="1" s="1"/>
  <c r="N79" i="1" s="1"/>
  <c r="O79" i="1" s="1"/>
  <c r="P79" i="1" s="1"/>
  <c r="Q79" i="1" s="1"/>
  <c r="R79" i="1" s="1"/>
  <c r="T79" i="1" s="1"/>
  <c r="U79" i="1" s="1"/>
  <c r="V79" i="1" s="1"/>
  <c r="K79" i="1"/>
  <c r="K75" i="1"/>
  <c r="L75" i="1" s="1"/>
  <c r="M75" i="1" s="1"/>
  <c r="N75" i="1" s="1"/>
  <c r="O75" i="1" s="1"/>
  <c r="P75" i="1" s="1"/>
  <c r="Q75" i="1" s="1"/>
  <c r="R75" i="1" s="1"/>
  <c r="T75" i="1" s="1"/>
  <c r="U75" i="1" s="1"/>
  <c r="V75" i="1" s="1"/>
  <c r="L73" i="1"/>
  <c r="M73" i="1" s="1"/>
  <c r="N73" i="1" s="1"/>
  <c r="O73" i="1" s="1"/>
  <c r="P73" i="1" s="1"/>
  <c r="Q73" i="1" s="1"/>
  <c r="R73" i="1" s="1"/>
  <c r="T73" i="1" s="1"/>
  <c r="U73" i="1" s="1"/>
  <c r="V73" i="1" s="1"/>
  <c r="K73" i="1"/>
  <c r="K68" i="1"/>
  <c r="L68" i="1" s="1"/>
  <c r="M68" i="1" s="1"/>
  <c r="N68" i="1" s="1"/>
  <c r="O68" i="1" s="1"/>
  <c r="P68" i="1" s="1"/>
  <c r="Q68" i="1" s="1"/>
  <c r="R68" i="1" s="1"/>
  <c r="T68" i="1" s="1"/>
  <c r="U68" i="1" s="1"/>
  <c r="V68" i="1" s="1"/>
  <c r="K66" i="1"/>
  <c r="L66" i="1" s="1"/>
  <c r="M66" i="1" s="1"/>
  <c r="N66" i="1" s="1"/>
  <c r="O66" i="1" s="1"/>
  <c r="P66" i="1" s="1"/>
  <c r="Q66" i="1" s="1"/>
  <c r="R66" i="1" s="1"/>
  <c r="T66" i="1" s="1"/>
  <c r="U66" i="1" s="1"/>
  <c r="V66" i="1" s="1"/>
  <c r="K45" i="1"/>
  <c r="L45" i="1" s="1"/>
  <c r="M45" i="1" s="1"/>
  <c r="N45" i="1" s="1"/>
  <c r="O45" i="1" s="1"/>
  <c r="P45" i="1" s="1"/>
  <c r="Q45" i="1" s="1"/>
  <c r="R45" i="1" s="1"/>
  <c r="T45" i="1" s="1"/>
  <c r="U45" i="1" s="1"/>
  <c r="V45" i="1" s="1"/>
  <c r="W45" i="1" s="1"/>
  <c r="K41" i="1"/>
  <c r="L41" i="1" s="1"/>
  <c r="M41" i="1" s="1"/>
  <c r="N41" i="1" s="1"/>
  <c r="O41" i="1" s="1"/>
  <c r="P41" i="1" s="1"/>
  <c r="Q41" i="1" s="1"/>
  <c r="R41" i="1" s="1"/>
  <c r="T41" i="1" s="1"/>
  <c r="U41" i="1" s="1"/>
  <c r="V41" i="1" s="1"/>
  <c r="W41" i="1" s="1"/>
  <c r="K35" i="1"/>
  <c r="L35" i="1" s="1"/>
  <c r="M35" i="1" s="1"/>
  <c r="N35" i="1" s="1"/>
  <c r="O35" i="1" s="1"/>
  <c r="P35" i="1" s="1"/>
  <c r="Q35" i="1" s="1"/>
  <c r="R35" i="1" s="1"/>
  <c r="T35" i="1" s="1"/>
  <c r="U35" i="1" s="1"/>
  <c r="V35" i="1" s="1"/>
  <c r="W35" i="1" s="1"/>
  <c r="K33" i="1"/>
  <c r="L33" i="1" s="1"/>
  <c r="M33" i="1" s="1"/>
  <c r="N33" i="1" s="1"/>
  <c r="O33" i="1" s="1"/>
  <c r="P33" i="1" s="1"/>
  <c r="Q33" i="1" s="1"/>
  <c r="R33" i="1" s="1"/>
  <c r="T33" i="1" s="1"/>
  <c r="U33" i="1" s="1"/>
  <c r="V33" i="1" s="1"/>
  <c r="W33" i="1" s="1"/>
  <c r="K31" i="1"/>
  <c r="L31" i="1" s="1"/>
  <c r="M31" i="1" s="1"/>
  <c r="N31" i="1" s="1"/>
  <c r="O31" i="1" s="1"/>
  <c r="P31" i="1" s="1"/>
  <c r="Q31" i="1" s="1"/>
  <c r="R31" i="1" s="1"/>
  <c r="T31" i="1" s="1"/>
  <c r="U31" i="1" s="1"/>
  <c r="V31" i="1" s="1"/>
  <c r="W31" i="1" s="1"/>
  <c r="K27" i="1"/>
  <c r="L27" i="1" s="1"/>
  <c r="M27" i="1" s="1"/>
  <c r="N27" i="1" s="1"/>
  <c r="O27" i="1" s="1"/>
  <c r="P27" i="1" s="1"/>
  <c r="Q27" i="1" s="1"/>
  <c r="R27" i="1" s="1"/>
  <c r="T27" i="1" s="1"/>
  <c r="U27" i="1" s="1"/>
  <c r="V27" i="1" s="1"/>
  <c r="W27" i="1" s="1"/>
  <c r="K19" i="1"/>
  <c r="L19" i="1" s="1"/>
  <c r="M19" i="1" s="1"/>
  <c r="N19" i="1" s="1"/>
  <c r="O19" i="1" s="1"/>
  <c r="P19" i="1" s="1"/>
  <c r="Q19" i="1" s="1"/>
  <c r="R19" i="1" s="1"/>
  <c r="T19" i="1" s="1"/>
  <c r="U19" i="1" s="1"/>
  <c r="V19" i="1" s="1"/>
  <c r="W19" i="1" s="1"/>
  <c r="G17" i="1"/>
  <c r="L15" i="1"/>
  <c r="M15" i="1" s="1"/>
  <c r="N15" i="1" s="1"/>
  <c r="O15" i="1" s="1"/>
  <c r="P15" i="1" s="1"/>
  <c r="Q15" i="1" s="1"/>
  <c r="R15" i="1" s="1"/>
  <c r="T15" i="1" s="1"/>
  <c r="U15" i="1" s="1"/>
  <c r="V15" i="1" s="1"/>
  <c r="W15" i="1" s="1"/>
  <c r="K15" i="1"/>
</calcChain>
</file>

<file path=xl/sharedStrings.xml><?xml version="1.0" encoding="utf-8"?>
<sst xmlns="http://schemas.openxmlformats.org/spreadsheetml/2006/main" count="479" uniqueCount="182">
  <si>
    <t xml:space="preserve">PLAN DE PASSATION DES MARCHES </t>
  </si>
  <si>
    <t>Autorité contractante :</t>
  </si>
  <si>
    <t xml:space="preserve">Ministère de l'Enseignement Pré-Universitaire et de l'Alphabétisation </t>
  </si>
  <si>
    <t>Exercice budgétaire:</t>
  </si>
  <si>
    <t>Ordonnateur:</t>
  </si>
  <si>
    <t>Le Ministre</t>
  </si>
  <si>
    <t>Journaux  de publication  de référence et site Internet:</t>
  </si>
  <si>
    <t>JAO, Horoya, Régional info/Guinée et  www.armpguinee.org.</t>
  </si>
  <si>
    <t>Autorité approbatrice:</t>
  </si>
  <si>
    <t>Direction Nationale du Contrôle des Marchés Publics (DNCMP)</t>
  </si>
  <si>
    <t>MARCHES DE FOURNITURES SANS PREQUALIFICATIONS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</si>
  <si>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</si>
  <si>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</si>
  <si>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</si>
  <si>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</si>
  <si>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3: CONCLUSION ET NOTIFICATION DU MARCHE</t>
  </si>
  <si>
    <t>PHASE 4 : EXECUTION DU MARCHE</t>
  </si>
  <si>
    <t>Numéro</t>
  </si>
  <si>
    <t>Intitulé du Projet/Marché</t>
  </si>
  <si>
    <t>Montant Budget GNF</t>
  </si>
  <si>
    <t>Imputation</t>
  </si>
  <si>
    <t>Code Budget</t>
  </si>
  <si>
    <t>Type de Financement</t>
  </si>
  <si>
    <t xml:space="preserve">N° Appel d'Offres </t>
  </si>
  <si>
    <t>Méthodes de passation</t>
  </si>
  <si>
    <t>Elaboration du DAO</t>
  </si>
  <si>
    <t>ANO  sur DAO</t>
  </si>
  <si>
    <t>Publication  Avis de Marché</t>
  </si>
  <si>
    <t>Date limite dépôt Offres</t>
  </si>
  <si>
    <t>Ouverture /Evaluation des offres</t>
  </si>
  <si>
    <t>ANO  sur Rap. d'Evaluation</t>
  </si>
  <si>
    <t>Publication attribution/ Notification provisoire</t>
  </si>
  <si>
    <t>Mise en forme du projet de contrat</t>
  </si>
  <si>
    <t>ANO  sur le projet de contrat</t>
  </si>
  <si>
    <t>Montant du Contrat en GNF</t>
  </si>
  <si>
    <t>Signature du marché</t>
  </si>
  <si>
    <t xml:space="preserve">Approbation du Contrat </t>
  </si>
  <si>
    <t>Enregistrement /Immatriculation du marché</t>
  </si>
  <si>
    <t>Notification du marché approuvé</t>
  </si>
  <si>
    <t>Date début travaux</t>
  </si>
  <si>
    <t>Date fin travaux</t>
  </si>
  <si>
    <t>Pré-Imprimés</t>
  </si>
  <si>
    <t>BND</t>
  </si>
  <si>
    <t>AOO</t>
  </si>
  <si>
    <t>Prévisions</t>
  </si>
  <si>
    <t>Réalisations</t>
  </si>
  <si>
    <t>Fournitures et Petits Matériels de Bureau</t>
  </si>
  <si>
    <t>Fournitures scolaires</t>
  </si>
  <si>
    <t xml:space="preserve">Matériels Pédagogiques </t>
  </si>
  <si>
    <t>Location bâtiments</t>
  </si>
  <si>
    <t>ED</t>
  </si>
  <si>
    <t>Nettoyage locaux</t>
  </si>
  <si>
    <t>Matériel Informatique</t>
  </si>
  <si>
    <t xml:space="preserve">Installation Technique et Agencement </t>
  </si>
  <si>
    <t>Achat autres fournitures de services</t>
  </si>
  <si>
    <t>Autres frais de representation</t>
  </si>
  <si>
    <t>Matériel et mobilier scolaires</t>
  </si>
  <si>
    <t>Achat de autres produits spécifiques</t>
  </si>
  <si>
    <t>Publicité</t>
  </si>
  <si>
    <t>Frais entretien bâtiments administratif</t>
  </si>
  <si>
    <t>Entretien réparation véhicule</t>
  </si>
  <si>
    <t>Coût Total</t>
  </si>
  <si>
    <t xml:space="preserve">MARCHES DE FOPURNITURES ET SERVICES SANS REVUE PREALABLE DE LA DNCMP/DEMANDE DE COTATION </t>
  </si>
  <si>
    <t>PHASE 1 : PROCEDURE DE CONSULTATION</t>
  </si>
  <si>
    <t>N°Appel à Manifestation d'Interêt</t>
  </si>
  <si>
    <t>Mode de passation</t>
  </si>
  <si>
    <t>Elaboration dossier de consultation</t>
  </si>
  <si>
    <t>ANO sur dossier de consultation</t>
  </si>
  <si>
    <t xml:space="preserve">Transmission DC </t>
  </si>
  <si>
    <t>Date limite de dépôt des offres</t>
  </si>
  <si>
    <t>Ouverture/ Evaluation des offres</t>
  </si>
  <si>
    <t>ANO  sur le rapport d'évaluation</t>
  </si>
  <si>
    <t>Publication/ attribution/ notification provisoire</t>
  </si>
  <si>
    <t>Mise en forme du contrat</t>
  </si>
  <si>
    <t>ANO sur le projet de contrat</t>
  </si>
  <si>
    <t>Montant du contrat</t>
  </si>
  <si>
    <t>Signature et approbation du contrat</t>
  </si>
  <si>
    <t>Enregistrement/immatriculation et Notification de marché</t>
  </si>
  <si>
    <t>Notificatiion du contrat approuvé</t>
  </si>
  <si>
    <t>Date du debut des travauxs</t>
  </si>
  <si>
    <t>3 ou 5</t>
  </si>
  <si>
    <t>Documentation</t>
  </si>
  <si>
    <t>DC</t>
  </si>
  <si>
    <t>Fourniture Petit matériels de bureau</t>
  </si>
  <si>
    <t>Achat de autre consommable médicaux</t>
  </si>
  <si>
    <t>Fête publiques</t>
  </si>
  <si>
    <t>Produits pharmaceutiques</t>
  </si>
  <si>
    <t>Achat de Fourniture informatque</t>
  </si>
  <si>
    <t>Frais de manifestation sportive</t>
  </si>
  <si>
    <t>Autres fourniture de service</t>
  </si>
  <si>
    <t>Achat de produits nettoyage locaux</t>
  </si>
  <si>
    <t>Approbation du Plan de Passation</t>
  </si>
  <si>
    <t>Autorité Approbatrice</t>
  </si>
  <si>
    <t>DNCMP</t>
  </si>
  <si>
    <t>Date d'Approbation</t>
  </si>
  <si>
    <t>Date de révision</t>
  </si>
  <si>
    <t>Liste des Signes et Abréviations</t>
  </si>
  <si>
    <t>AFD: Agence Française pour le  Développement</t>
  </si>
  <si>
    <t>Mode de Passation</t>
  </si>
  <si>
    <t>PTF : Partenaire Technique et Financier</t>
  </si>
  <si>
    <t>Appel d'Offres Ouvert</t>
  </si>
  <si>
    <t>BAS: Budget d'Affectation Spéciale</t>
  </si>
  <si>
    <t>AOR</t>
  </si>
  <si>
    <t>Appel d'Offres Restreint</t>
  </si>
  <si>
    <t>Code marché</t>
  </si>
  <si>
    <t>Nature de Marché</t>
  </si>
  <si>
    <t>FCE: Fonds Commun pour l'Education</t>
  </si>
  <si>
    <t>AOP</t>
  </si>
  <si>
    <t>Appel d'offres Prrecedé de préqualification</t>
  </si>
  <si>
    <t>Fournitures</t>
  </si>
  <si>
    <t>Budget National et Autres Financements Intérieurs</t>
  </si>
  <si>
    <t>MENA: Ministére de l'Enseignement Pré-Universitaire  et de l'Alphabétisation</t>
  </si>
  <si>
    <t>AO2E</t>
  </si>
  <si>
    <t>Appel d'offres en Deux Etapes</t>
  </si>
  <si>
    <t>Travaux</t>
  </si>
  <si>
    <t>FINEX</t>
  </si>
  <si>
    <t>Financement Extérieur</t>
  </si>
  <si>
    <t>MEF: Ministére de l'Economie et des Finances</t>
  </si>
  <si>
    <t>AOC</t>
  </si>
  <si>
    <t>Appel d'offres avec Concours</t>
  </si>
  <si>
    <t>Prestations intellectuelles</t>
  </si>
  <si>
    <t>CONJOINT</t>
  </si>
  <si>
    <t>Financement Conjoint</t>
  </si>
  <si>
    <t>TDR : Termes de référence</t>
  </si>
  <si>
    <t>AC</t>
  </si>
  <si>
    <t>Accord-Cadre</t>
  </si>
  <si>
    <t>Délégations de Service Public</t>
  </si>
  <si>
    <t>JMP : Journal des Marchés Publics</t>
  </si>
  <si>
    <t>Demande de Cotation</t>
  </si>
  <si>
    <t>DAO : Dossier d’Appel d’Offres</t>
  </si>
  <si>
    <t>CDC</t>
  </si>
  <si>
    <t>Consultation Directe de Consultants</t>
  </si>
  <si>
    <t>DP : Demande de Proposition</t>
  </si>
  <si>
    <t>Entente Directe</t>
  </si>
  <si>
    <t>MARCHES DE TRAVAUX SANS PREQUALIFICATIONS</t>
  </si>
  <si>
    <t>PHASE 3 : CONCLUSION ET NOTIFICATION DU MARCHE</t>
  </si>
  <si>
    <t>Finalisation/ élaboration du DAO</t>
  </si>
  <si>
    <t>ANO sur DAO</t>
  </si>
  <si>
    <t xml:space="preserve">Publication  AAO   </t>
  </si>
  <si>
    <t>Date limite dépôt Offres/ ouverture des plis</t>
  </si>
  <si>
    <t>ANO sur Rap. d'Evaluation</t>
  </si>
  <si>
    <t>Approbation du Contrat</t>
  </si>
  <si>
    <t>30 ou 45</t>
  </si>
  <si>
    <t xml:space="preserve"> Bâtiment à usage administratifs</t>
  </si>
  <si>
    <t>Batiment Scolaires</t>
  </si>
  <si>
    <t>Batiment Scolaires(Siguiri,Kindia, 28 septembre, kouramoudou  et les 100)</t>
  </si>
  <si>
    <t xml:space="preserve">Acquisition de bâtiment et ouvrage de Génie Civil </t>
  </si>
  <si>
    <t>t</t>
  </si>
  <si>
    <t>DNCMP: Direction Nationale de Contrôle des Marchés Publics</t>
  </si>
  <si>
    <t xml:space="preserve">ANO : Avis de Non Objection </t>
  </si>
  <si>
    <t>CC: Contrat Cadre</t>
  </si>
  <si>
    <t xml:space="preserve">MARCHES DE PRESTATIONS INTELLECTUELLES AVEC REVUE PREALABLE DE LA DNCMP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</si>
  <si>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</si>
  <si>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</si>
  <si>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</si>
  <si>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</si>
  <si>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</si>
  <si>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</si>
  <si>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</si>
  <si>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ANO  sur TDR</t>
  </si>
  <si>
    <t>Publication Avis à Manifestation d'Interet (MI)</t>
  </si>
  <si>
    <t xml:space="preserve">Ouverture /Evaluation des MI </t>
  </si>
  <si>
    <t>ANO sur DP</t>
  </si>
  <si>
    <t>Envoi DP aux candidats de la liste restreinte</t>
  </si>
  <si>
    <t xml:space="preserve">Date limite de dépôt des propositions </t>
  </si>
  <si>
    <t>Ouverture /Evaluation des propositions techniques</t>
  </si>
  <si>
    <t>ANO sur rapport Prop. Techn.</t>
  </si>
  <si>
    <t>Ouverture /Evaluation des propositions financières</t>
  </si>
  <si>
    <t>ANO  sur rapport combinée PT/PF</t>
  </si>
  <si>
    <t>Publication attribution      /Notification provisoire</t>
  </si>
  <si>
    <t xml:space="preserve"> Négociation et mise en forme du contrat</t>
  </si>
  <si>
    <t>ANO sur le contrat négocié</t>
  </si>
  <si>
    <t>Signatures du marché</t>
  </si>
  <si>
    <t>ANO sur Contrat</t>
  </si>
  <si>
    <t>Approbation du projet de contrat</t>
  </si>
  <si>
    <t>Date début Prestations</t>
  </si>
  <si>
    <t>Date de fin des prestations</t>
  </si>
  <si>
    <t>30 ou 45 j</t>
  </si>
  <si>
    <t>3 à 5</t>
  </si>
  <si>
    <t>Supervision des Travaux</t>
  </si>
  <si>
    <t>AMI</t>
  </si>
  <si>
    <t>Etudes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</si>
</sst>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6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Bodoni MT Condensed"/>
      <family val="1"/>
    </font>
    <font>
      <b/>
      <sz val="11"/>
      <color theme="1"/>
      <name val="Arial"/>
      <family val="2"/>
    </font>
    <font>
      <b/>
      <sz val="11"/>
      <color indexed="9"/>
      <name val="Arial Narrow"/>
      <family val="2"/>
    </font>
    <font>
      <b/>
      <sz val="11"/>
      <color indexed="8"/>
      <name val="Bodoni MT Condensed"/>
      <family val="1"/>
    </font>
    <font>
      <b/>
      <sz val="11"/>
      <name val="Bodoni MT Condensed"/>
      <family val="1"/>
    </font>
    <font>
      <sz val="11"/>
      <color theme="1"/>
      <name val="Bodoni MT Condensed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Tahoma"/>
      <family val="2"/>
    </font>
    <font>
      <sz val="1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9"/>
      <color theme="1"/>
      <name val="Aptos Narrow"/>
      <family val="2"/>
      <scheme val="minor"/>
    </font>
    <font>
      <sz val="19"/>
      <color theme="1"/>
      <name val="Aptos Narrow"/>
      <family val="2"/>
      <scheme val="minor"/>
    </font>
    <font>
      <b/>
      <sz val="12"/>
      <color theme="1"/>
      <name val="Bodoni MT Condensed"/>
      <family val="1"/>
    </font>
    <font>
      <b/>
      <sz val="17"/>
      <color rgb="FF000000"/>
      <name val="Calibri"/>
      <family val="2"/>
    </font>
    <font>
      <b/>
      <sz val="14"/>
      <color indexed="9"/>
      <name val="Arial Narrow"/>
      <family val="2"/>
    </font>
    <font>
      <b/>
      <sz val="12"/>
      <color indexed="8"/>
      <name val="Bodoni MT Condensed"/>
      <family val="1"/>
    </font>
    <font>
      <b/>
      <sz val="14"/>
      <color rgb="FFFFFFFF"/>
      <name val="Arial Narrow"/>
      <family val="2"/>
    </font>
    <font>
      <b/>
      <sz val="12"/>
      <color rgb="FF000000"/>
      <name val="Bodoni MT Condensed"/>
      <family val="1"/>
    </font>
    <font>
      <b/>
      <sz val="12"/>
      <name val="Bodoni MT Condensed"/>
      <family val="1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9"/>
      <color theme="1"/>
      <name val="Arial"/>
      <family val="2"/>
    </font>
    <font>
      <b/>
      <i/>
      <sz val="9"/>
      <color indexed="8"/>
      <name val="Calibri"/>
      <family val="2"/>
    </font>
    <font>
      <b/>
      <sz val="14"/>
      <color indexed="8"/>
      <name val="Calibri"/>
      <family val="2"/>
    </font>
    <font>
      <b/>
      <u/>
      <sz val="18"/>
      <color indexed="8"/>
      <name val="Calibri"/>
      <family val="2"/>
    </font>
    <font>
      <b/>
      <sz val="18"/>
      <color theme="1"/>
      <name val="Aptos Narrow"/>
      <family val="2"/>
      <scheme val="minor"/>
    </font>
    <font>
      <b/>
      <sz val="12"/>
      <color indexed="62"/>
      <name val="Bodoni MT Condensed"/>
      <family val="1"/>
    </font>
    <font>
      <sz val="12"/>
      <name val="Bodoni MT Condensed"/>
      <family val="1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.5"/>
      <color indexed="8"/>
      <name val="Arial Narrow"/>
      <family val="2"/>
    </font>
    <font>
      <sz val="12.5"/>
      <color theme="1"/>
      <name val="Aptos Narrow"/>
      <family val="2"/>
      <scheme val="minor"/>
    </font>
    <font>
      <b/>
      <sz val="12.5"/>
      <name val="Arial Narrow"/>
      <family val="2"/>
    </font>
    <font>
      <sz val="9"/>
      <color indexed="8"/>
      <name val="Arial Narrow"/>
      <family val="2"/>
    </font>
    <font>
      <sz val="13"/>
      <color theme="1"/>
      <name val="Tahoma"/>
      <family val="2"/>
    </font>
    <font>
      <b/>
      <i/>
      <sz val="13"/>
      <color indexed="8"/>
      <name val="Tahoma"/>
      <family val="2"/>
    </font>
    <font>
      <sz val="13"/>
      <color theme="1"/>
      <name val="Aptos Narrow"/>
      <family val="2"/>
      <scheme val="minor"/>
    </font>
    <font>
      <b/>
      <i/>
      <sz val="17"/>
      <color indexed="8"/>
      <name val="Calibri"/>
      <family val="2"/>
    </font>
    <font>
      <b/>
      <sz val="13.5"/>
      <color indexed="9"/>
      <name val="Arial Narrow"/>
      <family val="2"/>
    </font>
    <font>
      <sz val="13.5"/>
      <color theme="1"/>
      <name val="Arial Narrow"/>
      <family val="2"/>
    </font>
    <font>
      <b/>
      <sz val="12"/>
      <color indexed="8"/>
      <name val="Arial Narrow"/>
      <family val="2"/>
    </font>
    <font>
      <b/>
      <sz val="13"/>
      <color indexed="8"/>
      <name val="Arial Narrow"/>
      <family val="2"/>
    </font>
    <font>
      <b/>
      <sz val="13"/>
      <color theme="1"/>
      <name val="Arial Narrow"/>
      <family val="2"/>
    </font>
    <font>
      <b/>
      <sz val="13"/>
      <name val="Arial Narrow"/>
      <family val="2"/>
    </font>
    <font>
      <sz val="11"/>
      <color theme="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333399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18">
    <border>
      <left/>
      <right/>
      <top/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theme="5"/>
      </top>
      <bottom style="thin">
        <color indexed="64"/>
      </bottom>
      <diagonal/>
    </border>
    <border>
      <left/>
      <right/>
      <top style="medium">
        <color theme="5"/>
      </top>
      <bottom style="thin">
        <color indexed="64"/>
      </bottom>
      <diagonal/>
    </border>
    <border>
      <left/>
      <right style="thick">
        <color indexed="64"/>
      </right>
      <top style="medium">
        <color theme="5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 style="thin">
        <color indexed="64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thick">
        <color indexed="64"/>
      </right>
      <top style="medium">
        <color theme="5"/>
      </top>
      <bottom style="medium">
        <color theme="5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theme="5"/>
      </top>
      <bottom style="thick">
        <color indexed="64"/>
      </bottom>
      <diagonal/>
    </border>
    <border>
      <left/>
      <right/>
      <top style="medium">
        <color theme="5"/>
      </top>
      <bottom style="thick">
        <color indexed="64"/>
      </bottom>
      <diagonal/>
    </border>
    <border>
      <left/>
      <right style="thick">
        <color indexed="64"/>
      </right>
      <top style="medium">
        <color theme="5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3" borderId="0" xfId="0" applyFont="1" applyFill="1"/>
    <xf numFmtId="0" fontId="0" fillId="3" borderId="0" xfId="0" applyFill="1"/>
    <xf numFmtId="0" fontId="0" fillId="0" borderId="15" xfId="0" applyBorder="1"/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/>
    </xf>
    <xf numFmtId="0" fontId="8" fillId="7" borderId="31" xfId="0" applyFont="1" applyFill="1" applyBorder="1" applyAlignment="1">
      <alignment horizontal="center" vertical="center" wrapText="1"/>
    </xf>
    <xf numFmtId="0" fontId="8" fillId="7" borderId="32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textRotation="90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6" borderId="35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3" fontId="4" fillId="8" borderId="37" xfId="0" applyNumberFormat="1" applyFont="1" applyFill="1" applyBorder="1" applyAlignment="1">
      <alignment horizontal="center"/>
    </xf>
    <xf numFmtId="0" fontId="4" fillId="8" borderId="37" xfId="0" applyFont="1" applyFill="1" applyBorder="1" applyAlignment="1">
      <alignment horizontal="center"/>
    </xf>
    <xf numFmtId="3" fontId="4" fillId="8" borderId="38" xfId="0" applyNumberFormat="1" applyFont="1" applyFill="1" applyBorder="1" applyAlignment="1">
      <alignment horizontal="center"/>
    </xf>
    <xf numFmtId="0" fontId="4" fillId="8" borderId="39" xfId="0" applyFont="1" applyFill="1" applyBorder="1" applyAlignment="1">
      <alignment horizontal="center"/>
    </xf>
    <xf numFmtId="0" fontId="4" fillId="8" borderId="38" xfId="0" applyFont="1" applyFill="1" applyBorder="1" applyAlignment="1">
      <alignment horizontal="center"/>
    </xf>
    <xf numFmtId="0" fontId="9" fillId="8" borderId="37" xfId="0" applyFont="1" applyFill="1" applyBorder="1" applyAlignment="1">
      <alignment horizontal="center"/>
    </xf>
    <xf numFmtId="0" fontId="8" fillId="7" borderId="37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8" fillId="7" borderId="41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1" fillId="9" borderId="42" xfId="0" applyFont="1" applyFill="1" applyBorder="1" applyAlignment="1">
      <alignment horizontal="center" vertical="center" wrapText="1"/>
    </xf>
    <xf numFmtId="164" fontId="11" fillId="0" borderId="42" xfId="0" applyNumberFormat="1" applyFont="1" applyBorder="1" applyAlignment="1">
      <alignment vertical="center"/>
    </xf>
    <xf numFmtId="3" fontId="11" fillId="10" borderId="42" xfId="0" applyNumberFormat="1" applyFont="1" applyFill="1" applyBorder="1" applyAlignment="1">
      <alignment horizontal="center" vertical="center"/>
    </xf>
    <xf numFmtId="3" fontId="11" fillId="9" borderId="42" xfId="0" applyNumberFormat="1" applyFont="1" applyFill="1" applyBorder="1" applyAlignment="1">
      <alignment horizontal="center" vertical="center"/>
    </xf>
    <xf numFmtId="0" fontId="11" fillId="10" borderId="42" xfId="0" applyFont="1" applyFill="1" applyBorder="1" applyAlignment="1">
      <alignment horizontal="center" vertical="center"/>
    </xf>
    <xf numFmtId="0" fontId="7" fillId="9" borderId="42" xfId="0" applyFont="1" applyFill="1" applyBorder="1" applyAlignment="1">
      <alignment horizontal="center" vertical="center"/>
    </xf>
    <xf numFmtId="14" fontId="10" fillId="9" borderId="42" xfId="0" applyNumberFormat="1" applyFont="1" applyFill="1" applyBorder="1" applyAlignment="1">
      <alignment horizontal="center"/>
    </xf>
    <xf numFmtId="14" fontId="10" fillId="9" borderId="24" xfId="0" applyNumberFormat="1" applyFont="1" applyFill="1" applyBorder="1" applyAlignment="1">
      <alignment horizontal="center"/>
    </xf>
    <xf numFmtId="14" fontId="10" fillId="9" borderId="27" xfId="0" applyNumberFormat="1" applyFont="1" applyFill="1" applyBorder="1" applyAlignment="1">
      <alignment horizontal="center"/>
    </xf>
    <xf numFmtId="14" fontId="10" fillId="9" borderId="28" xfId="0" applyNumberFormat="1" applyFont="1" applyFill="1" applyBorder="1" applyAlignment="1">
      <alignment horizontal="center"/>
    </xf>
    <xf numFmtId="14" fontId="10" fillId="9" borderId="43" xfId="0" applyNumberFormat="1" applyFont="1" applyFill="1" applyBorder="1" applyAlignment="1">
      <alignment horizontal="center"/>
    </xf>
    <xf numFmtId="14" fontId="10" fillId="9" borderId="24" xfId="0" applyNumberFormat="1" applyFont="1" applyFill="1" applyBorder="1" applyAlignment="1">
      <alignment horizontal="center" vertical="center"/>
    </xf>
    <xf numFmtId="14" fontId="10" fillId="9" borderId="27" xfId="0" applyNumberFormat="1" applyFont="1" applyFill="1" applyBorder="1" applyAlignment="1">
      <alignment horizontal="center" vertical="center"/>
    </xf>
    <xf numFmtId="14" fontId="10" fillId="9" borderId="28" xfId="0" applyNumberFormat="1" applyFont="1" applyFill="1" applyBorder="1" applyAlignment="1">
      <alignment horizontal="center" vertical="center"/>
    </xf>
    <xf numFmtId="14" fontId="10" fillId="9" borderId="44" xfId="0" applyNumberFormat="1" applyFont="1" applyFill="1" applyBorder="1" applyAlignment="1">
      <alignment horizontal="center" vertical="center"/>
    </xf>
    <xf numFmtId="14" fontId="10" fillId="9" borderId="45" xfId="0" applyNumberFormat="1" applyFont="1" applyFill="1" applyBorder="1" applyAlignment="1">
      <alignment horizontal="center" vertical="center"/>
    </xf>
    <xf numFmtId="0" fontId="7" fillId="11" borderId="42" xfId="0" applyFont="1" applyFill="1" applyBorder="1" applyAlignment="1">
      <alignment horizontal="center" vertical="center"/>
    </xf>
    <xf numFmtId="0" fontId="10" fillId="11" borderId="42" xfId="0" applyFont="1" applyFill="1" applyBorder="1" applyAlignment="1">
      <alignment horizontal="center"/>
    </xf>
    <xf numFmtId="0" fontId="10" fillId="11" borderId="46" xfId="0" applyFont="1" applyFill="1" applyBorder="1" applyAlignment="1">
      <alignment horizontal="center"/>
    </xf>
    <xf numFmtId="0" fontId="10" fillId="11" borderId="47" xfId="0" applyFont="1" applyFill="1" applyBorder="1" applyAlignment="1">
      <alignment horizontal="center"/>
    </xf>
    <xf numFmtId="0" fontId="10" fillId="11" borderId="48" xfId="0" applyFont="1" applyFill="1" applyBorder="1" applyAlignment="1">
      <alignment horizontal="center"/>
    </xf>
    <xf numFmtId="0" fontId="10" fillId="11" borderId="46" xfId="0" applyFont="1" applyFill="1" applyBorder="1" applyAlignment="1">
      <alignment horizontal="center" vertical="center"/>
    </xf>
    <xf numFmtId="0" fontId="10" fillId="11" borderId="42" xfId="0" applyFont="1" applyFill="1" applyBorder="1" applyAlignment="1">
      <alignment horizontal="center" vertical="center"/>
    </xf>
    <xf numFmtId="0" fontId="12" fillId="11" borderId="49" xfId="0" applyFont="1" applyFill="1" applyBorder="1" applyAlignment="1">
      <alignment horizontal="center"/>
    </xf>
    <xf numFmtId="164" fontId="11" fillId="0" borderId="42" xfId="0" applyNumberFormat="1" applyFont="1" applyBorder="1" applyAlignment="1">
      <alignment horizontal="center" vertical="center"/>
    </xf>
    <xf numFmtId="3" fontId="11" fillId="10" borderId="42" xfId="0" applyNumberFormat="1" applyFont="1" applyFill="1" applyBorder="1" applyAlignment="1">
      <alignment horizontal="center" vertical="center"/>
    </xf>
    <xf numFmtId="14" fontId="10" fillId="9" borderId="46" xfId="0" applyNumberFormat="1" applyFont="1" applyFill="1" applyBorder="1" applyAlignment="1">
      <alignment horizontal="center"/>
    </xf>
    <xf numFmtId="14" fontId="10" fillId="9" borderId="47" xfId="0" applyNumberFormat="1" applyFont="1" applyFill="1" applyBorder="1" applyAlignment="1">
      <alignment horizontal="center"/>
    </xf>
    <xf numFmtId="14" fontId="10" fillId="9" borderId="48" xfId="0" applyNumberFormat="1" applyFont="1" applyFill="1" applyBorder="1" applyAlignment="1">
      <alignment horizontal="center"/>
    </xf>
    <xf numFmtId="14" fontId="10" fillId="9" borderId="46" xfId="0" applyNumberFormat="1" applyFont="1" applyFill="1" applyBorder="1" applyAlignment="1">
      <alignment horizontal="center" vertical="center"/>
    </xf>
    <xf numFmtId="14" fontId="10" fillId="9" borderId="42" xfId="0" applyNumberFormat="1" applyFont="1" applyFill="1" applyBorder="1" applyAlignment="1">
      <alignment horizontal="center" vertical="center"/>
    </xf>
    <xf numFmtId="14" fontId="10" fillId="9" borderId="47" xfId="0" applyNumberFormat="1" applyFont="1" applyFill="1" applyBorder="1" applyAlignment="1">
      <alignment horizontal="center" vertical="center"/>
    </xf>
    <xf numFmtId="14" fontId="10" fillId="9" borderId="50" xfId="0" applyNumberFormat="1" applyFont="1" applyFill="1" applyBorder="1" applyAlignment="1">
      <alignment horizontal="center" vertical="center"/>
    </xf>
    <xf numFmtId="14" fontId="10" fillId="9" borderId="49" xfId="0" applyNumberFormat="1" applyFont="1" applyFill="1" applyBorder="1" applyAlignment="1">
      <alignment horizontal="center" vertical="center"/>
    </xf>
    <xf numFmtId="0" fontId="11" fillId="0" borderId="42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3" fontId="11" fillId="10" borderId="42" xfId="0" applyNumberFormat="1" applyFont="1" applyFill="1" applyBorder="1" applyAlignment="1">
      <alignment horizontal="center" vertical="center" wrapText="1"/>
    </xf>
    <xf numFmtId="0" fontId="7" fillId="11" borderId="42" xfId="0" applyFont="1" applyFill="1" applyBorder="1" applyAlignment="1">
      <alignment horizontal="center" vertical="center"/>
    </xf>
    <xf numFmtId="0" fontId="10" fillId="11" borderId="42" xfId="0" applyFont="1" applyFill="1" applyBorder="1" applyAlignment="1">
      <alignment horizontal="center"/>
    </xf>
    <xf numFmtId="0" fontId="10" fillId="11" borderId="51" xfId="0" applyFont="1" applyFill="1" applyBorder="1" applyAlignment="1">
      <alignment horizontal="center"/>
    </xf>
    <xf numFmtId="0" fontId="10" fillId="11" borderId="36" xfId="0" applyFont="1" applyFill="1" applyBorder="1" applyAlignment="1">
      <alignment horizontal="center"/>
    </xf>
    <xf numFmtId="0" fontId="10" fillId="11" borderId="52" xfId="0" applyFont="1" applyFill="1" applyBorder="1" applyAlignment="1">
      <alignment horizontal="center"/>
    </xf>
    <xf numFmtId="0" fontId="10" fillId="11" borderId="35" xfId="0" applyFont="1" applyFill="1" applyBorder="1" applyAlignment="1">
      <alignment horizontal="center"/>
    </xf>
    <xf numFmtId="0" fontId="10" fillId="11" borderId="52" xfId="0" applyFont="1" applyFill="1" applyBorder="1" applyAlignment="1">
      <alignment horizontal="center" vertical="center"/>
    </xf>
    <xf numFmtId="0" fontId="10" fillId="11" borderId="35" xfId="0" applyFont="1" applyFill="1" applyBorder="1" applyAlignment="1">
      <alignment horizontal="center" vertical="center"/>
    </xf>
    <xf numFmtId="0" fontId="12" fillId="11" borderId="53" xfId="0" applyFont="1" applyFill="1" applyBorder="1" applyAlignment="1">
      <alignment horizontal="center"/>
    </xf>
    <xf numFmtId="0" fontId="10" fillId="11" borderId="0" xfId="0" applyFont="1" applyFill="1" applyAlignment="1">
      <alignment horizontal="center"/>
    </xf>
    <xf numFmtId="0" fontId="10" fillId="11" borderId="54" xfId="0" applyFont="1" applyFill="1" applyBorder="1" applyAlignment="1">
      <alignment horizontal="center"/>
    </xf>
    <xf numFmtId="0" fontId="10" fillId="11" borderId="55" xfId="0" applyFont="1" applyFill="1" applyBorder="1" applyAlignment="1">
      <alignment horizontal="center"/>
    </xf>
    <xf numFmtId="0" fontId="10" fillId="11" borderId="26" xfId="0" applyFont="1" applyFill="1" applyBorder="1" applyAlignment="1">
      <alignment horizontal="center"/>
    </xf>
    <xf numFmtId="0" fontId="10" fillId="11" borderId="55" xfId="0" applyFont="1" applyFill="1" applyBorder="1" applyAlignment="1">
      <alignment horizontal="center" vertical="center"/>
    </xf>
    <xf numFmtId="0" fontId="10" fillId="11" borderId="26" xfId="0" applyFont="1" applyFill="1" applyBorder="1" applyAlignment="1">
      <alignment horizontal="center" vertical="center"/>
    </xf>
    <xf numFmtId="0" fontId="12" fillId="11" borderId="56" xfId="0" applyFont="1" applyFill="1" applyBorder="1" applyAlignment="1">
      <alignment horizontal="center"/>
    </xf>
    <xf numFmtId="0" fontId="4" fillId="11" borderId="42" xfId="0" applyFont="1" applyFill="1" applyBorder="1" applyAlignment="1">
      <alignment horizontal="center" vertical="center"/>
    </xf>
    <xf numFmtId="0" fontId="4" fillId="11" borderId="33" xfId="0" applyFont="1" applyFill="1" applyBorder="1" applyAlignment="1">
      <alignment horizontal="center" vertical="center"/>
    </xf>
    <xf numFmtId="0" fontId="10" fillId="11" borderId="35" xfId="0" applyFont="1" applyFill="1" applyBorder="1" applyAlignment="1">
      <alignment horizontal="center"/>
    </xf>
    <xf numFmtId="0" fontId="10" fillId="11" borderId="36" xfId="0" applyFont="1" applyFill="1" applyBorder="1" applyAlignment="1">
      <alignment horizontal="center"/>
    </xf>
    <xf numFmtId="0" fontId="10" fillId="11" borderId="52" xfId="0" applyFont="1" applyFill="1" applyBorder="1" applyAlignment="1">
      <alignment horizontal="center"/>
    </xf>
    <xf numFmtId="0" fontId="10" fillId="11" borderId="33" xfId="0" applyFont="1" applyFill="1" applyBorder="1" applyAlignment="1">
      <alignment horizontal="center"/>
    </xf>
    <xf numFmtId="0" fontId="10" fillId="11" borderId="35" xfId="0" applyFont="1" applyFill="1" applyBorder="1" applyAlignment="1">
      <alignment horizontal="center" vertical="center"/>
    </xf>
    <xf numFmtId="0" fontId="12" fillId="11" borderId="57" xfId="0" applyFont="1" applyFill="1" applyBorder="1" applyAlignment="1">
      <alignment horizontal="center"/>
    </xf>
    <xf numFmtId="3" fontId="13" fillId="0" borderId="42" xfId="0" applyNumberFormat="1" applyFont="1" applyBorder="1" applyAlignment="1">
      <alignment horizontal="center" vertical="center"/>
    </xf>
    <xf numFmtId="3" fontId="13" fillId="12" borderId="42" xfId="0" applyNumberFormat="1" applyFont="1" applyFill="1" applyBorder="1" applyAlignment="1">
      <alignment horizontal="center" vertical="center"/>
    </xf>
    <xf numFmtId="3" fontId="11" fillId="9" borderId="42" xfId="0" applyNumberFormat="1" applyFont="1" applyFill="1" applyBorder="1" applyAlignment="1">
      <alignment horizontal="center" vertical="center" wrapText="1"/>
    </xf>
    <xf numFmtId="0" fontId="11" fillId="10" borderId="42" xfId="0" applyFont="1" applyFill="1" applyBorder="1" applyAlignment="1">
      <alignment horizontal="center" vertical="center" wrapText="1"/>
    </xf>
    <xf numFmtId="0" fontId="10" fillId="11" borderId="50" xfId="0" applyFont="1" applyFill="1" applyBorder="1" applyAlignment="1">
      <alignment horizontal="center"/>
    </xf>
    <xf numFmtId="0" fontId="10" fillId="11" borderId="7" xfId="0" applyFont="1" applyFill="1" applyBorder="1" applyAlignment="1">
      <alignment horizontal="center"/>
    </xf>
    <xf numFmtId="0" fontId="10" fillId="11" borderId="50" xfId="0" applyFont="1" applyFill="1" applyBorder="1" applyAlignment="1">
      <alignment horizontal="center" vertical="center"/>
    </xf>
    <xf numFmtId="0" fontId="12" fillId="11" borderId="58" xfId="0" applyFont="1" applyFill="1" applyBorder="1" applyAlignment="1">
      <alignment horizontal="center"/>
    </xf>
    <xf numFmtId="14" fontId="10" fillId="9" borderId="48" xfId="0" applyNumberFormat="1" applyFont="1" applyFill="1" applyBorder="1" applyAlignment="1">
      <alignment horizontal="center" vertical="center"/>
    </xf>
    <xf numFmtId="14" fontId="10" fillId="9" borderId="58" xfId="0" applyNumberFormat="1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center"/>
    </xf>
    <xf numFmtId="0" fontId="12" fillId="11" borderId="35" xfId="0" applyFont="1" applyFill="1" applyBorder="1" applyAlignment="1">
      <alignment horizontal="center"/>
    </xf>
    <xf numFmtId="0" fontId="12" fillId="11" borderId="36" xfId="0" applyFont="1" applyFill="1" applyBorder="1" applyAlignment="1">
      <alignment horizontal="center"/>
    </xf>
    <xf numFmtId="0" fontId="12" fillId="11" borderId="52" xfId="0" applyFont="1" applyFill="1" applyBorder="1" applyAlignment="1">
      <alignment horizontal="center"/>
    </xf>
    <xf numFmtId="0" fontId="12" fillId="11" borderId="35" xfId="0" applyFont="1" applyFill="1" applyBorder="1" applyAlignment="1">
      <alignment horizontal="center" vertical="center"/>
    </xf>
    <xf numFmtId="164" fontId="13" fillId="0" borderId="35" xfId="1" applyNumberFormat="1" applyFont="1" applyFill="1" applyBorder="1" applyAlignment="1">
      <alignment horizontal="center" vertical="center" wrapText="1"/>
    </xf>
    <xf numFmtId="164" fontId="13" fillId="10" borderId="35" xfId="1" applyNumberFormat="1" applyFont="1" applyFill="1" applyBorder="1" applyAlignment="1">
      <alignment horizontal="center" vertical="center"/>
    </xf>
    <xf numFmtId="164" fontId="13" fillId="0" borderId="27" xfId="1" applyNumberFormat="1" applyFont="1" applyFill="1" applyBorder="1" applyAlignment="1">
      <alignment horizontal="center" vertical="center" wrapText="1"/>
    </xf>
    <xf numFmtId="164" fontId="13" fillId="10" borderId="27" xfId="1" applyNumberFormat="1" applyFont="1" applyFill="1" applyBorder="1" applyAlignment="1">
      <alignment horizontal="center" vertical="center"/>
    </xf>
    <xf numFmtId="0" fontId="12" fillId="11" borderId="53" xfId="0" applyFont="1" applyFill="1" applyBorder="1" applyAlignment="1">
      <alignment horizontal="center"/>
    </xf>
    <xf numFmtId="0" fontId="10" fillId="0" borderId="35" xfId="0" applyFont="1" applyBorder="1" applyAlignment="1">
      <alignment horizontal="center" vertical="center"/>
    </xf>
    <xf numFmtId="164" fontId="11" fillId="10" borderId="42" xfId="1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2" fillId="11" borderId="51" xfId="0" applyFont="1" applyFill="1" applyBorder="1" applyAlignment="1">
      <alignment horizontal="center"/>
    </xf>
    <xf numFmtId="3" fontId="11" fillId="0" borderId="42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7" fillId="11" borderId="35" xfId="0" applyFont="1" applyFill="1" applyBorder="1" applyAlignment="1">
      <alignment horizontal="center" vertical="center"/>
    </xf>
    <xf numFmtId="0" fontId="7" fillId="11" borderId="27" xfId="0" applyFont="1" applyFill="1" applyBorder="1" applyAlignment="1">
      <alignment horizontal="center" vertical="center"/>
    </xf>
    <xf numFmtId="164" fontId="13" fillId="0" borderId="42" xfId="1" applyNumberFormat="1" applyFont="1" applyFill="1" applyBorder="1" applyAlignment="1">
      <alignment vertical="center"/>
    </xf>
    <xf numFmtId="164" fontId="13" fillId="10" borderId="42" xfId="1" applyNumberFormat="1" applyFont="1" applyFill="1" applyBorder="1" applyAlignment="1">
      <alignment vertical="center"/>
    </xf>
    <xf numFmtId="164" fontId="13" fillId="0" borderId="35" xfId="1" applyNumberFormat="1" applyFont="1" applyFill="1" applyBorder="1" applyAlignment="1">
      <alignment vertical="center"/>
    </xf>
    <xf numFmtId="164" fontId="13" fillId="10" borderId="35" xfId="1" applyNumberFormat="1" applyFont="1" applyFill="1" applyBorder="1" applyAlignment="1">
      <alignment vertical="center"/>
    </xf>
    <xf numFmtId="14" fontId="10" fillId="9" borderId="33" xfId="0" applyNumberFormat="1" applyFont="1" applyFill="1" applyBorder="1" applyAlignment="1">
      <alignment horizontal="center"/>
    </xf>
    <xf numFmtId="14" fontId="10" fillId="9" borderId="35" xfId="0" applyNumberFormat="1" applyFont="1" applyFill="1" applyBorder="1" applyAlignment="1">
      <alignment horizontal="center"/>
    </xf>
    <xf numFmtId="14" fontId="10" fillId="9" borderId="36" xfId="0" applyNumberFormat="1" applyFont="1" applyFill="1" applyBorder="1" applyAlignment="1">
      <alignment horizontal="center"/>
    </xf>
    <xf numFmtId="14" fontId="10" fillId="9" borderId="33" xfId="0" applyNumberFormat="1" applyFont="1" applyFill="1" applyBorder="1" applyAlignment="1">
      <alignment horizontal="center" vertical="center"/>
    </xf>
    <xf numFmtId="14" fontId="10" fillId="9" borderId="35" xfId="0" applyNumberFormat="1" applyFont="1" applyFill="1" applyBorder="1" applyAlignment="1">
      <alignment horizontal="center" vertical="center"/>
    </xf>
    <xf numFmtId="14" fontId="10" fillId="9" borderId="36" xfId="0" applyNumberFormat="1" applyFont="1" applyFill="1" applyBorder="1" applyAlignment="1">
      <alignment horizontal="center" vertical="center"/>
    </xf>
    <xf numFmtId="0" fontId="13" fillId="0" borderId="35" xfId="0" applyFont="1" applyBorder="1" applyAlignment="1">
      <alignment horizontal="center" vertical="center" wrapText="1"/>
    </xf>
    <xf numFmtId="3" fontId="13" fillId="0" borderId="35" xfId="0" applyNumberFormat="1" applyFont="1" applyBorder="1" applyAlignment="1">
      <alignment horizontal="center" vertical="center" wrapText="1"/>
    </xf>
    <xf numFmtId="3" fontId="13" fillId="12" borderId="35" xfId="0" applyNumberFormat="1" applyFont="1" applyFill="1" applyBorder="1" applyAlignment="1">
      <alignment horizontal="center" vertical="center"/>
    </xf>
    <xf numFmtId="3" fontId="11" fillId="9" borderId="35" xfId="0" applyNumberFormat="1" applyFont="1" applyFill="1" applyBorder="1" applyAlignment="1">
      <alignment horizontal="center" vertical="center" wrapText="1"/>
    </xf>
    <xf numFmtId="0" fontId="11" fillId="10" borderId="35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3" fontId="13" fillId="0" borderId="27" xfId="0" applyNumberFormat="1" applyFont="1" applyBorder="1" applyAlignment="1">
      <alignment horizontal="center" vertical="center" wrapText="1"/>
    </xf>
    <xf numFmtId="3" fontId="13" fillId="12" borderId="27" xfId="0" applyNumberFormat="1" applyFont="1" applyFill="1" applyBorder="1" applyAlignment="1">
      <alignment horizontal="center" vertical="center"/>
    </xf>
    <xf numFmtId="3" fontId="11" fillId="9" borderId="27" xfId="0" applyNumberFormat="1" applyFont="1" applyFill="1" applyBorder="1" applyAlignment="1">
      <alignment horizontal="center" vertical="center" wrapText="1"/>
    </xf>
    <xf numFmtId="0" fontId="11" fillId="10" borderId="27" xfId="0" applyFont="1" applyFill="1" applyBorder="1" applyAlignment="1">
      <alignment horizontal="center" vertical="center" wrapText="1"/>
    </xf>
    <xf numFmtId="3" fontId="13" fillId="0" borderId="42" xfId="0" applyNumberFormat="1" applyFont="1" applyBorder="1" applyAlignment="1">
      <alignment horizontal="center" vertical="center" wrapText="1"/>
    </xf>
    <xf numFmtId="3" fontId="11" fillId="0" borderId="42" xfId="0" applyNumberFormat="1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3" fontId="15" fillId="0" borderId="27" xfId="0" applyNumberFormat="1" applyFont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 wrapText="1"/>
    </xf>
    <xf numFmtId="0" fontId="15" fillId="2" borderId="61" xfId="0" applyFont="1" applyFill="1" applyBorder="1" applyAlignment="1">
      <alignment horizontal="center" vertical="center" wrapText="1"/>
    </xf>
    <xf numFmtId="0" fontId="16" fillId="2" borderId="6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61" xfId="0" applyFill="1" applyBorder="1"/>
    <xf numFmtId="0" fontId="0" fillId="2" borderId="15" xfId="0" applyFill="1" applyBorder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/>
    <xf numFmtId="0" fontId="21" fillId="2" borderId="1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2" borderId="6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2" borderId="10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13" borderId="63" xfId="0" applyFont="1" applyFill="1" applyBorder="1" applyAlignment="1">
      <alignment horizontal="center"/>
    </xf>
    <xf numFmtId="0" fontId="18" fillId="0" borderId="15" xfId="0" applyFont="1" applyBorder="1"/>
    <xf numFmtId="0" fontId="0" fillId="0" borderId="15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25" fillId="14" borderId="0" xfId="0" applyFont="1" applyFill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44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30" xfId="0" applyFont="1" applyFill="1" applyBorder="1" applyAlignment="1">
      <alignment horizontal="center" vertical="center" wrapText="1"/>
    </xf>
    <xf numFmtId="0" fontId="26" fillId="15" borderId="19" xfId="0" applyFont="1" applyFill="1" applyBorder="1" applyAlignment="1">
      <alignment horizontal="center" vertical="center" textRotation="90" wrapText="1"/>
    </xf>
    <xf numFmtId="0" fontId="26" fillId="15" borderId="65" xfId="0" applyFont="1" applyFill="1" applyBorder="1" applyAlignment="1">
      <alignment horizontal="center" vertical="center" wrapText="1"/>
    </xf>
    <xf numFmtId="0" fontId="26" fillId="15" borderId="66" xfId="0" applyFont="1" applyFill="1" applyBorder="1" applyAlignment="1">
      <alignment horizontal="center" vertical="center" wrapText="1"/>
    </xf>
    <xf numFmtId="0" fontId="26" fillId="15" borderId="67" xfId="0" applyFont="1" applyFill="1" applyBorder="1" applyAlignment="1">
      <alignment horizontal="center" vertical="center" wrapText="1"/>
    </xf>
    <xf numFmtId="0" fontId="24" fillId="5" borderId="29" xfId="0" applyFont="1" applyFill="1" applyBorder="1" applyAlignment="1">
      <alignment horizontal="center" vertical="center" wrapText="1"/>
    </xf>
    <xf numFmtId="0" fontId="27" fillId="15" borderId="68" xfId="0" applyFont="1" applyFill="1" applyBorder="1" applyAlignment="1">
      <alignment horizontal="center" vertical="center" wrapText="1"/>
    </xf>
    <xf numFmtId="0" fontId="27" fillId="15" borderId="69" xfId="0" applyFont="1" applyFill="1" applyBorder="1" applyAlignment="1">
      <alignment horizontal="center" vertical="center" wrapText="1"/>
    </xf>
    <xf numFmtId="0" fontId="27" fillId="15" borderId="21" xfId="0" applyFont="1" applyFill="1" applyBorder="1" applyAlignment="1">
      <alignment horizontal="center" vertical="center" wrapText="1"/>
    </xf>
    <xf numFmtId="0" fontId="27" fillId="15" borderId="16" xfId="0" applyFont="1" applyFill="1" applyBorder="1" applyAlignment="1">
      <alignment horizontal="center" vertical="center" wrapText="1"/>
    </xf>
    <xf numFmtId="0" fontId="27" fillId="15" borderId="22" xfId="0" applyFont="1" applyFill="1" applyBorder="1" applyAlignment="1">
      <alignment horizontal="center" vertical="center" wrapText="1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52" xfId="0" applyFont="1" applyFill="1" applyBorder="1" applyAlignment="1">
      <alignment horizontal="center" vertical="center" wrapText="1"/>
    </xf>
    <xf numFmtId="0" fontId="27" fillId="15" borderId="70" xfId="0" applyFont="1" applyFill="1" applyBorder="1" applyAlignment="1">
      <alignment horizontal="center" vertical="center" wrapText="1"/>
    </xf>
    <xf numFmtId="0" fontId="26" fillId="15" borderId="62" xfId="0" applyFont="1" applyFill="1" applyBorder="1" applyAlignment="1">
      <alignment horizontal="center" vertical="center" textRotation="90" wrapText="1"/>
    </xf>
    <xf numFmtId="0" fontId="26" fillId="15" borderId="40" xfId="0" applyFont="1" applyFill="1" applyBorder="1" applyAlignment="1">
      <alignment horizontal="center" vertical="center" wrapText="1"/>
    </xf>
    <xf numFmtId="0" fontId="26" fillId="15" borderId="26" xfId="0" applyFont="1" applyFill="1" applyBorder="1" applyAlignment="1">
      <alignment horizontal="center" vertical="center" wrapText="1"/>
    </xf>
    <xf numFmtId="0" fontId="26" fillId="15" borderId="54" xfId="0" applyFont="1" applyFill="1" applyBorder="1" applyAlignment="1">
      <alignment horizontal="center" vertical="center" wrapText="1"/>
    </xf>
    <xf numFmtId="0" fontId="24" fillId="5" borderId="62" xfId="0" applyFont="1" applyFill="1" applyBorder="1" applyAlignment="1">
      <alignment horizontal="center" vertical="center" wrapText="1"/>
    </xf>
    <xf numFmtId="0" fontId="27" fillId="15" borderId="71" xfId="0" applyFont="1" applyFill="1" applyBorder="1" applyAlignment="1">
      <alignment horizontal="center" vertical="center" wrapText="1"/>
    </xf>
    <xf numFmtId="3" fontId="21" fillId="16" borderId="72" xfId="0" applyNumberFormat="1" applyFont="1" applyFill="1" applyBorder="1" applyAlignment="1">
      <alignment horizontal="center"/>
    </xf>
    <xf numFmtId="0" fontId="21" fillId="16" borderId="61" xfId="0" applyFont="1" applyFill="1" applyBorder="1" applyAlignment="1">
      <alignment horizontal="center"/>
    </xf>
    <xf numFmtId="3" fontId="21" fillId="16" borderId="71" xfId="0" applyNumberFormat="1" applyFont="1" applyFill="1" applyBorder="1" applyAlignment="1">
      <alignment horizontal="center"/>
    </xf>
    <xf numFmtId="0" fontId="21" fillId="16" borderId="40" xfId="0" applyFont="1" applyFill="1" applyBorder="1" applyAlignment="1">
      <alignment horizontal="center"/>
    </xf>
    <xf numFmtId="0" fontId="21" fillId="16" borderId="71" xfId="0" applyFont="1" applyFill="1" applyBorder="1" applyAlignment="1">
      <alignment horizontal="center"/>
    </xf>
    <xf numFmtId="3" fontId="21" fillId="16" borderId="40" xfId="0" applyNumberFormat="1" applyFont="1" applyFill="1" applyBorder="1" applyAlignment="1">
      <alignment horizontal="center"/>
    </xf>
    <xf numFmtId="0" fontId="27" fillId="15" borderId="40" xfId="0" applyFont="1" applyFill="1" applyBorder="1" applyAlignment="1">
      <alignment horizontal="center" vertical="center" wrapText="1"/>
    </xf>
    <xf numFmtId="3" fontId="21" fillId="16" borderId="61" xfId="0" applyNumberFormat="1" applyFont="1" applyFill="1" applyBorder="1" applyAlignment="1">
      <alignment horizontal="center"/>
    </xf>
    <xf numFmtId="0" fontId="27" fillId="15" borderId="61" xfId="0" applyFont="1" applyFill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/>
    </xf>
    <xf numFmtId="0" fontId="13" fillId="17" borderId="52" xfId="0" applyFont="1" applyFill="1" applyBorder="1" applyAlignment="1">
      <alignment horizontal="center" vertical="center" wrapText="1"/>
    </xf>
    <xf numFmtId="0" fontId="28" fillId="12" borderId="42" xfId="0" applyFont="1" applyFill="1" applyBorder="1" applyAlignment="1">
      <alignment horizontal="center" vertical="center" wrapText="1"/>
    </xf>
    <xf numFmtId="0" fontId="28" fillId="12" borderId="42" xfId="0" applyFont="1" applyFill="1" applyBorder="1" applyAlignment="1">
      <alignment horizontal="center" vertical="center"/>
    </xf>
    <xf numFmtId="0" fontId="26" fillId="12" borderId="7" xfId="0" applyFont="1" applyFill="1" applyBorder="1" applyAlignment="1">
      <alignment horizontal="center" vertical="center"/>
    </xf>
    <xf numFmtId="14" fontId="13" fillId="12" borderId="46" xfId="0" applyNumberFormat="1" applyFont="1" applyFill="1" applyBorder="1" applyAlignment="1">
      <alignment horizontal="center" vertical="center"/>
    </xf>
    <xf numFmtId="14" fontId="28" fillId="12" borderId="42" xfId="0" applyNumberFormat="1" applyFont="1" applyFill="1" applyBorder="1" applyAlignment="1">
      <alignment horizontal="center" vertical="center"/>
    </xf>
    <xf numFmtId="14" fontId="28" fillId="12" borderId="47" xfId="0" applyNumberFormat="1" applyFont="1" applyFill="1" applyBorder="1" applyAlignment="1">
      <alignment horizontal="center" vertical="center"/>
    </xf>
    <xf numFmtId="14" fontId="28" fillId="12" borderId="46" xfId="0" applyNumberFormat="1" applyFont="1" applyFill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13" fillId="17" borderId="73" xfId="0" applyFont="1" applyFill="1" applyBorder="1" applyAlignment="1">
      <alignment horizontal="center" vertical="center" wrapText="1"/>
    </xf>
    <xf numFmtId="0" fontId="26" fillId="18" borderId="7" xfId="0" applyFont="1" applyFill="1" applyBorder="1" applyAlignment="1">
      <alignment horizontal="center" vertical="center"/>
    </xf>
    <xf numFmtId="14" fontId="13" fillId="18" borderId="46" xfId="0" applyNumberFormat="1" applyFont="1" applyFill="1" applyBorder="1" applyAlignment="1">
      <alignment horizontal="center" vertical="center"/>
    </xf>
    <xf numFmtId="0" fontId="28" fillId="18" borderId="42" xfId="0" applyFont="1" applyFill="1" applyBorder="1" applyAlignment="1">
      <alignment horizontal="center"/>
    </xf>
    <xf numFmtId="0" fontId="28" fillId="18" borderId="47" xfId="0" applyFont="1" applyFill="1" applyBorder="1" applyAlignment="1">
      <alignment horizontal="center"/>
    </xf>
    <xf numFmtId="0" fontId="28" fillId="18" borderId="46" xfId="0" applyFont="1" applyFill="1" applyBorder="1" applyAlignment="1">
      <alignment horizontal="center"/>
    </xf>
    <xf numFmtId="0" fontId="28" fillId="18" borderId="42" xfId="0" applyFont="1" applyFill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13" fillId="12" borderId="33" xfId="0" applyFont="1" applyFill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/>
    </xf>
    <xf numFmtId="0" fontId="13" fillId="12" borderId="31" xfId="0" applyFont="1" applyFill="1" applyBorder="1" applyAlignment="1">
      <alignment horizontal="center" vertical="center" wrapText="1"/>
    </xf>
    <xf numFmtId="0" fontId="26" fillId="18" borderId="70" xfId="0" applyFont="1" applyFill="1" applyBorder="1" applyAlignment="1">
      <alignment horizontal="center" vertical="center"/>
    </xf>
    <xf numFmtId="14" fontId="13" fillId="18" borderId="52" xfId="0" applyNumberFormat="1" applyFont="1" applyFill="1" applyBorder="1" applyAlignment="1">
      <alignment horizontal="center" vertical="center"/>
    </xf>
    <xf numFmtId="0" fontId="28" fillId="18" borderId="35" xfId="0" applyFont="1" applyFill="1" applyBorder="1" applyAlignment="1">
      <alignment horizontal="center"/>
    </xf>
    <xf numFmtId="0" fontId="28" fillId="18" borderId="36" xfId="0" applyFont="1" applyFill="1" applyBorder="1" applyAlignment="1">
      <alignment horizontal="center"/>
    </xf>
    <xf numFmtId="0" fontId="28" fillId="18" borderId="52" xfId="0" applyFont="1" applyFill="1" applyBorder="1" applyAlignment="1">
      <alignment horizontal="center"/>
    </xf>
    <xf numFmtId="0" fontId="28" fillId="18" borderId="35" xfId="0" applyFont="1" applyFill="1" applyBorder="1" applyAlignment="1">
      <alignment horizontal="center" vertical="center"/>
    </xf>
    <xf numFmtId="0" fontId="26" fillId="18" borderId="64" xfId="0" applyFont="1" applyFill="1" applyBorder="1" applyAlignment="1">
      <alignment horizontal="center" vertical="center"/>
    </xf>
    <xf numFmtId="14" fontId="13" fillId="18" borderId="55" xfId="0" applyNumberFormat="1" applyFont="1" applyFill="1" applyBorder="1" applyAlignment="1">
      <alignment horizontal="center" vertical="center"/>
    </xf>
    <xf numFmtId="0" fontId="28" fillId="18" borderId="26" xfId="0" applyFont="1" applyFill="1" applyBorder="1" applyAlignment="1">
      <alignment horizontal="center"/>
    </xf>
    <xf numFmtId="0" fontId="28" fillId="18" borderId="54" xfId="0" applyFont="1" applyFill="1" applyBorder="1" applyAlignment="1">
      <alignment horizontal="center"/>
    </xf>
    <xf numFmtId="0" fontId="28" fillId="18" borderId="55" xfId="0" applyFont="1" applyFill="1" applyBorder="1" applyAlignment="1">
      <alignment horizontal="center"/>
    </xf>
    <xf numFmtId="0" fontId="28" fillId="18" borderId="26" xfId="0" applyFont="1" applyFill="1" applyBorder="1" applyAlignment="1">
      <alignment horizontal="center" vertical="center"/>
    </xf>
    <xf numFmtId="164" fontId="13" fillId="0" borderId="42" xfId="1" applyNumberFormat="1" applyFont="1" applyFill="1" applyBorder="1"/>
    <xf numFmtId="0" fontId="13" fillId="0" borderId="52" xfId="0" applyFont="1" applyBorder="1" applyAlignment="1">
      <alignment horizontal="center" vertical="center" wrapText="1"/>
    </xf>
    <xf numFmtId="3" fontId="13" fillId="17" borderId="42" xfId="0" applyNumberFormat="1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 wrapText="1"/>
    </xf>
    <xf numFmtId="3" fontId="13" fillId="12" borderId="42" xfId="0" applyNumberFormat="1" applyFont="1" applyFill="1" applyBorder="1" applyAlignment="1">
      <alignment horizontal="center" vertical="center"/>
    </xf>
    <xf numFmtId="0" fontId="13" fillId="12" borderId="52" xfId="0" applyFont="1" applyFill="1" applyBorder="1" applyAlignment="1">
      <alignment horizontal="center" vertical="center" wrapText="1"/>
    </xf>
    <xf numFmtId="0" fontId="28" fillId="0" borderId="74" xfId="0" applyFont="1" applyBorder="1" applyAlignment="1">
      <alignment horizontal="center" vertical="center"/>
    </xf>
    <xf numFmtId="0" fontId="13" fillId="12" borderId="73" xfId="0" applyFont="1" applyFill="1" applyBorder="1" applyAlignment="1">
      <alignment horizontal="center" vertical="center" wrapText="1"/>
    </xf>
    <xf numFmtId="3" fontId="13" fillId="0" borderId="42" xfId="0" applyNumberFormat="1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 wrapText="1"/>
    </xf>
    <xf numFmtId="3" fontId="13" fillId="12" borderId="42" xfId="0" applyNumberFormat="1" applyFont="1" applyFill="1" applyBorder="1" applyAlignment="1">
      <alignment vertical="center"/>
    </xf>
    <xf numFmtId="0" fontId="28" fillId="12" borderId="42" xfId="0" applyFont="1" applyFill="1" applyBorder="1" applyAlignment="1">
      <alignment horizontal="center" vertical="center" wrapText="1"/>
    </xf>
    <xf numFmtId="0" fontId="28" fillId="12" borderId="42" xfId="0" applyFont="1" applyFill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26" fillId="18" borderId="70" xfId="0" applyFont="1" applyFill="1" applyBorder="1" applyAlignment="1">
      <alignment horizontal="center" vertical="center"/>
    </xf>
    <xf numFmtId="14" fontId="13" fillId="18" borderId="52" xfId="0" applyNumberFormat="1" applyFont="1" applyFill="1" applyBorder="1" applyAlignment="1">
      <alignment horizontal="center" vertical="center"/>
    </xf>
    <xf numFmtId="0" fontId="28" fillId="18" borderId="35" xfId="0" applyFont="1" applyFill="1" applyBorder="1" applyAlignment="1">
      <alignment horizontal="center"/>
    </xf>
    <xf numFmtId="0" fontId="28" fillId="18" borderId="36" xfId="0" applyFont="1" applyFill="1" applyBorder="1" applyAlignment="1">
      <alignment horizontal="center"/>
    </xf>
    <xf numFmtId="0" fontId="28" fillId="18" borderId="52" xfId="0" applyFont="1" applyFill="1" applyBorder="1" applyAlignment="1">
      <alignment horizontal="center"/>
    </xf>
    <xf numFmtId="0" fontId="28" fillId="18" borderId="35" xfId="0" applyFont="1" applyFill="1" applyBorder="1" applyAlignment="1">
      <alignment horizontal="center" vertical="center"/>
    </xf>
    <xf numFmtId="0" fontId="26" fillId="18" borderId="70" xfId="0" applyFont="1" applyFill="1" applyBorder="1" applyAlignment="1">
      <alignment vertical="center"/>
    </xf>
    <xf numFmtId="0" fontId="28" fillId="0" borderId="63" xfId="0" applyFont="1" applyBorder="1" applyAlignment="1">
      <alignment horizontal="center" vertical="center"/>
    </xf>
    <xf numFmtId="0" fontId="29" fillId="17" borderId="40" xfId="0" applyFont="1" applyFill="1" applyBorder="1" applyAlignment="1">
      <alignment horizontal="center" vertical="center"/>
    </xf>
    <xf numFmtId="3" fontId="29" fillId="0" borderId="75" xfId="0" applyNumberFormat="1" applyFont="1" applyBorder="1" applyAlignment="1">
      <alignment horizontal="center" vertical="center"/>
    </xf>
    <xf numFmtId="3" fontId="28" fillId="19" borderId="75" xfId="0" applyNumberFormat="1" applyFont="1" applyFill="1" applyBorder="1" applyAlignment="1">
      <alignment horizontal="center" vertical="center"/>
    </xf>
    <xf numFmtId="0" fontId="28" fillId="19" borderId="76" xfId="0" applyFont="1" applyFill="1" applyBorder="1" applyAlignment="1">
      <alignment horizontal="center" vertical="center"/>
    </xf>
    <xf numFmtId="0" fontId="28" fillId="19" borderId="21" xfId="0" applyFont="1" applyFill="1" applyBorder="1" applyAlignment="1">
      <alignment horizontal="center" vertical="center"/>
    </xf>
    <xf numFmtId="0" fontId="28" fillId="19" borderId="22" xfId="0" applyFont="1" applyFill="1" applyBorder="1" applyAlignment="1">
      <alignment horizontal="center" vertical="center"/>
    </xf>
    <xf numFmtId="0" fontId="28" fillId="19" borderId="17" xfId="0" applyFont="1" applyFill="1" applyBorder="1" applyAlignment="1">
      <alignment horizontal="center" vertical="center"/>
    </xf>
    <xf numFmtId="0" fontId="28" fillId="19" borderId="18" xfId="0" applyFont="1" applyFill="1" applyBorder="1" applyAlignment="1">
      <alignment horizontal="center" vertical="center"/>
    </xf>
    <xf numFmtId="0" fontId="28" fillId="20" borderId="17" xfId="0" applyFont="1" applyFill="1" applyBorder="1"/>
    <xf numFmtId="0" fontId="28" fillId="20" borderId="18" xfId="0" applyFont="1" applyFill="1" applyBorder="1"/>
    <xf numFmtId="0" fontId="28" fillId="20" borderId="22" xfId="0" applyFont="1" applyFill="1" applyBorder="1"/>
    <xf numFmtId="14" fontId="28" fillId="20" borderId="17" xfId="0" applyNumberFormat="1" applyFont="1" applyFill="1" applyBorder="1" applyAlignment="1">
      <alignment horizontal="center"/>
    </xf>
    <xf numFmtId="0" fontId="28" fillId="20" borderId="17" xfId="0" applyFont="1" applyFill="1" applyBorder="1" applyAlignment="1">
      <alignment horizontal="center"/>
    </xf>
    <xf numFmtId="14" fontId="28" fillId="20" borderId="18" xfId="0" applyNumberFormat="1" applyFont="1" applyFill="1" applyBorder="1" applyAlignment="1">
      <alignment horizontal="center"/>
    </xf>
    <xf numFmtId="14" fontId="28" fillId="20" borderId="2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8" fillId="0" borderId="64" xfId="0" applyFont="1" applyBorder="1"/>
    <xf numFmtId="0" fontId="30" fillId="0" borderId="20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3" fontId="0" fillId="0" borderId="0" xfId="0" applyNumberFormat="1"/>
    <xf numFmtId="0" fontId="30" fillId="0" borderId="44" xfId="0" applyFont="1" applyBorder="1" applyAlignment="1">
      <alignment horizontal="left"/>
    </xf>
    <xf numFmtId="0" fontId="30" fillId="0" borderId="77" xfId="0" applyFont="1" applyBorder="1" applyAlignment="1">
      <alignment horizontal="left"/>
    </xf>
    <xf numFmtId="0" fontId="31" fillId="0" borderId="78" xfId="0" applyFont="1" applyBorder="1" applyAlignment="1">
      <alignment horizontal="center"/>
    </xf>
    <xf numFmtId="0" fontId="31" fillId="0" borderId="77" xfId="0" applyFont="1" applyBorder="1" applyAlignment="1">
      <alignment horizontal="center"/>
    </xf>
    <xf numFmtId="0" fontId="30" fillId="0" borderId="50" xfId="0" applyFont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0" fontId="16" fillId="0" borderId="7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0" fillId="0" borderId="80" xfId="0" applyFont="1" applyBorder="1" applyAlignment="1">
      <alignment horizontal="left" vertical="center" wrapText="1"/>
    </xf>
    <xf numFmtId="0" fontId="30" fillId="0" borderId="81" xfId="0" applyFont="1" applyBorder="1" applyAlignment="1">
      <alignment horizontal="left" vertical="center" wrapText="1"/>
    </xf>
    <xf numFmtId="14" fontId="16" fillId="0" borderId="82" xfId="0" applyNumberFormat="1" applyFont="1" applyBorder="1" applyAlignment="1">
      <alignment horizontal="center" vertical="center" wrapText="1"/>
    </xf>
    <xf numFmtId="0" fontId="16" fillId="0" borderId="81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16" fillId="0" borderId="8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6" fillId="0" borderId="84" xfId="0" applyFont="1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32" fillId="0" borderId="85" xfId="0" applyFont="1" applyBorder="1" applyAlignment="1">
      <alignment horizontal="left" vertical="center" wrapText="1"/>
    </xf>
    <xf numFmtId="0" fontId="33" fillId="0" borderId="84" xfId="0" applyFont="1" applyBorder="1" applyAlignment="1">
      <alignment horizontal="left" vertical="center" wrapText="1"/>
    </xf>
    <xf numFmtId="0" fontId="33" fillId="0" borderId="86" xfId="0" applyFont="1" applyBorder="1" applyAlignment="1">
      <alignment horizontal="left" vertical="center" wrapText="1"/>
    </xf>
    <xf numFmtId="0" fontId="34" fillId="21" borderId="87" xfId="0" applyFont="1" applyFill="1" applyBorder="1" applyAlignment="1">
      <alignment horizontal="center" vertical="center" wrapText="1"/>
    </xf>
    <xf numFmtId="0" fontId="34" fillId="21" borderId="88" xfId="0" applyFont="1" applyFill="1" applyBorder="1" applyAlignment="1">
      <alignment horizontal="center" vertical="center" wrapText="1"/>
    </xf>
    <xf numFmtId="0" fontId="34" fillId="21" borderId="89" xfId="0" applyFont="1" applyFill="1" applyBorder="1" applyAlignment="1">
      <alignment horizontal="center" vertical="center" wrapText="1"/>
    </xf>
    <xf numFmtId="0" fontId="32" fillId="0" borderId="90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3" fillId="0" borderId="64" xfId="0" applyFont="1" applyBorder="1" applyAlignment="1">
      <alignment horizontal="left" vertical="center" wrapText="1"/>
    </xf>
    <xf numFmtId="0" fontId="34" fillId="22" borderId="91" xfId="0" applyFont="1" applyFill="1" applyBorder="1" applyAlignment="1">
      <alignment horizontal="center" vertical="center" wrapText="1"/>
    </xf>
    <xf numFmtId="0" fontId="34" fillId="22" borderId="42" xfId="0" applyFont="1" applyFill="1" applyBorder="1" applyAlignment="1">
      <alignment horizontal="center" vertical="center" wrapText="1"/>
    </xf>
    <xf numFmtId="0" fontId="34" fillId="0" borderId="92" xfId="0" applyFont="1" applyBorder="1" applyAlignment="1">
      <alignment horizontal="center" vertical="center" wrapText="1"/>
    </xf>
    <xf numFmtId="0" fontId="34" fillId="0" borderId="50" xfId="0" applyFont="1" applyBorder="1" applyAlignment="1">
      <alignment horizontal="center" vertical="center" wrapText="1"/>
    </xf>
    <xf numFmtId="0" fontId="34" fillId="0" borderId="58" xfId="0" applyFont="1" applyBorder="1" applyAlignment="1">
      <alignment horizontal="center" vertical="center" wrapText="1"/>
    </xf>
    <xf numFmtId="0" fontId="34" fillId="0" borderId="93" xfId="0" applyFont="1" applyBorder="1" applyAlignment="1">
      <alignment horizontal="center" vertical="center" wrapText="1"/>
    </xf>
    <xf numFmtId="0" fontId="34" fillId="0" borderId="94" xfId="0" applyFont="1" applyBorder="1" applyAlignment="1">
      <alignment horizontal="center" vertical="center" wrapText="1"/>
    </xf>
    <xf numFmtId="0" fontId="34" fillId="0" borderId="95" xfId="0" applyFont="1" applyBorder="1" applyAlignment="1">
      <alignment horizontal="center" vertical="center" wrapText="1"/>
    </xf>
    <xf numFmtId="0" fontId="0" fillId="0" borderId="96" xfId="0" applyBorder="1"/>
    <xf numFmtId="0" fontId="34" fillId="23" borderId="85" xfId="0" applyFont="1" applyFill="1" applyBorder="1" applyAlignment="1">
      <alignment horizontal="center" vertical="center" wrapText="1"/>
    </xf>
    <xf numFmtId="0" fontId="34" fillId="23" borderId="86" xfId="0" applyFont="1" applyFill="1" applyBorder="1" applyAlignment="1">
      <alignment horizontal="center" vertical="center" wrapText="1"/>
    </xf>
    <xf numFmtId="0" fontId="34" fillId="23" borderId="97" xfId="0" applyFont="1" applyFill="1" applyBorder="1" applyAlignment="1">
      <alignment horizontal="center" vertical="center" wrapText="1"/>
    </xf>
    <xf numFmtId="0" fontId="34" fillId="23" borderId="98" xfId="0" applyFont="1" applyFill="1" applyBorder="1" applyAlignment="1">
      <alignment horizontal="center" vertical="center" wrapText="1"/>
    </xf>
    <xf numFmtId="0" fontId="34" fillId="23" borderId="84" xfId="0" applyFont="1" applyFill="1" applyBorder="1" applyAlignment="1">
      <alignment horizontal="center" vertical="center" wrapText="1"/>
    </xf>
    <xf numFmtId="0" fontId="32" fillId="0" borderId="92" xfId="0" applyFont="1" applyBorder="1" applyAlignment="1">
      <alignment horizontal="center" vertical="center"/>
    </xf>
    <xf numFmtId="0" fontId="32" fillId="0" borderId="50" xfId="0" applyFont="1" applyBorder="1" applyAlignment="1">
      <alignment horizontal="center" vertical="center"/>
    </xf>
    <xf numFmtId="0" fontId="32" fillId="0" borderId="58" xfId="0" applyFont="1" applyBorder="1" applyAlignment="1">
      <alignment horizontal="center" vertical="center"/>
    </xf>
    <xf numFmtId="0" fontId="33" fillId="24" borderId="48" xfId="0" applyFont="1" applyFill="1" applyBorder="1" applyAlignment="1">
      <alignment horizontal="center"/>
    </xf>
    <xf numFmtId="0" fontId="33" fillId="24" borderId="47" xfId="0" applyFont="1" applyFill="1" applyBorder="1" applyAlignment="1">
      <alignment horizontal="center"/>
    </xf>
    <xf numFmtId="0" fontId="34" fillId="0" borderId="99" xfId="0" applyFont="1" applyBorder="1" applyAlignment="1">
      <alignment horizontal="center" vertical="center" wrapText="1"/>
    </xf>
    <xf numFmtId="0" fontId="34" fillId="0" borderId="100" xfId="0" applyFont="1" applyBorder="1" applyAlignment="1">
      <alignment horizontal="center" vertical="center" wrapText="1"/>
    </xf>
    <xf numFmtId="0" fontId="34" fillId="0" borderId="101" xfId="0" applyFont="1" applyBorder="1" applyAlignment="1">
      <alignment horizontal="center" vertical="center" wrapText="1"/>
    </xf>
    <xf numFmtId="0" fontId="34" fillId="0" borderId="102" xfId="0" applyFont="1" applyBorder="1" applyAlignment="1">
      <alignment horizontal="center" vertical="center" wrapText="1"/>
    </xf>
    <xf numFmtId="0" fontId="34" fillId="0" borderId="103" xfId="0" applyFont="1" applyBorder="1" applyAlignment="1">
      <alignment horizontal="center" vertical="center" wrapText="1"/>
    </xf>
    <xf numFmtId="0" fontId="34" fillId="0" borderId="104" xfId="0" applyFont="1" applyBorder="1" applyAlignment="1">
      <alignment horizontal="center" vertical="center" wrapText="1"/>
    </xf>
    <xf numFmtId="0" fontId="34" fillId="0" borderId="105" xfId="0" applyFont="1" applyBorder="1" applyAlignment="1">
      <alignment horizontal="center" vertical="center" wrapText="1"/>
    </xf>
    <xf numFmtId="0" fontId="34" fillId="0" borderId="90" xfId="0" applyFont="1" applyBorder="1" applyAlignment="1">
      <alignment horizontal="center" vertical="center" wrapText="1"/>
    </xf>
    <xf numFmtId="0" fontId="34" fillId="0" borderId="106" xfId="0" applyFont="1" applyBorder="1" applyAlignment="1">
      <alignment horizontal="center" vertical="center" wrapText="1"/>
    </xf>
    <xf numFmtId="0" fontId="34" fillId="0" borderId="107" xfId="0" applyFont="1" applyBorder="1" applyAlignment="1">
      <alignment horizontal="center" vertical="center" wrapText="1"/>
    </xf>
    <xf numFmtId="0" fontId="34" fillId="0" borderId="108" xfId="0" applyFont="1" applyBorder="1" applyAlignment="1">
      <alignment horizontal="center" vertical="center" wrapText="1"/>
    </xf>
    <xf numFmtId="0" fontId="34" fillId="0" borderId="109" xfId="0" applyFont="1" applyBorder="1" applyAlignment="1">
      <alignment horizontal="center" vertical="center" wrapText="1"/>
    </xf>
    <xf numFmtId="0" fontId="33" fillId="24" borderId="110" xfId="0" applyFont="1" applyFill="1" applyBorder="1" applyAlignment="1">
      <alignment horizontal="center"/>
    </xf>
    <xf numFmtId="0" fontId="33" fillId="24" borderId="38" xfId="0" applyFont="1" applyFill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34" fillId="22" borderId="111" xfId="0" applyFont="1" applyFill="1" applyBorder="1" applyAlignment="1">
      <alignment horizontal="center" vertical="center" wrapText="1"/>
    </xf>
    <xf numFmtId="0" fontId="34" fillId="22" borderId="112" xfId="0" applyFont="1" applyFill="1" applyBorder="1" applyAlignment="1">
      <alignment horizontal="center" vertical="center" wrapText="1"/>
    </xf>
    <xf numFmtId="0" fontId="34" fillId="0" borderId="113" xfId="0" applyFont="1" applyBorder="1" applyAlignment="1">
      <alignment horizontal="center" vertical="center" wrapText="1"/>
    </xf>
    <xf numFmtId="0" fontId="34" fillId="0" borderId="114" xfId="0" applyFont="1" applyBorder="1" applyAlignment="1">
      <alignment horizontal="center" vertical="center" wrapText="1"/>
    </xf>
    <xf numFmtId="0" fontId="34" fillId="0" borderId="115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/>
    <xf numFmtId="0" fontId="0" fillId="0" borderId="0" xfId="0" applyAlignment="1">
      <alignment horizontal="center"/>
    </xf>
    <xf numFmtId="0" fontId="38" fillId="0" borderId="0" xfId="0" applyFont="1"/>
    <xf numFmtId="0" fontId="39" fillId="0" borderId="0" xfId="0" applyFont="1"/>
    <xf numFmtId="14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justify"/>
    </xf>
    <xf numFmtId="0" fontId="40" fillId="25" borderId="0" xfId="0" applyFont="1" applyFill="1" applyAlignment="1">
      <alignment horizontal="center"/>
    </xf>
    <xf numFmtId="0" fontId="23" fillId="4" borderId="83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4" fillId="5" borderId="86" xfId="0" applyFont="1" applyFill="1" applyBorder="1" applyAlignment="1">
      <alignment horizontal="center" vertical="center" wrapText="1"/>
    </xf>
    <xf numFmtId="0" fontId="23" fillId="4" borderId="83" xfId="0" applyFont="1" applyFill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43" xfId="0" applyFont="1" applyFill="1" applyBorder="1" applyAlignment="1">
      <alignment horizontal="center" vertical="center"/>
    </xf>
    <xf numFmtId="0" fontId="23" fillId="4" borderId="116" xfId="0" applyFont="1" applyFill="1" applyBorder="1" applyAlignment="1">
      <alignment horizontal="center" vertical="center"/>
    </xf>
    <xf numFmtId="0" fontId="23" fillId="4" borderId="30" xfId="0" applyFont="1" applyFill="1" applyBorder="1" applyAlignment="1">
      <alignment horizontal="center" vertical="center"/>
    </xf>
    <xf numFmtId="0" fontId="24" fillId="6" borderId="73" xfId="0" applyFont="1" applyFill="1" applyBorder="1" applyAlignment="1">
      <alignment horizontal="center" vertical="center" textRotation="90" wrapText="1"/>
    </xf>
    <xf numFmtId="0" fontId="24" fillId="6" borderId="27" xfId="0" applyFont="1" applyFill="1" applyBorder="1" applyAlignment="1">
      <alignment horizontal="center" vertical="center" wrapText="1"/>
    </xf>
    <xf numFmtId="0" fontId="24" fillId="6" borderId="26" xfId="0" applyFont="1" applyFill="1" applyBorder="1" applyAlignment="1">
      <alignment horizontal="center" vertical="center" wrapText="1"/>
    </xf>
    <xf numFmtId="0" fontId="24" fillId="7" borderId="54" xfId="0" applyFont="1" applyFill="1" applyBorder="1" applyAlignment="1">
      <alignment horizontal="center" vertical="center" wrapText="1"/>
    </xf>
    <xf numFmtId="0" fontId="24" fillId="5" borderId="64" xfId="0" applyFont="1" applyFill="1" applyBorder="1" applyAlignment="1">
      <alignment horizontal="center" vertical="center" wrapText="1"/>
    </xf>
    <xf numFmtId="0" fontId="27" fillId="7" borderId="31" xfId="0" applyFont="1" applyFill="1" applyBorder="1" applyAlignment="1">
      <alignment horizontal="center" vertical="center" wrapText="1"/>
    </xf>
    <xf numFmtId="0" fontId="27" fillId="7" borderId="27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 vertical="center" wrapText="1"/>
    </xf>
    <xf numFmtId="0" fontId="27" fillId="7" borderId="73" xfId="0" applyFont="1" applyFill="1" applyBorder="1" applyAlignment="1">
      <alignment horizontal="center" vertical="center" wrapText="1"/>
    </xf>
    <xf numFmtId="0" fontId="27" fillId="7" borderId="48" xfId="0" applyFont="1" applyFill="1" applyBorder="1" applyAlignment="1">
      <alignment horizontal="center" vertical="center" wrapText="1"/>
    </xf>
    <xf numFmtId="0" fontId="27" fillId="7" borderId="42" xfId="0" applyFont="1" applyFill="1" applyBorder="1" applyAlignment="1">
      <alignment horizontal="center" vertical="center" wrapText="1"/>
    </xf>
    <xf numFmtId="0" fontId="27" fillId="7" borderId="42" xfId="0" applyFont="1" applyFill="1" applyBorder="1" applyAlignment="1">
      <alignment horizontal="center" vertical="center" wrapText="1"/>
    </xf>
    <xf numFmtId="0" fontId="27" fillId="7" borderId="47" xfId="0" applyFont="1" applyFill="1" applyBorder="1" applyAlignment="1">
      <alignment horizontal="center" vertical="center" wrapText="1"/>
    </xf>
    <xf numFmtId="0" fontId="27" fillId="7" borderId="68" xfId="0" applyFont="1" applyFill="1" applyBorder="1" applyAlignment="1">
      <alignment horizontal="center" vertical="center" wrapText="1"/>
    </xf>
    <xf numFmtId="0" fontId="27" fillId="7" borderId="30" xfId="0" applyFont="1" applyFill="1" applyBorder="1" applyAlignment="1">
      <alignment horizontal="center" vertical="center" wrapText="1"/>
    </xf>
    <xf numFmtId="0" fontId="24" fillId="6" borderId="52" xfId="0" applyFont="1" applyFill="1" applyBorder="1" applyAlignment="1">
      <alignment horizontal="center" vertical="center" textRotation="90" wrapText="1"/>
    </xf>
    <xf numFmtId="0" fontId="24" fillId="6" borderId="35" xfId="0" applyFont="1" applyFill="1" applyBorder="1" applyAlignment="1">
      <alignment horizontal="center" vertical="center" wrapText="1"/>
    </xf>
    <xf numFmtId="3" fontId="41" fillId="8" borderId="33" xfId="0" applyNumberFormat="1" applyFont="1" applyFill="1" applyBorder="1" applyAlignment="1">
      <alignment horizontal="center"/>
    </xf>
    <xf numFmtId="3" fontId="41" fillId="8" borderId="35" xfId="0" applyNumberFormat="1" applyFont="1" applyFill="1" applyBorder="1" applyAlignment="1">
      <alignment horizontal="center"/>
    </xf>
    <xf numFmtId="0" fontId="41" fillId="8" borderId="33" xfId="0" applyFont="1" applyFill="1" applyBorder="1" applyAlignment="1">
      <alignment horizontal="center"/>
    </xf>
    <xf numFmtId="3" fontId="41" fillId="8" borderId="36" xfId="0" applyNumberFormat="1" applyFont="1" applyFill="1" applyBorder="1" applyAlignment="1">
      <alignment horizontal="center"/>
    </xf>
    <xf numFmtId="0" fontId="27" fillId="8" borderId="34" xfId="0" applyFont="1" applyFill="1" applyBorder="1" applyAlignment="1">
      <alignment horizontal="center"/>
    </xf>
    <xf numFmtId="0" fontId="41" fillId="8" borderId="52" xfId="0" applyFont="1" applyFill="1" applyBorder="1" applyAlignment="1">
      <alignment horizontal="center"/>
    </xf>
    <xf numFmtId="0" fontId="42" fillId="8" borderId="35" xfId="0" applyFont="1" applyFill="1" applyBorder="1" applyAlignment="1">
      <alignment horizontal="center"/>
    </xf>
    <xf numFmtId="0" fontId="27" fillId="7" borderId="35" xfId="0" applyFont="1" applyFill="1" applyBorder="1" applyAlignment="1">
      <alignment horizontal="center" vertical="center" wrapText="1"/>
    </xf>
    <xf numFmtId="3" fontId="27" fillId="8" borderId="35" xfId="0" applyNumberFormat="1" applyFont="1" applyFill="1" applyBorder="1" applyAlignment="1">
      <alignment horizontal="center"/>
    </xf>
    <xf numFmtId="0" fontId="27" fillId="8" borderId="36" xfId="0" applyFont="1" applyFill="1" applyBorder="1" applyAlignment="1">
      <alignment horizontal="center"/>
    </xf>
    <xf numFmtId="0" fontId="27" fillId="7" borderId="55" xfId="0" applyFont="1" applyFill="1" applyBorder="1" applyAlignment="1">
      <alignment horizontal="center" vertical="center" wrapText="1"/>
    </xf>
    <xf numFmtId="0" fontId="27" fillId="7" borderId="36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9" borderId="42" xfId="0" applyFont="1" applyFill="1" applyBorder="1" applyAlignment="1">
      <alignment horizontal="center" vertical="center" wrapText="1"/>
    </xf>
    <xf numFmtId="164" fontId="43" fillId="10" borderId="42" xfId="1" applyNumberFormat="1" applyFont="1" applyFill="1" applyBorder="1" applyAlignment="1">
      <alignment vertical="center"/>
    </xf>
    <xf numFmtId="3" fontId="13" fillId="9" borderId="42" xfId="0" applyNumberFormat="1" applyFont="1" applyFill="1" applyBorder="1" applyAlignment="1">
      <alignment horizontal="center" vertical="center"/>
    </xf>
    <xf numFmtId="0" fontId="13" fillId="10" borderId="42" xfId="0" applyFont="1" applyFill="1" applyBorder="1" applyAlignment="1">
      <alignment horizontal="center" vertical="center"/>
    </xf>
    <xf numFmtId="0" fontId="13" fillId="10" borderId="42" xfId="0" applyFont="1" applyFill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/>
    </xf>
    <xf numFmtId="14" fontId="44" fillId="9" borderId="42" xfId="0" applyNumberFormat="1" applyFont="1" applyFill="1" applyBorder="1" applyAlignment="1">
      <alignment horizontal="center"/>
    </xf>
    <xf numFmtId="0" fontId="24" fillId="11" borderId="35" xfId="0" applyFont="1" applyFill="1" applyBorder="1" applyAlignment="1">
      <alignment horizontal="center" vertical="center"/>
    </xf>
    <xf numFmtId="0" fontId="44" fillId="11" borderId="35" xfId="0" applyFont="1" applyFill="1" applyBorder="1" applyAlignment="1">
      <alignment horizontal="center" vertical="center"/>
    </xf>
    <xf numFmtId="0" fontId="24" fillId="11" borderId="27" xfId="0" applyFont="1" applyFill="1" applyBorder="1" applyAlignment="1">
      <alignment horizontal="center" vertical="center"/>
    </xf>
    <xf numFmtId="0" fontId="44" fillId="11" borderId="27" xfId="0" applyFont="1" applyFill="1" applyBorder="1" applyAlignment="1">
      <alignment horizontal="center" vertical="center"/>
    </xf>
    <xf numFmtId="3" fontId="13" fillId="9" borderId="35" xfId="0" applyNumberFormat="1" applyFont="1" applyFill="1" applyBorder="1" applyAlignment="1">
      <alignment horizontal="center" vertical="center"/>
    </xf>
    <xf numFmtId="0" fontId="13" fillId="10" borderId="35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3" fontId="13" fillId="9" borderId="26" xfId="0" applyNumberFormat="1" applyFont="1" applyFill="1" applyBorder="1" applyAlignment="1">
      <alignment horizontal="center" vertical="center"/>
    </xf>
    <xf numFmtId="0" fontId="13" fillId="10" borderId="26" xfId="0" applyFont="1" applyFill="1" applyBorder="1" applyAlignment="1">
      <alignment horizontal="center" vertical="center"/>
    </xf>
    <xf numFmtId="0" fontId="24" fillId="11" borderId="35" xfId="0" applyFont="1" applyFill="1" applyBorder="1" applyAlignment="1">
      <alignment vertical="center"/>
    </xf>
    <xf numFmtId="0" fontId="44" fillId="11" borderId="35" xfId="0" applyFont="1" applyFill="1" applyBorder="1" applyAlignment="1">
      <alignment horizontal="center"/>
    </xf>
    <xf numFmtId="164" fontId="13" fillId="0" borderId="42" xfId="1" applyNumberFormat="1" applyFont="1" applyFill="1" applyBorder="1" applyAlignment="1">
      <alignment horizontal="center" vertical="center" wrapText="1"/>
    </xf>
    <xf numFmtId="164" fontId="43" fillId="10" borderId="42" xfId="1" applyNumberFormat="1" applyFont="1" applyFill="1" applyBorder="1" applyAlignment="1">
      <alignment horizontal="center" vertical="center"/>
    </xf>
    <xf numFmtId="3" fontId="13" fillId="9" borderId="27" xfId="0" applyNumberFormat="1" applyFont="1" applyFill="1" applyBorder="1" applyAlignment="1">
      <alignment horizontal="center" vertical="center"/>
    </xf>
    <xf numFmtId="0" fontId="13" fillId="10" borderId="27" xfId="0" applyFont="1" applyFill="1" applyBorder="1" applyAlignment="1">
      <alignment horizontal="center" vertical="center"/>
    </xf>
    <xf numFmtId="0" fontId="24" fillId="11" borderId="27" xfId="0" applyFont="1" applyFill="1" applyBorder="1" applyAlignment="1">
      <alignment vertical="center"/>
    </xf>
    <xf numFmtId="0" fontId="44" fillId="11" borderId="27" xfId="0" applyFont="1" applyFill="1" applyBorder="1" applyAlignment="1">
      <alignment horizontal="center"/>
    </xf>
    <xf numFmtId="164" fontId="43" fillId="0" borderId="42" xfId="1" applyNumberFormat="1" applyFont="1" applyFill="1" applyBorder="1" applyAlignment="1">
      <alignment vertical="center"/>
    </xf>
    <xf numFmtId="164" fontId="43" fillId="10" borderId="35" xfId="1" applyNumberFormat="1" applyFont="1" applyFill="1" applyBorder="1" applyAlignment="1">
      <alignment horizontal="center" vertical="center"/>
    </xf>
    <xf numFmtId="3" fontId="44" fillId="9" borderId="35" xfId="0" applyNumberFormat="1" applyFont="1" applyFill="1" applyBorder="1" applyAlignment="1">
      <alignment horizontal="center" vertical="center"/>
    </xf>
    <xf numFmtId="0" fontId="44" fillId="10" borderId="35" xfId="0" applyFont="1" applyFill="1" applyBorder="1" applyAlignment="1">
      <alignment horizontal="center" vertical="center"/>
    </xf>
    <xf numFmtId="0" fontId="43" fillId="0" borderId="35" xfId="0" applyFont="1" applyBorder="1" applyAlignment="1">
      <alignment horizontal="center" vertical="center" wrapText="1"/>
    </xf>
    <xf numFmtId="164" fontId="43" fillId="10" borderId="27" xfId="1" applyNumberFormat="1" applyFont="1" applyFill="1" applyBorder="1" applyAlignment="1">
      <alignment horizontal="center" vertical="center"/>
    </xf>
    <xf numFmtId="3" fontId="44" fillId="9" borderId="27" xfId="0" applyNumberFormat="1" applyFont="1" applyFill="1" applyBorder="1" applyAlignment="1">
      <alignment horizontal="center" vertical="center"/>
    </xf>
    <xf numFmtId="0" fontId="44" fillId="10" borderId="27" xfId="0" applyFont="1" applyFill="1" applyBorder="1" applyAlignment="1">
      <alignment horizontal="center" vertical="center"/>
    </xf>
    <xf numFmtId="0" fontId="43" fillId="0" borderId="27" xfId="0" applyFont="1" applyBorder="1" applyAlignment="1">
      <alignment horizontal="center" vertical="center" wrapText="1"/>
    </xf>
    <xf numFmtId="0" fontId="44" fillId="11" borderId="42" xfId="0" applyFont="1" applyFill="1" applyBorder="1" applyAlignment="1">
      <alignment vertical="center"/>
    </xf>
    <xf numFmtId="3" fontId="45" fillId="10" borderId="42" xfId="0" applyNumberFormat="1" applyFont="1" applyFill="1" applyBorder="1" applyAlignment="1">
      <alignment horizontal="center" vertical="center" wrapText="1"/>
    </xf>
    <xf numFmtId="0" fontId="46" fillId="10" borderId="42" xfId="0" applyFont="1" applyFill="1" applyBorder="1" applyAlignment="1">
      <alignment horizontal="center" vertical="center" wrapText="1"/>
    </xf>
    <xf numFmtId="3" fontId="47" fillId="10" borderId="42" xfId="0" applyNumberFormat="1" applyFont="1" applyFill="1" applyBorder="1" applyAlignment="1">
      <alignment horizontal="center" vertical="center"/>
    </xf>
    <xf numFmtId="14" fontId="16" fillId="26" borderId="42" xfId="0" applyNumberFormat="1" applyFont="1" applyFill="1" applyBorder="1" applyAlignment="1">
      <alignment horizontal="center" vertical="center" wrapText="1"/>
    </xf>
    <xf numFmtId="0" fontId="16" fillId="26" borderId="42" xfId="0" applyFont="1" applyFill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14" fontId="16" fillId="0" borderId="0" xfId="0" applyNumberFormat="1" applyFont="1" applyAlignment="1">
      <alignment horizontal="center" vertical="center" wrapText="1"/>
    </xf>
    <xf numFmtId="0" fontId="16" fillId="0" borderId="82" xfId="0" applyFon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2" fillId="0" borderId="117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 wrapText="1"/>
    </xf>
    <xf numFmtId="0" fontId="33" fillId="0" borderId="61" xfId="0" applyFont="1" applyBorder="1"/>
    <xf numFmtId="0" fontId="49" fillId="0" borderId="0" xfId="0" applyFont="1"/>
    <xf numFmtId="0" fontId="50" fillId="0" borderId="0" xfId="0" applyFont="1"/>
    <xf numFmtId="0" fontId="51" fillId="0" borderId="0" xfId="0" applyFont="1" applyAlignment="1">
      <alignment horizontal="center" vertical="center" wrapText="1"/>
    </xf>
    <xf numFmtId="0" fontId="49" fillId="0" borderId="0" xfId="0" applyFont="1" applyAlignment="1">
      <alignment horizontal="justify"/>
    </xf>
    <xf numFmtId="3" fontId="49" fillId="0" borderId="0" xfId="0" applyNumberFormat="1" applyFont="1"/>
    <xf numFmtId="0" fontId="52" fillId="3" borderId="0" xfId="0" applyFont="1" applyFill="1" applyAlignment="1">
      <alignment horizontal="center" vertical="center"/>
    </xf>
    <xf numFmtId="0" fontId="53" fillId="4" borderId="42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54" fillId="0" borderId="42" xfId="0" applyFont="1" applyBorder="1"/>
    <xf numFmtId="0" fontId="24" fillId="6" borderId="42" xfId="0" applyFont="1" applyFill="1" applyBorder="1" applyAlignment="1">
      <alignment horizontal="center" vertical="center" textRotation="90" wrapText="1"/>
    </xf>
    <xf numFmtId="0" fontId="24" fillId="6" borderId="42" xfId="0" applyFont="1" applyFill="1" applyBorder="1" applyAlignment="1">
      <alignment horizontal="center" vertical="center" wrapText="1"/>
    </xf>
    <xf numFmtId="0" fontId="24" fillId="7" borderId="42" xfId="0" applyFont="1" applyFill="1" applyBorder="1" applyAlignment="1">
      <alignment horizontal="center" vertical="center" wrapText="1"/>
    </xf>
    <xf numFmtId="3" fontId="27" fillId="8" borderId="42" xfId="0" applyNumberFormat="1" applyFont="1" applyFill="1" applyBorder="1" applyAlignment="1">
      <alignment horizontal="center"/>
    </xf>
    <xf numFmtId="0" fontId="27" fillId="8" borderId="42" xfId="0" applyFont="1" applyFill="1" applyBorder="1" applyAlignment="1">
      <alignment horizontal="center"/>
    </xf>
    <xf numFmtId="0" fontId="43" fillId="0" borderId="42" xfId="0" applyFont="1" applyBorder="1" applyAlignment="1">
      <alignment horizontal="center" vertical="center" wrapText="1"/>
    </xf>
    <xf numFmtId="0" fontId="55" fillId="9" borderId="42" xfId="0" applyFont="1" applyFill="1" applyBorder="1" applyAlignment="1">
      <alignment horizontal="center" vertical="center"/>
    </xf>
    <xf numFmtId="14" fontId="43" fillId="9" borderId="42" xfId="0" applyNumberFormat="1" applyFont="1" applyFill="1" applyBorder="1" applyAlignment="1">
      <alignment horizontal="center"/>
    </xf>
    <xf numFmtId="14" fontId="43" fillId="9" borderId="42" xfId="0" applyNumberFormat="1" applyFont="1" applyFill="1" applyBorder="1" applyAlignment="1">
      <alignment horizontal="center" vertical="center"/>
    </xf>
    <xf numFmtId="14" fontId="13" fillId="10" borderId="42" xfId="0" applyNumberFormat="1" applyFont="1" applyFill="1" applyBorder="1" applyAlignment="1">
      <alignment horizontal="center" vertical="center"/>
    </xf>
    <xf numFmtId="14" fontId="43" fillId="10" borderId="42" xfId="0" applyNumberFormat="1" applyFont="1" applyFill="1" applyBorder="1" applyAlignment="1">
      <alignment horizontal="center" vertical="center"/>
    </xf>
    <xf numFmtId="0" fontId="55" fillId="11" borderId="42" xfId="0" applyFont="1" applyFill="1" applyBorder="1" applyAlignment="1">
      <alignment horizontal="center" vertical="center"/>
    </xf>
    <xf numFmtId="0" fontId="43" fillId="11" borderId="42" xfId="0" applyFont="1" applyFill="1" applyBorder="1" applyAlignment="1">
      <alignment horizontal="center"/>
    </xf>
    <xf numFmtId="0" fontId="43" fillId="11" borderId="42" xfId="0" applyFont="1" applyFill="1" applyBorder="1" applyAlignment="1">
      <alignment horizontal="center" vertical="center"/>
    </xf>
    <xf numFmtId="0" fontId="44" fillId="11" borderId="42" xfId="0" applyFont="1" applyFill="1" applyBorder="1" applyAlignment="1">
      <alignment horizontal="center"/>
    </xf>
    <xf numFmtId="0" fontId="56" fillId="10" borderId="42" xfId="0" applyFont="1" applyFill="1" applyBorder="1" applyAlignment="1">
      <alignment horizontal="center" vertical="center" wrapText="1"/>
    </xf>
    <xf numFmtId="0" fontId="57" fillId="10" borderId="42" xfId="0" applyFont="1" applyFill="1" applyBorder="1" applyAlignment="1">
      <alignment horizontal="center" vertical="center" wrapText="1"/>
    </xf>
    <xf numFmtId="3" fontId="58" fillId="0" borderId="42" xfId="0" applyNumberFormat="1" applyFont="1" applyBorder="1" applyAlignment="1">
      <alignment horizontal="center" vertical="center"/>
    </xf>
    <xf numFmtId="0" fontId="0" fillId="2" borderId="42" xfId="0" applyFill="1" applyBorder="1"/>
    <xf numFmtId="0" fontId="51" fillId="0" borderId="0" xfId="0" applyFont="1" applyAlignment="1">
      <alignment horizontal="center" vertical="center"/>
    </xf>
    <xf numFmtId="0" fontId="59" fillId="0" borderId="0" xfId="0" applyFont="1"/>
    <xf numFmtId="0" fontId="59" fillId="0" borderId="64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CF4DB-0936-40BE-8DE4-860436BFD99C}">
  <dimension ref="A2:Y111"/>
  <sheetViews>
    <sheetView topLeftCell="A65" workbookViewId="0">
      <selection activeCell="D91" sqref="D91"/>
    </sheetView>
  </sheetViews>
  <sheetFormatPr defaultRowHeight="14.4" x14ac:dyDescent="0.3"/>
  <cols>
    <col min="1" max="1" width="4.44140625" customWidth="1"/>
    <col min="2" max="2" width="26.6640625" customWidth="1"/>
    <col min="3" max="3" width="19.44140625" customWidth="1"/>
    <col min="4" max="4" width="19.33203125" customWidth="1"/>
    <col min="5" max="5" width="17.88671875" customWidth="1"/>
    <col min="6" max="6" width="11" customWidth="1"/>
    <col min="7" max="7" width="10.6640625" customWidth="1"/>
    <col min="8" max="8" width="14.6640625" customWidth="1"/>
    <col min="9" max="9" width="18.44140625" customWidth="1"/>
    <col min="12" max="12" width="12.44140625" customWidth="1"/>
    <col min="13" max="13" width="13.109375" customWidth="1"/>
    <col min="16" max="16" width="12" customWidth="1"/>
  </cols>
  <sheetData>
    <row r="2" spans="1:25" x14ac:dyDescent="0.3">
      <c r="I2" s="1" t="s">
        <v>0</v>
      </c>
      <c r="J2" s="1"/>
      <c r="K2" s="1"/>
    </row>
    <row r="3" spans="1:25" ht="15" thickBot="1" x14ac:dyDescent="0.35">
      <c r="D3" s="2"/>
      <c r="G3" s="3"/>
      <c r="H3" s="3"/>
    </row>
    <row r="4" spans="1:25" x14ac:dyDescent="0.3">
      <c r="B4" s="4" t="s">
        <v>1</v>
      </c>
      <c r="C4" s="5"/>
      <c r="D4" s="6" t="s">
        <v>2</v>
      </c>
      <c r="E4" s="7"/>
      <c r="F4" s="7"/>
      <c r="G4" s="7"/>
      <c r="H4" s="8"/>
      <c r="I4" s="9"/>
      <c r="J4" s="9"/>
      <c r="K4" s="9"/>
    </row>
    <row r="5" spans="1:25" x14ac:dyDescent="0.3">
      <c r="B5" s="10" t="s">
        <v>3</v>
      </c>
      <c r="C5" s="11"/>
      <c r="D5" s="12">
        <v>2024</v>
      </c>
      <c r="E5" s="12"/>
      <c r="F5" s="12"/>
      <c r="G5" s="12"/>
      <c r="H5" s="13"/>
    </row>
    <row r="6" spans="1:25" x14ac:dyDescent="0.3">
      <c r="B6" s="10" t="s">
        <v>4</v>
      </c>
      <c r="C6" s="11"/>
      <c r="D6" s="12" t="s">
        <v>5</v>
      </c>
      <c r="E6" s="12"/>
      <c r="F6" s="12"/>
      <c r="G6" s="12"/>
      <c r="H6" s="13"/>
    </row>
    <row r="7" spans="1:25" x14ac:dyDescent="0.3">
      <c r="B7" s="14" t="s">
        <v>6</v>
      </c>
      <c r="C7" s="15"/>
      <c r="D7" s="16" t="s">
        <v>7</v>
      </c>
      <c r="E7" s="16"/>
      <c r="F7" s="16"/>
      <c r="G7" s="16"/>
      <c r="H7" s="17"/>
    </row>
    <row r="8" spans="1:25" ht="15" thickBot="1" x14ac:dyDescent="0.35">
      <c r="B8" s="18" t="s">
        <v>8</v>
      </c>
      <c r="C8" s="19"/>
      <c r="D8" s="20" t="s">
        <v>9</v>
      </c>
      <c r="E8" s="20"/>
      <c r="F8" s="20"/>
      <c r="G8" s="20"/>
      <c r="H8" s="21"/>
    </row>
    <row r="9" spans="1:25" ht="15" thickTop="1" x14ac:dyDescent="0.3"/>
    <row r="10" spans="1:25" x14ac:dyDescent="0.3">
      <c r="J10" s="22" t="s">
        <v>10</v>
      </c>
      <c r="K10" s="22"/>
      <c r="L10" s="22"/>
      <c r="M10" s="22"/>
      <c r="N10" s="23"/>
      <c r="O10" s="23"/>
      <c r="P10" s="23"/>
    </row>
    <row r="11" spans="1:25" ht="15" thickBot="1" x14ac:dyDescent="0.3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 ht="15" thickBot="1" x14ac:dyDescent="0.35">
      <c r="A12" s="25" t="s">
        <v>11</v>
      </c>
      <c r="B12" s="26"/>
      <c r="C12" s="26"/>
      <c r="D12" s="26"/>
      <c r="E12" s="26"/>
      <c r="F12" s="26"/>
      <c r="G12" s="26"/>
      <c r="H12" s="27"/>
      <c r="I12" s="28" t="s">
        <v>12</v>
      </c>
      <c r="J12" s="29" t="s">
        <v>13</v>
      </c>
      <c r="K12" s="29"/>
      <c r="L12" s="29"/>
      <c r="M12" s="30"/>
      <c r="N12" s="31" t="s">
        <v>14</v>
      </c>
      <c r="O12" s="31"/>
      <c r="P12" s="32"/>
      <c r="Q12" s="33" t="s">
        <v>15</v>
      </c>
      <c r="R12" s="34"/>
      <c r="S12" s="34"/>
      <c r="T12" s="34"/>
      <c r="U12" s="34"/>
      <c r="V12" s="34"/>
      <c r="W12" s="35"/>
      <c r="X12" s="31" t="s">
        <v>16</v>
      </c>
      <c r="Y12" s="36"/>
    </row>
    <row r="13" spans="1:25" ht="72" x14ac:dyDescent="0.3">
      <c r="A13" s="37" t="s">
        <v>17</v>
      </c>
      <c r="B13" s="38" t="s">
        <v>18</v>
      </c>
      <c r="C13" s="39" t="s">
        <v>19</v>
      </c>
      <c r="D13" s="40" t="s">
        <v>20</v>
      </c>
      <c r="E13" s="38" t="s">
        <v>21</v>
      </c>
      <c r="F13" s="41" t="s">
        <v>22</v>
      </c>
      <c r="G13" s="41" t="s">
        <v>23</v>
      </c>
      <c r="H13" s="42" t="s">
        <v>24</v>
      </c>
      <c r="I13" s="43"/>
      <c r="J13" s="44" t="s">
        <v>25</v>
      </c>
      <c r="K13" s="45" t="s">
        <v>26</v>
      </c>
      <c r="L13" s="45" t="s">
        <v>27</v>
      </c>
      <c r="M13" s="46" t="s">
        <v>28</v>
      </c>
      <c r="N13" s="47" t="s">
        <v>29</v>
      </c>
      <c r="O13" s="45" t="s">
        <v>30</v>
      </c>
      <c r="P13" s="46" t="s">
        <v>31</v>
      </c>
      <c r="Q13" s="47" t="s">
        <v>32</v>
      </c>
      <c r="R13" s="45" t="s">
        <v>33</v>
      </c>
      <c r="S13" s="48" t="s">
        <v>34</v>
      </c>
      <c r="T13" s="45" t="s">
        <v>35</v>
      </c>
      <c r="U13" s="45" t="s">
        <v>36</v>
      </c>
      <c r="V13" s="45" t="s">
        <v>37</v>
      </c>
      <c r="W13" s="46" t="s">
        <v>38</v>
      </c>
      <c r="X13" s="49" t="s">
        <v>39</v>
      </c>
      <c r="Y13" s="50" t="s">
        <v>40</v>
      </c>
    </row>
    <row r="14" spans="1:25" ht="15" thickBot="1" x14ac:dyDescent="0.35">
      <c r="A14" s="51"/>
      <c r="B14" s="52"/>
      <c r="C14" s="53"/>
      <c r="D14" s="54"/>
      <c r="E14" s="52"/>
      <c r="F14" s="55"/>
      <c r="G14" s="55"/>
      <c r="H14" s="56"/>
      <c r="I14" s="43"/>
      <c r="J14" s="57"/>
      <c r="K14" s="58">
        <v>12</v>
      </c>
      <c r="L14" s="59">
        <v>3</v>
      </c>
      <c r="M14" s="60">
        <v>30</v>
      </c>
      <c r="N14" s="61">
        <v>15</v>
      </c>
      <c r="O14" s="58">
        <v>12</v>
      </c>
      <c r="P14" s="62">
        <v>15</v>
      </c>
      <c r="Q14" s="61">
        <v>7</v>
      </c>
      <c r="R14" s="63">
        <v>12</v>
      </c>
      <c r="S14" s="64"/>
      <c r="T14" s="58">
        <v>7</v>
      </c>
      <c r="U14" s="58">
        <v>10</v>
      </c>
      <c r="V14" s="58">
        <v>3</v>
      </c>
      <c r="W14" s="60">
        <v>3</v>
      </c>
      <c r="X14" s="65"/>
      <c r="Y14" s="66"/>
    </row>
    <row r="15" spans="1:25" x14ac:dyDescent="0.3">
      <c r="A15" s="67">
        <v>1</v>
      </c>
      <c r="B15" s="68" t="s">
        <v>41</v>
      </c>
      <c r="C15" s="69"/>
      <c r="D15" s="70">
        <v>140601000000</v>
      </c>
      <c r="E15" s="71">
        <v>20</v>
      </c>
      <c r="F15" s="72" t="s">
        <v>42</v>
      </c>
      <c r="G15" s="72">
        <v>1</v>
      </c>
      <c r="H15" s="72" t="s">
        <v>43</v>
      </c>
      <c r="I15" s="73" t="s">
        <v>44</v>
      </c>
      <c r="J15" s="74">
        <v>45505</v>
      </c>
      <c r="K15" s="75">
        <f>J15+K14+6</f>
        <v>45523</v>
      </c>
      <c r="L15" s="76">
        <f>K15+3</f>
        <v>45526</v>
      </c>
      <c r="M15" s="77">
        <f>L15+30+2</f>
        <v>45558</v>
      </c>
      <c r="N15" s="78">
        <f>M15+15+6</f>
        <v>45579</v>
      </c>
      <c r="O15" s="75">
        <f>N15+12+4</f>
        <v>45595</v>
      </c>
      <c r="P15" s="77">
        <f>O15+15+6</f>
        <v>45616</v>
      </c>
      <c r="Q15" s="79">
        <f>P15+9</f>
        <v>45625</v>
      </c>
      <c r="R15" s="80">
        <f>Q15+14</f>
        <v>45639</v>
      </c>
      <c r="S15" s="76"/>
      <c r="T15" s="80">
        <f>R15+7+4</f>
        <v>45650</v>
      </c>
      <c r="U15" s="80">
        <f>T15+10+4</f>
        <v>45664</v>
      </c>
      <c r="V15" s="80">
        <f>U15+3</f>
        <v>45667</v>
      </c>
      <c r="W15" s="81">
        <f>V15+3</f>
        <v>45670</v>
      </c>
      <c r="X15" s="82"/>
      <c r="Y15" s="83"/>
    </row>
    <row r="16" spans="1:25" x14ac:dyDescent="0.3">
      <c r="A16" s="67"/>
      <c r="B16" s="68"/>
      <c r="C16" s="69"/>
      <c r="D16" s="70">
        <v>100281000000</v>
      </c>
      <c r="E16" s="71"/>
      <c r="F16" s="72"/>
      <c r="G16" s="72"/>
      <c r="H16" s="72"/>
      <c r="I16" s="84" t="s">
        <v>45</v>
      </c>
      <c r="J16" s="85"/>
      <c r="K16" s="86"/>
      <c r="L16" s="85"/>
      <c r="M16" s="87"/>
      <c r="N16" s="88"/>
      <c r="O16" s="86"/>
      <c r="P16" s="87"/>
      <c r="Q16" s="89"/>
      <c r="R16" s="90"/>
      <c r="S16" s="85"/>
      <c r="T16" s="85"/>
      <c r="U16" s="85"/>
      <c r="V16" s="85"/>
      <c r="W16" s="87"/>
      <c r="X16" s="86"/>
      <c r="Y16" s="91"/>
    </row>
    <row r="17" spans="1:25" x14ac:dyDescent="0.3">
      <c r="A17" s="67">
        <v>2</v>
      </c>
      <c r="B17" s="68" t="s">
        <v>46</v>
      </c>
      <c r="C17" s="92"/>
      <c r="D17" s="93">
        <v>140601000000</v>
      </c>
      <c r="E17" s="71">
        <v>20</v>
      </c>
      <c r="F17" s="72" t="s">
        <v>42</v>
      </c>
      <c r="G17" s="72">
        <f>G15+1</f>
        <v>2</v>
      </c>
      <c r="H17" s="72" t="s">
        <v>43</v>
      </c>
      <c r="I17" s="73" t="s">
        <v>44</v>
      </c>
      <c r="J17" s="74">
        <v>45505</v>
      </c>
      <c r="K17" s="94">
        <v>45523</v>
      </c>
      <c r="L17" s="74">
        <v>45526</v>
      </c>
      <c r="M17" s="95">
        <v>45558</v>
      </c>
      <c r="N17" s="96">
        <v>45579</v>
      </c>
      <c r="O17" s="94">
        <v>45595</v>
      </c>
      <c r="P17" s="95">
        <v>45616</v>
      </c>
      <c r="Q17" s="97">
        <v>45625</v>
      </c>
      <c r="R17" s="98">
        <v>45639</v>
      </c>
      <c r="S17" s="74"/>
      <c r="T17" s="98">
        <v>45650</v>
      </c>
      <c r="U17" s="98">
        <v>45664</v>
      </c>
      <c r="V17" s="98">
        <v>45667</v>
      </c>
      <c r="W17" s="99">
        <v>45670</v>
      </c>
      <c r="X17" s="100"/>
      <c r="Y17" s="101"/>
    </row>
    <row r="18" spans="1:25" ht="15" thickBot="1" x14ac:dyDescent="0.35">
      <c r="A18" s="67"/>
      <c r="B18" s="102"/>
      <c r="C18" s="92"/>
      <c r="D18" s="93"/>
      <c r="E18" s="71"/>
      <c r="F18" s="72"/>
      <c r="G18" s="72"/>
      <c r="H18" s="103"/>
      <c r="I18" s="84" t="s">
        <v>45</v>
      </c>
      <c r="J18" s="85"/>
      <c r="K18" s="86"/>
      <c r="L18" s="85"/>
      <c r="M18" s="87"/>
      <c r="N18" s="88"/>
      <c r="O18" s="86"/>
      <c r="P18" s="87"/>
      <c r="Q18" s="89"/>
      <c r="R18" s="90"/>
      <c r="S18" s="85"/>
      <c r="T18" s="85"/>
      <c r="U18" s="85"/>
      <c r="V18" s="85"/>
      <c r="W18" s="87"/>
      <c r="X18" s="86"/>
      <c r="Y18" s="91"/>
    </row>
    <row r="19" spans="1:25" x14ac:dyDescent="0.3">
      <c r="A19" s="104">
        <v>3</v>
      </c>
      <c r="B19" s="68" t="s">
        <v>47</v>
      </c>
      <c r="C19" s="105"/>
      <c r="D19" s="106">
        <v>150492000000</v>
      </c>
      <c r="E19" s="71">
        <v>20</v>
      </c>
      <c r="F19" s="72" t="s">
        <v>42</v>
      </c>
      <c r="G19" s="72">
        <v>3</v>
      </c>
      <c r="H19" s="72" t="s">
        <v>43</v>
      </c>
      <c r="I19" s="73" t="s">
        <v>44</v>
      </c>
      <c r="J19" s="74">
        <v>45504</v>
      </c>
      <c r="K19" s="75">
        <f>J19+K14+4</f>
        <v>45520</v>
      </c>
      <c r="L19" s="76">
        <f>K19+L14</f>
        <v>45523</v>
      </c>
      <c r="M19" s="77">
        <f>L19+M14</f>
        <v>45553</v>
      </c>
      <c r="N19" s="78">
        <f>M19+N14+6</f>
        <v>45574</v>
      </c>
      <c r="O19" s="75">
        <f>N19+O14+4</f>
        <v>45590</v>
      </c>
      <c r="P19" s="77">
        <f>O19+P14+6</f>
        <v>45611</v>
      </c>
      <c r="Q19" s="79">
        <f>P19+Q14+2+2</f>
        <v>45622</v>
      </c>
      <c r="R19" s="80">
        <f>Q19+R14+4</f>
        <v>45638</v>
      </c>
      <c r="S19" s="76"/>
      <c r="T19" s="80">
        <f>R19+T14+2+2</f>
        <v>45649</v>
      </c>
      <c r="U19" s="80">
        <f>T19+U14+4</f>
        <v>45663</v>
      </c>
      <c r="V19" s="80">
        <f>U19+V14</f>
        <v>45666</v>
      </c>
      <c r="W19" s="81">
        <f>V19+W14</f>
        <v>45669</v>
      </c>
      <c r="X19" s="82"/>
      <c r="Y19" s="83"/>
    </row>
    <row r="20" spans="1:25" x14ac:dyDescent="0.3">
      <c r="A20" s="104"/>
      <c r="B20" s="68"/>
      <c r="C20" s="105"/>
      <c r="D20" s="106">
        <v>150493000000</v>
      </c>
      <c r="E20" s="71"/>
      <c r="F20" s="72"/>
      <c r="G20" s="72"/>
      <c r="H20" s="72"/>
      <c r="I20" s="107" t="s">
        <v>45</v>
      </c>
      <c r="J20" s="108"/>
      <c r="K20" s="109"/>
      <c r="L20" s="108"/>
      <c r="M20" s="110"/>
      <c r="N20" s="111"/>
      <c r="O20" s="112"/>
      <c r="P20" s="110"/>
      <c r="Q20" s="113"/>
      <c r="R20" s="114"/>
      <c r="S20" s="112"/>
      <c r="T20" s="112"/>
      <c r="U20" s="112"/>
      <c r="V20" s="112"/>
      <c r="W20" s="110"/>
      <c r="X20" s="111"/>
      <c r="Y20" s="115"/>
    </row>
    <row r="21" spans="1:25" x14ac:dyDescent="0.3">
      <c r="A21" s="104"/>
      <c r="B21" s="68"/>
      <c r="C21" s="105"/>
      <c r="D21" s="106">
        <v>150541000000</v>
      </c>
      <c r="E21" s="71"/>
      <c r="F21" s="72"/>
      <c r="G21" s="72"/>
      <c r="H21" s="72"/>
      <c r="I21" s="107"/>
      <c r="J21" s="108"/>
      <c r="K21" s="116"/>
      <c r="L21" s="108"/>
      <c r="M21" s="117"/>
      <c r="N21" s="118"/>
      <c r="O21" s="119"/>
      <c r="P21" s="117"/>
      <c r="Q21" s="120"/>
      <c r="R21" s="121"/>
      <c r="S21" s="119"/>
      <c r="T21" s="119"/>
      <c r="U21" s="119"/>
      <c r="V21" s="119"/>
      <c r="W21" s="117"/>
      <c r="X21" s="118"/>
      <c r="Y21" s="122"/>
    </row>
    <row r="22" spans="1:25" ht="15" thickBot="1" x14ac:dyDescent="0.35">
      <c r="A22" s="104"/>
      <c r="B22" s="68"/>
      <c r="C22" s="105"/>
      <c r="D22" s="106">
        <v>100281000000</v>
      </c>
      <c r="E22" s="71"/>
      <c r="F22" s="72"/>
      <c r="G22" s="72"/>
      <c r="H22" s="72"/>
      <c r="I22" s="107"/>
      <c r="J22" s="108"/>
      <c r="K22" s="116"/>
      <c r="L22" s="108"/>
      <c r="M22" s="117"/>
      <c r="N22" s="118"/>
      <c r="O22" s="119"/>
      <c r="P22" s="117"/>
      <c r="Q22" s="120"/>
      <c r="R22" s="121"/>
      <c r="S22" s="119"/>
      <c r="T22" s="119"/>
      <c r="U22" s="119"/>
      <c r="V22" s="119"/>
      <c r="W22" s="117"/>
      <c r="X22" s="118"/>
      <c r="Y22" s="122"/>
    </row>
    <row r="23" spans="1:25" x14ac:dyDescent="0.3">
      <c r="A23" s="104">
        <v>4</v>
      </c>
      <c r="B23" s="68" t="s">
        <v>48</v>
      </c>
      <c r="C23" s="92"/>
      <c r="D23" s="93">
        <v>150542000000</v>
      </c>
      <c r="E23" s="71">
        <v>20</v>
      </c>
      <c r="F23" s="102" t="s">
        <v>42</v>
      </c>
      <c r="G23" s="103">
        <v>4</v>
      </c>
      <c r="H23" s="102" t="s">
        <v>43</v>
      </c>
      <c r="I23" s="73" t="s">
        <v>44</v>
      </c>
      <c r="J23" s="74">
        <v>45504</v>
      </c>
      <c r="K23" s="75">
        <v>45520</v>
      </c>
      <c r="L23" s="76">
        <v>45523</v>
      </c>
      <c r="M23" s="77">
        <v>45553</v>
      </c>
      <c r="N23" s="78">
        <v>45574</v>
      </c>
      <c r="O23" s="75">
        <v>45590</v>
      </c>
      <c r="P23" s="77">
        <v>45611</v>
      </c>
      <c r="Q23" s="79">
        <v>45622</v>
      </c>
      <c r="R23" s="80">
        <v>45638</v>
      </c>
      <c r="S23" s="76"/>
      <c r="T23" s="80">
        <v>45649</v>
      </c>
      <c r="U23" s="80">
        <v>45663</v>
      </c>
      <c r="V23" s="80">
        <v>45666</v>
      </c>
      <c r="W23" s="81">
        <v>45669</v>
      </c>
      <c r="X23" s="82"/>
      <c r="Y23" s="83"/>
    </row>
    <row r="24" spans="1:25" x14ac:dyDescent="0.3">
      <c r="A24" s="104"/>
      <c r="B24" s="68"/>
      <c r="C24" s="92"/>
      <c r="D24" s="93"/>
      <c r="E24" s="71"/>
      <c r="F24" s="102"/>
      <c r="G24" s="103"/>
      <c r="H24" s="102"/>
      <c r="I24" s="84" t="s">
        <v>45</v>
      </c>
      <c r="J24" s="123"/>
      <c r="K24" s="124"/>
      <c r="L24" s="125"/>
      <c r="M24" s="126"/>
      <c r="N24" s="127"/>
      <c r="O24" s="128"/>
      <c r="P24" s="126"/>
      <c r="Q24" s="128"/>
      <c r="R24" s="125"/>
      <c r="S24" s="129"/>
      <c r="T24" s="129"/>
      <c r="U24" s="125"/>
      <c r="V24" s="125"/>
      <c r="W24" s="126"/>
      <c r="X24" s="127"/>
      <c r="Y24" s="130"/>
    </row>
    <row r="25" spans="1:25" ht="15.6" x14ac:dyDescent="0.3">
      <c r="A25" s="104">
        <v>7</v>
      </c>
      <c r="B25" s="68" t="s">
        <v>49</v>
      </c>
      <c r="C25" s="131"/>
      <c r="D25" s="132">
        <v>150491000000</v>
      </c>
      <c r="E25" s="133">
        <v>20</v>
      </c>
      <c r="F25" s="134" t="s">
        <v>42</v>
      </c>
      <c r="G25" s="72">
        <v>7</v>
      </c>
      <c r="H25" s="72" t="s">
        <v>50</v>
      </c>
      <c r="I25" s="73" t="s">
        <v>44</v>
      </c>
      <c r="J25" s="74">
        <v>45505</v>
      </c>
      <c r="K25" s="94">
        <v>45523</v>
      </c>
      <c r="L25" s="74">
        <v>45526</v>
      </c>
      <c r="M25" s="95">
        <v>45558</v>
      </c>
      <c r="N25" s="96">
        <v>45579</v>
      </c>
      <c r="O25" s="94">
        <v>45595</v>
      </c>
      <c r="P25" s="95">
        <v>45616</v>
      </c>
      <c r="Q25" s="97">
        <v>45625</v>
      </c>
      <c r="R25" s="98">
        <v>45639</v>
      </c>
      <c r="S25" s="74"/>
      <c r="T25" s="98">
        <v>45650</v>
      </c>
      <c r="U25" s="98">
        <v>45664</v>
      </c>
      <c r="V25" s="98">
        <v>45667</v>
      </c>
      <c r="W25" s="99">
        <v>45670</v>
      </c>
      <c r="X25" s="100"/>
      <c r="Y25" s="101"/>
    </row>
    <row r="26" spans="1:25" ht="15.6" x14ac:dyDescent="0.3">
      <c r="A26" s="104"/>
      <c r="B26" s="68"/>
      <c r="C26" s="131"/>
      <c r="D26" s="132">
        <v>100281000000</v>
      </c>
      <c r="E26" s="102"/>
      <c r="F26" s="102"/>
      <c r="G26" s="72"/>
      <c r="H26" s="72"/>
      <c r="I26" s="84" t="s">
        <v>45</v>
      </c>
      <c r="J26" s="123"/>
      <c r="K26" s="135"/>
      <c r="L26" s="135"/>
      <c r="M26" s="136"/>
      <c r="N26" s="88"/>
      <c r="O26" s="135"/>
      <c r="P26" s="136"/>
      <c r="Q26" s="135"/>
      <c r="R26" s="137"/>
      <c r="S26" s="137"/>
      <c r="T26" s="135"/>
      <c r="U26" s="135"/>
      <c r="V26" s="135"/>
      <c r="W26" s="136"/>
      <c r="X26" s="88"/>
      <c r="Y26" s="138"/>
    </row>
    <row r="27" spans="1:25" x14ac:dyDescent="0.3">
      <c r="A27" s="104">
        <v>8</v>
      </c>
      <c r="B27" s="68" t="s">
        <v>51</v>
      </c>
      <c r="C27" s="92"/>
      <c r="D27" s="93">
        <v>100281000000</v>
      </c>
      <c r="E27" s="133">
        <v>20</v>
      </c>
      <c r="F27" s="134" t="s">
        <v>42</v>
      </c>
      <c r="G27" s="72">
        <v>8</v>
      </c>
      <c r="H27" s="134" t="s">
        <v>43</v>
      </c>
      <c r="I27" s="73" t="s">
        <v>44</v>
      </c>
      <c r="J27" s="74">
        <v>45509</v>
      </c>
      <c r="K27" s="94">
        <f>J27+14</f>
        <v>45523</v>
      </c>
      <c r="L27" s="74">
        <f>K27+3</f>
        <v>45526</v>
      </c>
      <c r="M27" s="95">
        <f>L27+30+2</f>
        <v>45558</v>
      </c>
      <c r="N27" s="96">
        <f>M27+15+6</f>
        <v>45579</v>
      </c>
      <c r="O27" s="94">
        <f>N27+12+4</f>
        <v>45595</v>
      </c>
      <c r="P27" s="95">
        <f>O27+15+6</f>
        <v>45616</v>
      </c>
      <c r="Q27" s="97">
        <f>P27+9</f>
        <v>45625</v>
      </c>
      <c r="R27" s="98">
        <f>Q27+14</f>
        <v>45639</v>
      </c>
      <c r="S27" s="74"/>
      <c r="T27" s="98">
        <f>R27+7+4</f>
        <v>45650</v>
      </c>
      <c r="U27" s="98">
        <f>T27+10+4</f>
        <v>45664</v>
      </c>
      <c r="V27" s="98">
        <f>U27+3</f>
        <v>45667</v>
      </c>
      <c r="W27" s="99">
        <f>V27+3</f>
        <v>45670</v>
      </c>
      <c r="X27" s="139"/>
      <c r="Y27" s="140"/>
    </row>
    <row r="28" spans="1:25" x14ac:dyDescent="0.3">
      <c r="A28" s="104"/>
      <c r="B28" s="68"/>
      <c r="C28" s="92"/>
      <c r="D28" s="93"/>
      <c r="E28" s="102"/>
      <c r="F28" s="102"/>
      <c r="G28" s="72"/>
      <c r="H28" s="102"/>
      <c r="I28" s="84" t="s">
        <v>45</v>
      </c>
      <c r="J28" s="84"/>
      <c r="K28" s="141"/>
      <c r="L28" s="142"/>
      <c r="M28" s="143"/>
      <c r="N28" s="144"/>
      <c r="O28" s="141"/>
      <c r="P28" s="143"/>
      <c r="Q28" s="141"/>
      <c r="R28" s="145"/>
      <c r="S28" s="145"/>
      <c r="T28" s="142"/>
      <c r="U28" s="142"/>
      <c r="V28" s="142"/>
      <c r="W28" s="143"/>
      <c r="X28" s="144"/>
      <c r="Y28" s="130"/>
    </row>
    <row r="29" spans="1:25" x14ac:dyDescent="0.3">
      <c r="A29" s="104">
        <v>10</v>
      </c>
      <c r="B29" s="68" t="s">
        <v>52</v>
      </c>
      <c r="C29" s="146"/>
      <c r="D29" s="147">
        <v>100281000000</v>
      </c>
      <c r="E29" s="71">
        <v>20</v>
      </c>
      <c r="F29" s="72" t="s">
        <v>42</v>
      </c>
      <c r="G29" s="102">
        <v>10</v>
      </c>
      <c r="H29" s="72" t="s">
        <v>43</v>
      </c>
      <c r="I29" s="73" t="s">
        <v>44</v>
      </c>
      <c r="J29" s="74">
        <v>45509</v>
      </c>
      <c r="K29" s="94">
        <v>45523</v>
      </c>
      <c r="L29" s="74">
        <v>45526</v>
      </c>
      <c r="M29" s="95">
        <v>45558</v>
      </c>
      <c r="N29" s="96">
        <v>45579</v>
      </c>
      <c r="O29" s="94">
        <v>45595</v>
      </c>
      <c r="P29" s="95">
        <v>45616</v>
      </c>
      <c r="Q29" s="97">
        <v>45625</v>
      </c>
      <c r="R29" s="98">
        <v>45639</v>
      </c>
      <c r="S29" s="74"/>
      <c r="T29" s="98">
        <v>45650</v>
      </c>
      <c r="U29" s="98">
        <v>45664</v>
      </c>
      <c r="V29" s="98">
        <v>45667</v>
      </c>
      <c r="W29" s="99">
        <v>45670</v>
      </c>
      <c r="X29" s="139"/>
      <c r="Y29" s="140"/>
    </row>
    <row r="30" spans="1:25" x14ac:dyDescent="0.3">
      <c r="A30" s="104"/>
      <c r="B30" s="68"/>
      <c r="C30" s="148"/>
      <c r="D30" s="149"/>
      <c r="E30" s="103"/>
      <c r="F30" s="103"/>
      <c r="G30" s="102"/>
      <c r="H30" s="103"/>
      <c r="I30" s="84" t="s">
        <v>45</v>
      </c>
      <c r="J30" s="84"/>
      <c r="K30" s="141"/>
      <c r="L30" s="142"/>
      <c r="M30" s="143"/>
      <c r="N30" s="144"/>
      <c r="O30" s="141"/>
      <c r="P30" s="143"/>
      <c r="Q30" s="141"/>
      <c r="R30" s="145"/>
      <c r="S30" s="145"/>
      <c r="T30" s="142"/>
      <c r="U30" s="142"/>
      <c r="V30" s="142"/>
      <c r="W30" s="143"/>
      <c r="X30" s="141"/>
      <c r="Y30" s="150"/>
    </row>
    <row r="31" spans="1:25" x14ac:dyDescent="0.3">
      <c r="A31" s="104">
        <v>11</v>
      </c>
      <c r="B31" s="68" t="s">
        <v>53</v>
      </c>
      <c r="C31" s="146"/>
      <c r="D31" s="147">
        <v>100281000000</v>
      </c>
      <c r="E31" s="71">
        <v>20</v>
      </c>
      <c r="F31" s="72" t="s">
        <v>42</v>
      </c>
      <c r="G31" s="134">
        <v>11</v>
      </c>
      <c r="H31" s="72" t="s">
        <v>43</v>
      </c>
      <c r="I31" s="73" t="s">
        <v>44</v>
      </c>
      <c r="J31" s="74">
        <v>45523</v>
      </c>
      <c r="K31" s="94">
        <f>J31+14</f>
        <v>45537</v>
      </c>
      <c r="L31" s="74">
        <f>K31+3</f>
        <v>45540</v>
      </c>
      <c r="M31" s="95">
        <f>L31+30+2</f>
        <v>45572</v>
      </c>
      <c r="N31" s="96">
        <f>M31+15+6</f>
        <v>45593</v>
      </c>
      <c r="O31" s="94">
        <f>N31+12+4</f>
        <v>45609</v>
      </c>
      <c r="P31" s="95">
        <f>O31+15+6</f>
        <v>45630</v>
      </c>
      <c r="Q31" s="97">
        <f>P31+9</f>
        <v>45639</v>
      </c>
      <c r="R31" s="98">
        <f>Q31+14</f>
        <v>45653</v>
      </c>
      <c r="S31" s="74"/>
      <c r="T31" s="98">
        <f>R31+7+4</f>
        <v>45664</v>
      </c>
      <c r="U31" s="98">
        <f>T31+10+4</f>
        <v>45678</v>
      </c>
      <c r="V31" s="98">
        <f>U31+3</f>
        <v>45681</v>
      </c>
      <c r="W31" s="99">
        <f>V31+3</f>
        <v>45684</v>
      </c>
      <c r="X31" s="100"/>
      <c r="Y31" s="101"/>
    </row>
    <row r="32" spans="1:25" x14ac:dyDescent="0.3">
      <c r="A32" s="104"/>
      <c r="B32" s="68"/>
      <c r="C32" s="148"/>
      <c r="D32" s="149"/>
      <c r="E32" s="71"/>
      <c r="F32" s="72"/>
      <c r="G32" s="102"/>
      <c r="H32" s="72"/>
      <c r="I32" s="84" t="s">
        <v>45</v>
      </c>
      <c r="J32" s="84"/>
      <c r="K32" s="141"/>
      <c r="L32" s="142"/>
      <c r="M32" s="143"/>
      <c r="N32" s="141"/>
      <c r="O32" s="142"/>
      <c r="P32" s="143"/>
      <c r="Q32" s="141"/>
      <c r="R32" s="145"/>
      <c r="S32" s="145"/>
      <c r="T32" s="142"/>
      <c r="U32" s="142"/>
      <c r="V32" s="142"/>
      <c r="W32" s="143"/>
      <c r="X32" s="141"/>
      <c r="Y32" s="150"/>
    </row>
    <row r="33" spans="1:25" x14ac:dyDescent="0.3">
      <c r="A33" s="151">
        <v>12</v>
      </c>
      <c r="B33" s="68" t="s">
        <v>54</v>
      </c>
      <c r="C33" s="92"/>
      <c r="D33" s="152">
        <v>150521000000</v>
      </c>
      <c r="E33" s="71">
        <v>20</v>
      </c>
      <c r="F33" s="72" t="s">
        <v>42</v>
      </c>
      <c r="G33" s="102"/>
      <c r="H33" s="72" t="s">
        <v>43</v>
      </c>
      <c r="I33" s="73" t="s">
        <v>44</v>
      </c>
      <c r="J33" s="74">
        <v>45516</v>
      </c>
      <c r="K33" s="94">
        <f>J33+14</f>
        <v>45530</v>
      </c>
      <c r="L33" s="74">
        <f>K33+3</f>
        <v>45533</v>
      </c>
      <c r="M33" s="95">
        <f>L33+30+2</f>
        <v>45565</v>
      </c>
      <c r="N33" s="96">
        <f>M33+15+6</f>
        <v>45586</v>
      </c>
      <c r="O33" s="94">
        <f>N33+12+4</f>
        <v>45602</v>
      </c>
      <c r="P33" s="95">
        <f>O33+15+6</f>
        <v>45623</v>
      </c>
      <c r="Q33" s="97">
        <f>P33+9</f>
        <v>45632</v>
      </c>
      <c r="R33" s="98">
        <f>Q33+14</f>
        <v>45646</v>
      </c>
      <c r="S33" s="74"/>
      <c r="T33" s="98">
        <f>R33+7+4</f>
        <v>45657</v>
      </c>
      <c r="U33" s="98">
        <f>T33+10+4</f>
        <v>45671</v>
      </c>
      <c r="V33" s="98">
        <f>U33+3</f>
        <v>45674</v>
      </c>
      <c r="W33" s="99">
        <f>V33+3</f>
        <v>45677</v>
      </c>
      <c r="X33" s="100"/>
      <c r="Y33" s="101"/>
    </row>
    <row r="34" spans="1:25" x14ac:dyDescent="0.3">
      <c r="A34" s="153"/>
      <c r="B34" s="68"/>
      <c r="C34" s="92"/>
      <c r="D34" s="152"/>
      <c r="E34" s="71"/>
      <c r="F34" s="72"/>
      <c r="G34" s="102"/>
      <c r="H34" s="72"/>
      <c r="I34" s="84" t="s">
        <v>45</v>
      </c>
      <c r="J34" s="84"/>
      <c r="K34" s="141"/>
      <c r="L34" s="142"/>
      <c r="M34" s="143"/>
      <c r="N34" s="141"/>
      <c r="O34" s="141"/>
      <c r="P34" s="143"/>
      <c r="Q34" s="141"/>
      <c r="R34" s="145"/>
      <c r="S34" s="145"/>
      <c r="T34" s="142"/>
      <c r="U34" s="142"/>
      <c r="V34" s="142"/>
      <c r="W34" s="143"/>
      <c r="X34" s="154"/>
      <c r="Y34" s="150"/>
    </row>
    <row r="35" spans="1:25" x14ac:dyDescent="0.3">
      <c r="A35" s="151">
        <v>13</v>
      </c>
      <c r="B35" s="102" t="s">
        <v>55</v>
      </c>
      <c r="C35" s="155"/>
      <c r="D35" s="155">
        <v>140601000000</v>
      </c>
      <c r="E35" s="133">
        <v>20</v>
      </c>
      <c r="F35" s="134" t="s">
        <v>42</v>
      </c>
      <c r="G35" s="134">
        <v>14</v>
      </c>
      <c r="H35" s="134" t="s">
        <v>43</v>
      </c>
      <c r="I35" s="73" t="s">
        <v>44</v>
      </c>
      <c r="J35" s="74">
        <v>45158</v>
      </c>
      <c r="K35" s="94">
        <f>J35+16</f>
        <v>45174</v>
      </c>
      <c r="L35" s="74">
        <f>K35+5</f>
        <v>45179</v>
      </c>
      <c r="M35" s="95">
        <f>L35+15+6</f>
        <v>45200</v>
      </c>
      <c r="N35" s="94">
        <f>M35+12+4</f>
        <v>45216</v>
      </c>
      <c r="O35" s="74">
        <f>N35+5</f>
        <v>45221</v>
      </c>
      <c r="P35" s="95">
        <f>O35+30</f>
        <v>45251</v>
      </c>
      <c r="Q35" s="97">
        <f>P35+15+6</f>
        <v>45272</v>
      </c>
      <c r="R35" s="98">
        <f>Q35+16+2</f>
        <v>45290</v>
      </c>
      <c r="S35" s="74"/>
      <c r="T35" s="98">
        <f>R35+9</f>
        <v>45299</v>
      </c>
      <c r="U35" s="98">
        <f>T35+15+6</f>
        <v>45320</v>
      </c>
      <c r="V35" s="98">
        <f>U35+9</f>
        <v>45329</v>
      </c>
      <c r="W35" s="99">
        <f>V35+12+6</f>
        <v>45347</v>
      </c>
      <c r="X35" s="97"/>
      <c r="Y35" s="99"/>
    </row>
    <row r="36" spans="1:25" x14ac:dyDescent="0.3">
      <c r="A36" s="156"/>
      <c r="B36" s="102"/>
      <c r="C36" s="155"/>
      <c r="D36" s="155">
        <v>100281000000</v>
      </c>
      <c r="E36" s="133"/>
      <c r="F36" s="134"/>
      <c r="G36" s="134"/>
      <c r="H36" s="134"/>
      <c r="I36" s="157" t="s">
        <v>45</v>
      </c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</row>
    <row r="37" spans="1:25" x14ac:dyDescent="0.3">
      <c r="A37" s="153"/>
      <c r="B37" s="102"/>
      <c r="C37" s="155"/>
      <c r="D37" s="155">
        <v>140691000000</v>
      </c>
      <c r="E37" s="133"/>
      <c r="F37" s="134"/>
      <c r="G37" s="134"/>
      <c r="H37" s="134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</row>
    <row r="38" spans="1:25" ht="15.6" x14ac:dyDescent="0.3">
      <c r="A38" s="151">
        <v>14</v>
      </c>
      <c r="B38" s="102" t="s">
        <v>56</v>
      </c>
      <c r="C38" s="159"/>
      <c r="D38" s="160">
        <v>265051000000</v>
      </c>
      <c r="E38" s="133">
        <v>20</v>
      </c>
      <c r="F38" s="134" t="s">
        <v>42</v>
      </c>
      <c r="G38" s="134">
        <v>15</v>
      </c>
      <c r="H38" s="72" t="s">
        <v>43</v>
      </c>
      <c r="I38" s="73" t="s">
        <v>44</v>
      </c>
      <c r="J38" s="74">
        <v>45505</v>
      </c>
      <c r="K38" s="94">
        <v>45523</v>
      </c>
      <c r="L38" s="74">
        <v>45526</v>
      </c>
      <c r="M38" s="95">
        <v>45558</v>
      </c>
      <c r="N38" s="96">
        <v>45579</v>
      </c>
      <c r="O38" s="94">
        <v>45595</v>
      </c>
      <c r="P38" s="95">
        <v>45616</v>
      </c>
      <c r="Q38" s="97">
        <v>45625</v>
      </c>
      <c r="R38" s="98">
        <v>45639</v>
      </c>
      <c r="S38" s="74"/>
      <c r="T38" s="98">
        <v>45650</v>
      </c>
      <c r="U38" s="98">
        <v>45664</v>
      </c>
      <c r="V38" s="98">
        <v>45667</v>
      </c>
      <c r="W38" s="99">
        <v>45670</v>
      </c>
      <c r="X38" s="100"/>
      <c r="Y38" s="101"/>
    </row>
    <row r="39" spans="1:25" ht="15.6" x14ac:dyDescent="0.3">
      <c r="A39" s="156"/>
      <c r="B39" s="102"/>
      <c r="C39" s="161"/>
      <c r="D39" s="162">
        <v>210360000000</v>
      </c>
      <c r="E39" s="133"/>
      <c r="F39" s="134"/>
      <c r="G39" s="134"/>
      <c r="H39" s="72"/>
      <c r="I39" s="73"/>
      <c r="J39" s="74"/>
      <c r="K39" s="163"/>
      <c r="L39" s="164"/>
      <c r="M39" s="165"/>
      <c r="N39" s="163"/>
      <c r="O39" s="164"/>
      <c r="P39" s="165"/>
      <c r="Q39" s="166"/>
      <c r="R39" s="167"/>
      <c r="S39" s="164"/>
      <c r="T39" s="167"/>
      <c r="U39" s="167"/>
      <c r="V39" s="167"/>
      <c r="W39" s="168"/>
      <c r="X39" s="166"/>
      <c r="Y39" s="168"/>
    </row>
    <row r="40" spans="1:25" ht="15.6" x14ac:dyDescent="0.3">
      <c r="A40" s="153"/>
      <c r="B40" s="102"/>
      <c r="C40" s="159"/>
      <c r="D40" s="160">
        <v>190341000000</v>
      </c>
      <c r="E40" s="133"/>
      <c r="F40" s="134"/>
      <c r="G40" s="134"/>
      <c r="H40" s="72"/>
      <c r="I40" s="84"/>
      <c r="J40" s="84"/>
      <c r="K40" s="141"/>
      <c r="L40" s="142"/>
      <c r="M40" s="143"/>
      <c r="N40" s="141"/>
      <c r="O40" s="142"/>
      <c r="P40" s="143"/>
      <c r="Q40" s="141"/>
      <c r="R40" s="145"/>
      <c r="S40" s="145"/>
      <c r="T40" s="142"/>
      <c r="U40" s="142"/>
      <c r="V40" s="142"/>
      <c r="W40" s="143"/>
      <c r="X40" s="141"/>
      <c r="Y40" s="143"/>
    </row>
    <row r="41" spans="1:25" x14ac:dyDescent="0.3">
      <c r="A41" s="151">
        <v>15</v>
      </c>
      <c r="B41" s="169" t="s">
        <v>57</v>
      </c>
      <c r="C41" s="170"/>
      <c r="D41" s="171">
        <v>140601000000</v>
      </c>
      <c r="E41" s="172">
        <v>20</v>
      </c>
      <c r="F41" s="173" t="s">
        <v>42</v>
      </c>
      <c r="G41" s="173">
        <v>16</v>
      </c>
      <c r="H41" s="173" t="s">
        <v>43</v>
      </c>
      <c r="I41" s="73" t="s">
        <v>44</v>
      </c>
      <c r="J41" s="74">
        <v>45160</v>
      </c>
      <c r="K41" s="94">
        <f>J41+16</f>
        <v>45176</v>
      </c>
      <c r="L41" s="74">
        <f>K41+5</f>
        <v>45181</v>
      </c>
      <c r="M41" s="95">
        <f>L41+15+6</f>
        <v>45202</v>
      </c>
      <c r="N41" s="94">
        <f>M41+12+4</f>
        <v>45218</v>
      </c>
      <c r="O41" s="74">
        <f>N41+5</f>
        <v>45223</v>
      </c>
      <c r="P41" s="95">
        <f>O41+30</f>
        <v>45253</v>
      </c>
      <c r="Q41" s="97">
        <f>P41+15+6</f>
        <v>45274</v>
      </c>
      <c r="R41" s="98">
        <f>Q41+16+2</f>
        <v>45292</v>
      </c>
      <c r="S41" s="74"/>
      <c r="T41" s="98">
        <f>R41+9</f>
        <v>45301</v>
      </c>
      <c r="U41" s="98">
        <f>T41+15+6</f>
        <v>45322</v>
      </c>
      <c r="V41" s="98">
        <f>U41+9</f>
        <v>45331</v>
      </c>
      <c r="W41" s="99">
        <f>V41+12+6</f>
        <v>45349</v>
      </c>
      <c r="X41" s="97"/>
      <c r="Y41" s="99"/>
    </row>
    <row r="42" spans="1:25" x14ac:dyDescent="0.3">
      <c r="A42" s="156"/>
      <c r="B42" s="174"/>
      <c r="C42" s="175"/>
      <c r="D42" s="176"/>
      <c r="E42" s="177"/>
      <c r="F42" s="178"/>
      <c r="G42" s="178"/>
      <c r="H42" s="178"/>
      <c r="I42" s="84" t="s">
        <v>45</v>
      </c>
      <c r="J42" s="84"/>
      <c r="K42" s="141"/>
      <c r="L42" s="142"/>
      <c r="M42" s="143"/>
      <c r="N42" s="141"/>
      <c r="O42" s="141"/>
      <c r="P42" s="143"/>
      <c r="Q42" s="141"/>
      <c r="R42" s="145"/>
      <c r="S42" s="145"/>
      <c r="T42" s="142"/>
      <c r="U42" s="142"/>
      <c r="V42" s="142"/>
      <c r="W42" s="143"/>
      <c r="X42" s="154"/>
      <c r="Y42" s="150"/>
    </row>
    <row r="43" spans="1:25" x14ac:dyDescent="0.3">
      <c r="A43" s="156"/>
      <c r="B43" s="104" t="s">
        <v>58</v>
      </c>
      <c r="C43" s="179"/>
      <c r="D43" s="180">
        <v>140651000000</v>
      </c>
      <c r="E43" s="133">
        <v>20</v>
      </c>
      <c r="F43" s="134" t="s">
        <v>42</v>
      </c>
      <c r="G43" s="134">
        <v>17</v>
      </c>
      <c r="H43" s="72" t="s">
        <v>43</v>
      </c>
      <c r="I43" s="73" t="s">
        <v>44</v>
      </c>
      <c r="J43" s="74">
        <v>45505</v>
      </c>
      <c r="K43" s="94">
        <v>45523</v>
      </c>
      <c r="L43" s="74">
        <v>45526</v>
      </c>
      <c r="M43" s="95">
        <v>45558</v>
      </c>
      <c r="N43" s="96">
        <v>45579</v>
      </c>
      <c r="O43" s="94">
        <v>45595</v>
      </c>
      <c r="P43" s="95">
        <v>45616</v>
      </c>
      <c r="Q43" s="97">
        <v>45625</v>
      </c>
      <c r="R43" s="98">
        <v>45639</v>
      </c>
      <c r="S43" s="74"/>
      <c r="T43" s="98">
        <v>45650</v>
      </c>
      <c r="U43" s="98">
        <v>45664</v>
      </c>
      <c r="V43" s="98">
        <v>45667</v>
      </c>
      <c r="W43" s="99">
        <v>45670</v>
      </c>
      <c r="X43" s="100"/>
      <c r="Y43" s="101"/>
    </row>
    <row r="44" spans="1:25" x14ac:dyDescent="0.3">
      <c r="A44" s="153"/>
      <c r="B44" s="104"/>
      <c r="C44" s="179"/>
      <c r="D44" s="180"/>
      <c r="E44" s="133"/>
      <c r="F44" s="134"/>
      <c r="G44" s="134"/>
      <c r="H44" s="72"/>
      <c r="I44" s="84" t="s">
        <v>45</v>
      </c>
      <c r="J44" s="84"/>
      <c r="K44" s="141"/>
      <c r="L44" s="142"/>
      <c r="M44" s="143"/>
      <c r="N44" s="141"/>
      <c r="O44" s="141"/>
      <c r="P44" s="143"/>
      <c r="Q44" s="141"/>
      <c r="R44" s="145"/>
      <c r="S44" s="145"/>
      <c r="T44" s="142"/>
      <c r="U44" s="142"/>
      <c r="V44" s="142"/>
      <c r="W44" s="143"/>
      <c r="X44" s="154"/>
      <c r="Y44" s="150"/>
    </row>
    <row r="45" spans="1:25" x14ac:dyDescent="0.3">
      <c r="A45" s="151">
        <v>16</v>
      </c>
      <c r="B45" s="104" t="s">
        <v>59</v>
      </c>
      <c r="C45" s="179"/>
      <c r="D45" s="180">
        <v>100281000000</v>
      </c>
      <c r="E45" s="133">
        <v>20</v>
      </c>
      <c r="F45" s="134" t="s">
        <v>42</v>
      </c>
      <c r="G45" s="173">
        <v>18</v>
      </c>
      <c r="H45" s="72" t="s">
        <v>43</v>
      </c>
      <c r="I45" s="73" t="s">
        <v>44</v>
      </c>
      <c r="J45" s="74">
        <v>45530</v>
      </c>
      <c r="K45" s="94">
        <f>J45+16</f>
        <v>45546</v>
      </c>
      <c r="L45" s="74">
        <f>K45+5</f>
        <v>45551</v>
      </c>
      <c r="M45" s="95">
        <f>L45+15+6</f>
        <v>45572</v>
      </c>
      <c r="N45" s="94">
        <f>M45+12+4</f>
        <v>45588</v>
      </c>
      <c r="O45" s="74">
        <f>N45+5</f>
        <v>45593</v>
      </c>
      <c r="P45" s="95">
        <f>O45+30</f>
        <v>45623</v>
      </c>
      <c r="Q45" s="97">
        <f>P45+15+6</f>
        <v>45644</v>
      </c>
      <c r="R45" s="98">
        <f>Q45+16+2</f>
        <v>45662</v>
      </c>
      <c r="S45" s="74"/>
      <c r="T45" s="98">
        <f>R45+9</f>
        <v>45671</v>
      </c>
      <c r="U45" s="98">
        <f>T45+15+6</f>
        <v>45692</v>
      </c>
      <c r="V45" s="98">
        <f>U45+9</f>
        <v>45701</v>
      </c>
      <c r="W45" s="99">
        <f>V45+12+6</f>
        <v>45719</v>
      </c>
      <c r="X45" s="97"/>
      <c r="Y45" s="99"/>
    </row>
    <row r="46" spans="1:25" x14ac:dyDescent="0.3">
      <c r="A46" s="153"/>
      <c r="B46" s="104"/>
      <c r="C46" s="179"/>
      <c r="D46" s="180"/>
      <c r="E46" s="133"/>
      <c r="F46" s="134"/>
      <c r="G46" s="178"/>
      <c r="H46" s="72"/>
      <c r="I46" s="84" t="s">
        <v>45</v>
      </c>
      <c r="J46" s="84"/>
      <c r="K46" s="141"/>
      <c r="L46" s="142"/>
      <c r="M46" s="143"/>
      <c r="N46" s="141"/>
      <c r="O46" s="141"/>
      <c r="P46" s="143"/>
      <c r="Q46" s="141"/>
      <c r="R46" s="145"/>
      <c r="S46" s="145"/>
      <c r="T46" s="142"/>
      <c r="U46" s="142"/>
      <c r="V46" s="142"/>
      <c r="W46" s="143"/>
      <c r="X46" s="154"/>
      <c r="Y46" s="150"/>
    </row>
    <row r="47" spans="1:25" x14ac:dyDescent="0.3">
      <c r="A47" s="104">
        <v>17</v>
      </c>
      <c r="B47" s="102" t="s">
        <v>60</v>
      </c>
      <c r="C47" s="180"/>
      <c r="D47" s="180">
        <v>100281000000</v>
      </c>
      <c r="E47" s="133">
        <v>20</v>
      </c>
      <c r="F47" s="134" t="s">
        <v>42</v>
      </c>
      <c r="G47" s="134">
        <v>19</v>
      </c>
      <c r="H47" s="134" t="s">
        <v>43</v>
      </c>
      <c r="I47" s="73" t="s">
        <v>44</v>
      </c>
      <c r="J47" s="74">
        <v>45505</v>
      </c>
      <c r="K47" s="94">
        <v>45523</v>
      </c>
      <c r="L47" s="74">
        <v>45526</v>
      </c>
      <c r="M47" s="95">
        <v>45558</v>
      </c>
      <c r="N47" s="96">
        <v>45579</v>
      </c>
      <c r="O47" s="94">
        <v>45595</v>
      </c>
      <c r="P47" s="95">
        <v>45616</v>
      </c>
      <c r="Q47" s="97">
        <v>45625</v>
      </c>
      <c r="R47" s="98">
        <v>45639</v>
      </c>
      <c r="S47" s="74"/>
      <c r="T47" s="98">
        <v>45650</v>
      </c>
      <c r="U47" s="98">
        <v>45664</v>
      </c>
      <c r="V47" s="98">
        <v>45667</v>
      </c>
      <c r="W47" s="99">
        <v>45670</v>
      </c>
      <c r="X47" s="100"/>
      <c r="Y47" s="101"/>
    </row>
    <row r="48" spans="1:25" x14ac:dyDescent="0.3">
      <c r="A48" s="104"/>
      <c r="B48" s="102"/>
      <c r="C48" s="180"/>
      <c r="D48" s="180"/>
      <c r="E48" s="133"/>
      <c r="F48" s="134"/>
      <c r="G48" s="134"/>
      <c r="H48" s="134"/>
      <c r="I48" s="84" t="s">
        <v>45</v>
      </c>
      <c r="J48" s="84"/>
      <c r="K48" s="141"/>
      <c r="L48" s="142"/>
      <c r="M48" s="143"/>
      <c r="N48" s="141"/>
      <c r="O48" s="142"/>
      <c r="P48" s="143"/>
      <c r="Q48" s="141"/>
      <c r="R48" s="145"/>
      <c r="S48" s="145"/>
      <c r="T48" s="142"/>
      <c r="U48" s="142"/>
      <c r="V48" s="142"/>
      <c r="W48" s="143"/>
      <c r="X48" s="141"/>
      <c r="Y48" s="143"/>
    </row>
    <row r="49" spans="1:25" ht="15" thickBot="1" x14ac:dyDescent="0.35">
      <c r="A49" s="181" t="s">
        <v>61</v>
      </c>
      <c r="B49" s="182"/>
      <c r="C49" s="183"/>
      <c r="D49" s="184"/>
      <c r="E49" s="184"/>
      <c r="F49" s="184"/>
      <c r="G49" s="184"/>
      <c r="H49" s="185"/>
      <c r="I49" s="186"/>
      <c r="J49" s="187"/>
      <c r="K49" s="187"/>
      <c r="L49" s="188"/>
      <c r="M49" s="189"/>
      <c r="N49" s="190"/>
      <c r="O49" s="190"/>
      <c r="P49" s="189"/>
      <c r="Q49" s="190"/>
      <c r="R49" s="190"/>
      <c r="S49" s="190"/>
      <c r="T49" s="190"/>
      <c r="U49" s="190"/>
      <c r="V49" s="190"/>
      <c r="W49" s="189"/>
      <c r="X49" s="190"/>
      <c r="Y49" s="189"/>
    </row>
    <row r="50" spans="1:25" x14ac:dyDescent="0.3">
      <c r="C50" s="191"/>
      <c r="D50" s="191"/>
      <c r="E50" s="191"/>
      <c r="F50" s="191"/>
      <c r="G50" s="191"/>
      <c r="H50" s="191"/>
    </row>
    <row r="51" spans="1:25" x14ac:dyDescent="0.3">
      <c r="C51" s="191"/>
      <c r="D51" s="191"/>
      <c r="E51" s="191"/>
      <c r="F51" s="191"/>
      <c r="G51" s="191"/>
      <c r="H51" s="191"/>
    </row>
    <row r="52" spans="1:25" x14ac:dyDescent="0.3">
      <c r="C52" s="191"/>
      <c r="D52" s="191"/>
      <c r="E52" s="191"/>
      <c r="F52" s="191"/>
      <c r="G52" s="191"/>
      <c r="H52" s="191"/>
    </row>
    <row r="53" spans="1:25" ht="25.2" x14ac:dyDescent="0.5">
      <c r="A53" s="192"/>
      <c r="B53" s="192"/>
      <c r="C53" s="192"/>
      <c r="D53" s="192"/>
      <c r="E53" s="192"/>
      <c r="F53" s="192"/>
      <c r="G53" s="192"/>
      <c r="H53" s="192"/>
      <c r="I53" s="193" t="s">
        <v>0</v>
      </c>
      <c r="J53" s="193"/>
      <c r="K53" s="193"/>
      <c r="L53" s="194"/>
      <c r="M53" s="194"/>
      <c r="N53" s="19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" thickBot="1" x14ac:dyDescent="0.35">
      <c r="A54" s="192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6" x14ac:dyDescent="0.3">
      <c r="A55" s="192"/>
      <c r="B55" s="195" t="s">
        <v>1</v>
      </c>
      <c r="C55" s="196"/>
      <c r="D55" s="197" t="s">
        <v>2</v>
      </c>
      <c r="E55" s="198"/>
      <c r="F55" s="198"/>
      <c r="G55" s="198"/>
      <c r="H55" s="199"/>
      <c r="I55" s="192"/>
      <c r="J55" s="192"/>
      <c r="K55" s="192"/>
      <c r="L55" s="192"/>
      <c r="M55" s="192"/>
      <c r="N55" s="19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6" x14ac:dyDescent="0.3">
      <c r="A56" s="192"/>
      <c r="B56" s="200" t="s">
        <v>3</v>
      </c>
      <c r="C56" s="201"/>
      <c r="D56" s="202">
        <v>2024</v>
      </c>
      <c r="E56" s="202"/>
      <c r="F56" s="202"/>
      <c r="G56" s="202"/>
      <c r="H56" s="203"/>
      <c r="I56" s="192"/>
      <c r="J56" s="192"/>
      <c r="K56" s="192"/>
      <c r="L56" s="192"/>
      <c r="M56" s="192"/>
      <c r="N56" s="19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6" x14ac:dyDescent="0.3">
      <c r="A57" s="192"/>
      <c r="B57" s="200" t="s">
        <v>4</v>
      </c>
      <c r="C57" s="201"/>
      <c r="D57" s="202" t="s">
        <v>5</v>
      </c>
      <c r="E57" s="202"/>
      <c r="F57" s="202"/>
      <c r="G57" s="202"/>
      <c r="H57" s="203"/>
      <c r="I57" s="192"/>
      <c r="J57" s="192"/>
      <c r="K57" s="192"/>
      <c r="L57" s="192"/>
      <c r="M57" s="192"/>
      <c r="N57" s="19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6" x14ac:dyDescent="0.3">
      <c r="A58" s="192"/>
      <c r="B58" s="204" t="s">
        <v>6</v>
      </c>
      <c r="C58" s="205"/>
      <c r="D58" s="206" t="s">
        <v>7</v>
      </c>
      <c r="E58" s="206"/>
      <c r="F58" s="206"/>
      <c r="G58" s="206"/>
      <c r="H58" s="207"/>
      <c r="I58" s="192"/>
      <c r="J58" s="192"/>
      <c r="K58" s="192"/>
      <c r="L58" s="192"/>
      <c r="M58" s="192"/>
      <c r="N58" s="19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6.2" thickBot="1" x14ac:dyDescent="0.35">
      <c r="A59" s="192"/>
      <c r="B59" s="208" t="s">
        <v>8</v>
      </c>
      <c r="C59" s="209"/>
      <c r="D59" s="210" t="s">
        <v>9</v>
      </c>
      <c r="E59" s="210"/>
      <c r="F59" s="210"/>
      <c r="G59" s="210"/>
      <c r="H59" s="211"/>
      <c r="I59" s="192"/>
      <c r="J59" s="192"/>
      <c r="K59" s="192"/>
      <c r="L59" s="192"/>
      <c r="M59" s="192"/>
      <c r="N59" s="19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6" thickTop="1" thickBot="1" x14ac:dyDescent="0.35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2.8" thickBot="1" x14ac:dyDescent="0.5">
      <c r="A61" s="192"/>
      <c r="B61" s="192"/>
      <c r="C61" s="192"/>
      <c r="D61" s="192"/>
      <c r="E61" s="192"/>
      <c r="F61" s="192"/>
      <c r="G61" s="192"/>
      <c r="H61" s="192"/>
      <c r="I61" s="212" t="s">
        <v>62</v>
      </c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"/>
      <c r="W61" s="2"/>
      <c r="X61" s="2"/>
      <c r="Y61" s="2"/>
    </row>
    <row r="62" spans="1:25" ht="15" thickBot="1" x14ac:dyDescent="0.35">
      <c r="A62" s="213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"/>
    </row>
    <row r="63" spans="1:25" ht="18.600000000000001" thickBot="1" x14ac:dyDescent="0.35">
      <c r="A63" s="215" t="s">
        <v>11</v>
      </c>
      <c r="B63" s="216"/>
      <c r="C63" s="216"/>
      <c r="D63" s="216"/>
      <c r="E63" s="216"/>
      <c r="F63" s="216"/>
      <c r="G63" s="216"/>
      <c r="H63" s="217"/>
      <c r="I63" s="218" t="s">
        <v>12</v>
      </c>
      <c r="J63" s="219" t="s">
        <v>63</v>
      </c>
      <c r="K63" s="219"/>
      <c r="L63" s="219"/>
      <c r="M63" s="220"/>
      <c r="N63" s="219" t="s">
        <v>14</v>
      </c>
      <c r="O63" s="219"/>
      <c r="P63" s="220"/>
      <c r="Q63" s="219" t="s">
        <v>15</v>
      </c>
      <c r="R63" s="219"/>
      <c r="S63" s="221"/>
      <c r="T63" s="219"/>
      <c r="U63" s="219"/>
      <c r="V63" s="220"/>
      <c r="W63" s="222" t="s">
        <v>16</v>
      </c>
      <c r="X63" s="223"/>
      <c r="Y63" s="2"/>
    </row>
    <row r="64" spans="1:25" ht="109.8" thickBot="1" x14ac:dyDescent="0.35">
      <c r="A64" s="224" t="s">
        <v>17</v>
      </c>
      <c r="B64" s="225" t="s">
        <v>18</v>
      </c>
      <c r="C64" s="226" t="s">
        <v>19</v>
      </c>
      <c r="D64" s="226" t="s">
        <v>20</v>
      </c>
      <c r="E64" s="226" t="s">
        <v>21</v>
      </c>
      <c r="F64" s="226" t="s">
        <v>22</v>
      </c>
      <c r="G64" s="226" t="s">
        <v>64</v>
      </c>
      <c r="H64" s="227" t="s">
        <v>65</v>
      </c>
      <c r="I64" s="228"/>
      <c r="J64" s="229" t="s">
        <v>66</v>
      </c>
      <c r="K64" s="230" t="s">
        <v>67</v>
      </c>
      <c r="L64" s="230" t="s">
        <v>68</v>
      </c>
      <c r="M64" s="231" t="s">
        <v>69</v>
      </c>
      <c r="N64" s="232" t="s">
        <v>70</v>
      </c>
      <c r="O64" s="233" t="s">
        <v>71</v>
      </c>
      <c r="P64" s="231" t="s">
        <v>72</v>
      </c>
      <c r="Q64" s="232" t="s">
        <v>73</v>
      </c>
      <c r="R64" s="233" t="s">
        <v>74</v>
      </c>
      <c r="S64" s="234" t="s">
        <v>75</v>
      </c>
      <c r="T64" s="233" t="s">
        <v>76</v>
      </c>
      <c r="U64" s="233" t="s">
        <v>77</v>
      </c>
      <c r="V64" s="231" t="s">
        <v>78</v>
      </c>
      <c r="W64" s="235" t="s">
        <v>79</v>
      </c>
      <c r="X64" s="236" t="s">
        <v>40</v>
      </c>
      <c r="Y64" s="2"/>
    </row>
    <row r="65" spans="1:25" ht="16.8" thickTop="1" thickBot="1" x14ac:dyDescent="0.35">
      <c r="A65" s="237"/>
      <c r="B65" s="238"/>
      <c r="C65" s="239"/>
      <c r="D65" s="239"/>
      <c r="E65" s="239"/>
      <c r="F65" s="239"/>
      <c r="G65" s="239"/>
      <c r="H65" s="240"/>
      <c r="I65" s="241"/>
      <c r="J65" s="242"/>
      <c r="K65" s="243">
        <v>12</v>
      </c>
      <c r="L65" s="243">
        <v>3</v>
      </c>
      <c r="M65" s="244">
        <v>15</v>
      </c>
      <c r="N65" s="245">
        <v>5</v>
      </c>
      <c r="O65" s="246">
        <v>12</v>
      </c>
      <c r="P65" s="244">
        <v>3</v>
      </c>
      <c r="Q65" s="247">
        <v>5</v>
      </c>
      <c r="R65" s="248">
        <v>12</v>
      </c>
      <c r="S65" s="249"/>
      <c r="T65" s="248">
        <v>3</v>
      </c>
      <c r="U65" s="248">
        <v>3</v>
      </c>
      <c r="V65" s="250" t="s">
        <v>80</v>
      </c>
      <c r="W65" s="242"/>
      <c r="X65" s="251"/>
      <c r="Y65" s="2"/>
    </row>
    <row r="66" spans="1:25" ht="15.6" x14ac:dyDescent="0.3">
      <c r="A66" s="252">
        <v>1</v>
      </c>
      <c r="B66" s="253" t="s">
        <v>81</v>
      </c>
      <c r="C66" s="131"/>
      <c r="D66" s="132">
        <v>100281000000</v>
      </c>
      <c r="E66" s="254">
        <v>20</v>
      </c>
      <c r="F66" s="255" t="s">
        <v>42</v>
      </c>
      <c r="G66" s="255">
        <v>1</v>
      </c>
      <c r="H66" s="254" t="s">
        <v>82</v>
      </c>
      <c r="I66" s="256" t="s">
        <v>44</v>
      </c>
      <c r="J66" s="257">
        <v>45517</v>
      </c>
      <c r="K66" s="258">
        <f>J66+16</f>
        <v>45533</v>
      </c>
      <c r="L66" s="258">
        <f>K66+5</f>
        <v>45538</v>
      </c>
      <c r="M66" s="259">
        <f>L66+15+6</f>
        <v>45559</v>
      </c>
      <c r="N66" s="260">
        <f>M66+7</f>
        <v>45566</v>
      </c>
      <c r="O66" s="258">
        <f>N66+16</f>
        <v>45582</v>
      </c>
      <c r="P66" s="259">
        <f>O66+5</f>
        <v>45587</v>
      </c>
      <c r="Q66" s="260">
        <f>P66+7</f>
        <v>45594</v>
      </c>
      <c r="R66" s="258">
        <f>Q66+12+8</f>
        <v>45614</v>
      </c>
      <c r="S66" s="258"/>
      <c r="T66" s="258">
        <f>R66+3</f>
        <v>45617</v>
      </c>
      <c r="U66" s="258">
        <f>T66+5</f>
        <v>45622</v>
      </c>
      <c r="V66" s="259">
        <f>U66+3</f>
        <v>45625</v>
      </c>
      <c r="W66" s="260"/>
      <c r="X66" s="259"/>
      <c r="Y66" s="2"/>
    </row>
    <row r="67" spans="1:25" ht="15.6" x14ac:dyDescent="0.3">
      <c r="A67" s="261"/>
      <c r="B67" s="262"/>
      <c r="C67" s="131"/>
      <c r="D67" s="132">
        <v>150541000000</v>
      </c>
      <c r="E67" s="254"/>
      <c r="F67" s="255"/>
      <c r="G67" s="255"/>
      <c r="H67" s="254"/>
      <c r="I67" s="263" t="s">
        <v>45</v>
      </c>
      <c r="J67" s="264"/>
      <c r="K67" s="265"/>
      <c r="L67" s="265"/>
      <c r="M67" s="266"/>
      <c r="N67" s="267"/>
      <c r="O67" s="265"/>
      <c r="P67" s="266"/>
      <c r="Q67" s="267"/>
      <c r="R67" s="268"/>
      <c r="S67" s="268"/>
      <c r="T67" s="265"/>
      <c r="U67" s="265"/>
      <c r="V67" s="266"/>
      <c r="W67" s="267"/>
      <c r="X67" s="266"/>
      <c r="Y67" s="2"/>
    </row>
    <row r="68" spans="1:25" ht="15.6" x14ac:dyDescent="0.3">
      <c r="A68" s="269">
        <v>2</v>
      </c>
      <c r="B68" s="270" t="s">
        <v>83</v>
      </c>
      <c r="C68" s="131"/>
      <c r="D68" s="132">
        <v>100281000000</v>
      </c>
      <c r="E68" s="254">
        <v>20</v>
      </c>
      <c r="F68" s="255" t="s">
        <v>42</v>
      </c>
      <c r="G68" s="255">
        <v>2</v>
      </c>
      <c r="H68" s="254" t="s">
        <v>82</v>
      </c>
      <c r="I68" s="256" t="s">
        <v>44</v>
      </c>
      <c r="J68" s="257">
        <v>45504</v>
      </c>
      <c r="K68" s="258">
        <f>J68+16</f>
        <v>45520</v>
      </c>
      <c r="L68" s="258">
        <f>K68+5</f>
        <v>45525</v>
      </c>
      <c r="M68" s="259">
        <f>L68+15+6</f>
        <v>45546</v>
      </c>
      <c r="N68" s="260">
        <f>M68+7</f>
        <v>45553</v>
      </c>
      <c r="O68" s="258">
        <f>N68+16</f>
        <v>45569</v>
      </c>
      <c r="P68" s="259">
        <f>O68+5</f>
        <v>45574</v>
      </c>
      <c r="Q68" s="260">
        <f>P68+7</f>
        <v>45581</v>
      </c>
      <c r="R68" s="258">
        <f>Q68+12+8</f>
        <v>45601</v>
      </c>
      <c r="S68" s="258"/>
      <c r="T68" s="258">
        <f>R68+3</f>
        <v>45604</v>
      </c>
      <c r="U68" s="258">
        <f>T68+5</f>
        <v>45609</v>
      </c>
      <c r="V68" s="259">
        <f>U68+3</f>
        <v>45612</v>
      </c>
      <c r="W68" s="260"/>
      <c r="X68" s="259"/>
      <c r="Y68" s="2"/>
    </row>
    <row r="69" spans="1:25" ht="15.6" x14ac:dyDescent="0.3">
      <c r="A69" s="271"/>
      <c r="B69" s="272"/>
      <c r="C69" s="131"/>
      <c r="D69" s="132">
        <v>150491000000</v>
      </c>
      <c r="E69" s="254"/>
      <c r="F69" s="255"/>
      <c r="G69" s="255"/>
      <c r="H69" s="254"/>
      <c r="I69" s="273" t="s">
        <v>45</v>
      </c>
      <c r="J69" s="274"/>
      <c r="K69" s="275"/>
      <c r="L69" s="275"/>
      <c r="M69" s="276"/>
      <c r="N69" s="277"/>
      <c r="O69" s="275"/>
      <c r="P69" s="276"/>
      <c r="Q69" s="277"/>
      <c r="R69" s="278"/>
      <c r="S69" s="278"/>
      <c r="T69" s="275"/>
      <c r="U69" s="275"/>
      <c r="V69" s="276"/>
      <c r="W69" s="277"/>
      <c r="X69" s="276"/>
      <c r="Y69" s="2"/>
    </row>
    <row r="70" spans="1:25" ht="15.6" x14ac:dyDescent="0.3">
      <c r="A70" s="271"/>
      <c r="B70" s="272"/>
      <c r="C70" s="131"/>
      <c r="D70" s="132">
        <v>150501000000</v>
      </c>
      <c r="E70" s="254"/>
      <c r="F70" s="255"/>
      <c r="G70" s="255"/>
      <c r="H70" s="254"/>
      <c r="I70" s="279"/>
      <c r="J70" s="280"/>
      <c r="K70" s="281"/>
      <c r="L70" s="281"/>
      <c r="M70" s="282"/>
      <c r="N70" s="283"/>
      <c r="O70" s="281"/>
      <c r="P70" s="282"/>
      <c r="Q70" s="283"/>
      <c r="R70" s="284"/>
      <c r="S70" s="284"/>
      <c r="T70" s="281"/>
      <c r="U70" s="281"/>
      <c r="V70" s="282"/>
      <c r="W70" s="283"/>
      <c r="X70" s="282"/>
      <c r="Y70" s="2"/>
    </row>
    <row r="71" spans="1:25" ht="15.6" x14ac:dyDescent="0.3">
      <c r="A71" s="271"/>
      <c r="B71" s="272"/>
      <c r="C71" s="131"/>
      <c r="D71" s="132">
        <v>150511000000</v>
      </c>
      <c r="E71" s="254"/>
      <c r="F71" s="255"/>
      <c r="G71" s="255"/>
      <c r="H71" s="254"/>
      <c r="I71" s="279"/>
      <c r="J71" s="280"/>
      <c r="K71" s="281"/>
      <c r="L71" s="281"/>
      <c r="M71" s="282"/>
      <c r="N71" s="283"/>
      <c r="O71" s="281"/>
      <c r="P71" s="282"/>
      <c r="Q71" s="283"/>
      <c r="R71" s="284"/>
      <c r="S71" s="284"/>
      <c r="T71" s="281"/>
      <c r="U71" s="281"/>
      <c r="V71" s="282"/>
      <c r="W71" s="283"/>
      <c r="X71" s="282"/>
      <c r="Y71" s="2"/>
    </row>
    <row r="72" spans="1:25" ht="15.6" x14ac:dyDescent="0.3">
      <c r="A72" s="271"/>
      <c r="B72" s="272"/>
      <c r="C72" s="131"/>
      <c r="D72" s="285">
        <v>150541000000</v>
      </c>
      <c r="E72" s="254"/>
      <c r="F72" s="255"/>
      <c r="G72" s="255"/>
      <c r="H72" s="254"/>
      <c r="I72" s="279"/>
      <c r="J72" s="280"/>
      <c r="K72" s="281"/>
      <c r="L72" s="281"/>
      <c r="M72" s="282"/>
      <c r="N72" s="283"/>
      <c r="O72" s="281"/>
      <c r="P72" s="282"/>
      <c r="Q72" s="283"/>
      <c r="R72" s="284"/>
      <c r="S72" s="284"/>
      <c r="T72" s="281"/>
      <c r="U72" s="281"/>
      <c r="V72" s="282"/>
      <c r="W72" s="283"/>
      <c r="X72" s="282"/>
      <c r="Y72" s="2"/>
    </row>
    <row r="73" spans="1:25" ht="15.6" x14ac:dyDescent="0.3">
      <c r="A73" s="269">
        <v>3</v>
      </c>
      <c r="B73" s="286" t="s">
        <v>58</v>
      </c>
      <c r="C73" s="179"/>
      <c r="D73" s="287">
        <v>100281000000</v>
      </c>
      <c r="E73" s="254">
        <v>20</v>
      </c>
      <c r="F73" s="255" t="s">
        <v>42</v>
      </c>
      <c r="G73" s="255">
        <v>3</v>
      </c>
      <c r="H73" s="254" t="s">
        <v>82</v>
      </c>
      <c r="I73" s="256" t="s">
        <v>44</v>
      </c>
      <c r="J73" s="257">
        <v>45511</v>
      </c>
      <c r="K73" s="258">
        <f>J73+16</f>
        <v>45527</v>
      </c>
      <c r="L73" s="258">
        <f>K73+5</f>
        <v>45532</v>
      </c>
      <c r="M73" s="259">
        <f>L73+15+6</f>
        <v>45553</v>
      </c>
      <c r="N73" s="260">
        <f>M73+7</f>
        <v>45560</v>
      </c>
      <c r="O73" s="258">
        <f>N73+16</f>
        <v>45576</v>
      </c>
      <c r="P73" s="259">
        <f>O73+5</f>
        <v>45581</v>
      </c>
      <c r="Q73" s="260">
        <f>P73+7</f>
        <v>45588</v>
      </c>
      <c r="R73" s="258">
        <f>Q73+12+8</f>
        <v>45608</v>
      </c>
      <c r="S73" s="258"/>
      <c r="T73" s="258">
        <f>R73+3</f>
        <v>45611</v>
      </c>
      <c r="U73" s="258">
        <f>T73+5</f>
        <v>45616</v>
      </c>
      <c r="V73" s="259">
        <f>U73+3</f>
        <v>45619</v>
      </c>
      <c r="W73" s="260"/>
      <c r="X73" s="259"/>
      <c r="Y73" s="2"/>
    </row>
    <row r="74" spans="1:25" ht="15.6" x14ac:dyDescent="0.3">
      <c r="A74" s="288"/>
      <c r="B74" s="289"/>
      <c r="C74" s="179"/>
      <c r="D74" s="287"/>
      <c r="E74" s="254"/>
      <c r="F74" s="255"/>
      <c r="G74" s="255"/>
      <c r="H74" s="254"/>
      <c r="I74" s="263" t="s">
        <v>45</v>
      </c>
      <c r="J74" s="264"/>
      <c r="K74" s="265"/>
      <c r="L74" s="265"/>
      <c r="M74" s="266"/>
      <c r="N74" s="267"/>
      <c r="O74" s="265"/>
      <c r="P74" s="266"/>
      <c r="Q74" s="267"/>
      <c r="R74" s="268"/>
      <c r="S74" s="268"/>
      <c r="T74" s="265"/>
      <c r="U74" s="265"/>
      <c r="V74" s="266"/>
      <c r="W74" s="267"/>
      <c r="X74" s="266"/>
      <c r="Y74" s="2"/>
    </row>
    <row r="75" spans="1:25" ht="15.6" x14ac:dyDescent="0.3">
      <c r="A75" s="269">
        <v>4</v>
      </c>
      <c r="B75" s="286" t="s">
        <v>84</v>
      </c>
      <c r="C75" s="179"/>
      <c r="D75" s="290">
        <v>190411000000</v>
      </c>
      <c r="E75" s="254">
        <v>20</v>
      </c>
      <c r="F75" s="255" t="s">
        <v>42</v>
      </c>
      <c r="G75" s="255">
        <v>5</v>
      </c>
      <c r="H75" s="254" t="s">
        <v>82</v>
      </c>
      <c r="I75" s="256" t="s">
        <v>44</v>
      </c>
      <c r="J75" s="257">
        <v>45524</v>
      </c>
      <c r="K75" s="258">
        <f>J75+16</f>
        <v>45540</v>
      </c>
      <c r="L75" s="258">
        <f>K75+5</f>
        <v>45545</v>
      </c>
      <c r="M75" s="259">
        <f>L75+15+6</f>
        <v>45566</v>
      </c>
      <c r="N75" s="260">
        <f>M75+7</f>
        <v>45573</v>
      </c>
      <c r="O75" s="258">
        <f>N75+16</f>
        <v>45589</v>
      </c>
      <c r="P75" s="259">
        <f>O75+5</f>
        <v>45594</v>
      </c>
      <c r="Q75" s="260">
        <f>P75+7</f>
        <v>45601</v>
      </c>
      <c r="R75" s="258">
        <f>Q75+12+8</f>
        <v>45621</v>
      </c>
      <c r="S75" s="258"/>
      <c r="T75" s="258">
        <f>R75+3</f>
        <v>45624</v>
      </c>
      <c r="U75" s="258">
        <f>T75+5</f>
        <v>45629</v>
      </c>
      <c r="V75" s="259">
        <f>U75+3</f>
        <v>45632</v>
      </c>
      <c r="W75" s="260"/>
      <c r="X75" s="259"/>
      <c r="Y75" s="2"/>
    </row>
    <row r="76" spans="1:25" ht="15.6" x14ac:dyDescent="0.3">
      <c r="A76" s="288"/>
      <c r="B76" s="289"/>
      <c r="C76" s="179"/>
      <c r="D76" s="290"/>
      <c r="E76" s="254"/>
      <c r="F76" s="255"/>
      <c r="G76" s="255"/>
      <c r="H76" s="254"/>
      <c r="I76" s="263" t="s">
        <v>45</v>
      </c>
      <c r="J76" s="264"/>
      <c r="K76" s="265"/>
      <c r="L76" s="265"/>
      <c r="M76" s="266"/>
      <c r="N76" s="267"/>
      <c r="O76" s="265"/>
      <c r="P76" s="266"/>
      <c r="Q76" s="267"/>
      <c r="R76" s="268"/>
      <c r="S76" s="268"/>
      <c r="T76" s="265"/>
      <c r="U76" s="265"/>
      <c r="V76" s="266"/>
      <c r="W76" s="267"/>
      <c r="X76" s="266"/>
      <c r="Y76" s="2"/>
    </row>
    <row r="77" spans="1:25" ht="15.6" x14ac:dyDescent="0.3">
      <c r="A77" s="252">
        <v>5</v>
      </c>
      <c r="B77" s="291" t="s">
        <v>85</v>
      </c>
      <c r="C77" s="131"/>
      <c r="D77" s="132">
        <v>100281000000</v>
      </c>
      <c r="E77" s="254">
        <v>20</v>
      </c>
      <c r="F77" s="255" t="s">
        <v>42</v>
      </c>
      <c r="G77" s="255">
        <v>7</v>
      </c>
      <c r="H77" s="254" t="s">
        <v>82</v>
      </c>
      <c r="I77" s="256" t="s">
        <v>44</v>
      </c>
      <c r="J77" s="257">
        <v>45517</v>
      </c>
      <c r="K77" s="258">
        <v>45533</v>
      </c>
      <c r="L77" s="258">
        <v>45538</v>
      </c>
      <c r="M77" s="259">
        <v>45559</v>
      </c>
      <c r="N77" s="260">
        <v>45566</v>
      </c>
      <c r="O77" s="258">
        <v>45582</v>
      </c>
      <c r="P77" s="259">
        <v>45587</v>
      </c>
      <c r="Q77" s="260">
        <v>45594</v>
      </c>
      <c r="R77" s="258">
        <v>45614</v>
      </c>
      <c r="S77" s="258"/>
      <c r="T77" s="258">
        <v>45617</v>
      </c>
      <c r="U77" s="258">
        <v>45622</v>
      </c>
      <c r="V77" s="259">
        <v>45625</v>
      </c>
      <c r="W77" s="260"/>
      <c r="X77" s="259"/>
      <c r="Y77" s="2"/>
    </row>
    <row r="78" spans="1:25" ht="15.6" x14ac:dyDescent="0.3">
      <c r="A78" s="292"/>
      <c r="B78" s="293"/>
      <c r="C78" s="131"/>
      <c r="D78" s="132">
        <v>140571000000</v>
      </c>
      <c r="E78" s="254"/>
      <c r="F78" s="255"/>
      <c r="G78" s="255"/>
      <c r="H78" s="254"/>
      <c r="I78" s="263" t="s">
        <v>45</v>
      </c>
      <c r="J78" s="264"/>
      <c r="K78" s="265"/>
      <c r="L78" s="265"/>
      <c r="M78" s="266"/>
      <c r="N78" s="267"/>
      <c r="O78" s="265"/>
      <c r="P78" s="266"/>
      <c r="Q78" s="267"/>
      <c r="R78" s="268"/>
      <c r="S78" s="268"/>
      <c r="T78" s="265"/>
      <c r="U78" s="265"/>
      <c r="V78" s="266"/>
      <c r="W78" s="267"/>
      <c r="X78" s="266"/>
      <c r="Y78" s="2"/>
    </row>
    <row r="79" spans="1:25" ht="15.6" x14ac:dyDescent="0.3">
      <c r="A79" s="269">
        <v>6</v>
      </c>
      <c r="B79" s="286" t="s">
        <v>86</v>
      </c>
      <c r="C79" s="294"/>
      <c r="D79" s="290">
        <v>190411000000</v>
      </c>
      <c r="E79" s="254">
        <v>20</v>
      </c>
      <c r="F79" s="255" t="s">
        <v>42</v>
      </c>
      <c r="G79" s="255">
        <v>8</v>
      </c>
      <c r="H79" s="254" t="s">
        <v>82</v>
      </c>
      <c r="I79" s="256" t="s">
        <v>44</v>
      </c>
      <c r="J79" s="257">
        <v>45510</v>
      </c>
      <c r="K79" s="258">
        <f>J79+16</f>
        <v>45526</v>
      </c>
      <c r="L79" s="258">
        <f>K79+5</f>
        <v>45531</v>
      </c>
      <c r="M79" s="259">
        <f>L79+15+6</f>
        <v>45552</v>
      </c>
      <c r="N79" s="260">
        <f>M79+7</f>
        <v>45559</v>
      </c>
      <c r="O79" s="258">
        <f>N79+16</f>
        <v>45575</v>
      </c>
      <c r="P79" s="259">
        <f>O79+5</f>
        <v>45580</v>
      </c>
      <c r="Q79" s="260">
        <f>P79+7</f>
        <v>45587</v>
      </c>
      <c r="R79" s="258">
        <f>Q79+12+8</f>
        <v>45607</v>
      </c>
      <c r="S79" s="258"/>
      <c r="T79" s="258">
        <f>R79+3</f>
        <v>45610</v>
      </c>
      <c r="U79" s="258">
        <f>T79+5</f>
        <v>45615</v>
      </c>
      <c r="V79" s="259">
        <f>U79+3</f>
        <v>45618</v>
      </c>
      <c r="W79" s="260"/>
      <c r="X79" s="259"/>
      <c r="Y79" s="2"/>
    </row>
    <row r="80" spans="1:25" ht="15.6" x14ac:dyDescent="0.3">
      <c r="A80" s="271"/>
      <c r="B80" s="289"/>
      <c r="C80" s="294"/>
      <c r="D80" s="290"/>
      <c r="E80" s="254"/>
      <c r="F80" s="255"/>
      <c r="G80" s="255"/>
      <c r="H80" s="254"/>
      <c r="I80" s="263" t="s">
        <v>45</v>
      </c>
      <c r="J80" s="264"/>
      <c r="K80" s="265"/>
      <c r="L80" s="265"/>
      <c r="M80" s="266"/>
      <c r="N80" s="267"/>
      <c r="O80" s="265"/>
      <c r="P80" s="266"/>
      <c r="Q80" s="267"/>
      <c r="R80" s="268"/>
      <c r="S80" s="268"/>
      <c r="T80" s="265"/>
      <c r="U80" s="265"/>
      <c r="V80" s="266"/>
      <c r="W80" s="267"/>
      <c r="X80" s="266"/>
      <c r="Y80" s="2"/>
    </row>
    <row r="81" spans="1:25" ht="15.6" x14ac:dyDescent="0.3">
      <c r="A81" s="269">
        <v>7</v>
      </c>
      <c r="B81" s="295" t="s">
        <v>87</v>
      </c>
      <c r="C81" s="131"/>
      <c r="D81" s="296">
        <v>140601000000</v>
      </c>
      <c r="E81" s="254">
        <v>20</v>
      </c>
      <c r="F81" s="255" t="s">
        <v>42</v>
      </c>
      <c r="G81" s="255">
        <v>9</v>
      </c>
      <c r="H81" s="254" t="s">
        <v>82</v>
      </c>
      <c r="I81" s="256" t="s">
        <v>44</v>
      </c>
      <c r="J81" s="257">
        <v>45474</v>
      </c>
      <c r="K81" s="258">
        <f>J81+16</f>
        <v>45490</v>
      </c>
      <c r="L81" s="258">
        <f>K81+5</f>
        <v>45495</v>
      </c>
      <c r="M81" s="259">
        <f>L81+15+6</f>
        <v>45516</v>
      </c>
      <c r="N81" s="260">
        <f>M81+7</f>
        <v>45523</v>
      </c>
      <c r="O81" s="258">
        <f>N81+16</f>
        <v>45539</v>
      </c>
      <c r="P81" s="259">
        <f>O81+5</f>
        <v>45544</v>
      </c>
      <c r="Q81" s="260">
        <f>P81+7</f>
        <v>45551</v>
      </c>
      <c r="R81" s="258">
        <f>Q81+12+8</f>
        <v>45571</v>
      </c>
      <c r="S81" s="258"/>
      <c r="T81" s="258">
        <f>R81+3</f>
        <v>45574</v>
      </c>
      <c r="U81" s="258">
        <f>T81+5</f>
        <v>45579</v>
      </c>
      <c r="V81" s="259">
        <f>U81+3</f>
        <v>45582</v>
      </c>
      <c r="W81" s="260"/>
      <c r="X81" s="259"/>
      <c r="Y81" s="2"/>
    </row>
    <row r="82" spans="1:25" ht="15.6" x14ac:dyDescent="0.3">
      <c r="A82" s="271"/>
      <c r="B82" s="295"/>
      <c r="C82" s="131"/>
      <c r="D82" s="296">
        <v>150541000000</v>
      </c>
      <c r="E82" s="254"/>
      <c r="F82" s="255"/>
      <c r="G82" s="255"/>
      <c r="H82" s="254"/>
      <c r="I82" s="256"/>
      <c r="J82" s="257"/>
      <c r="K82" s="258"/>
      <c r="L82" s="258"/>
      <c r="M82" s="259"/>
      <c r="N82" s="260"/>
      <c r="O82" s="258"/>
      <c r="P82" s="259"/>
      <c r="Q82" s="260"/>
      <c r="R82" s="258"/>
      <c r="S82" s="258"/>
      <c r="T82" s="258"/>
      <c r="U82" s="258"/>
      <c r="V82" s="259"/>
      <c r="W82" s="260"/>
      <c r="X82" s="259"/>
      <c r="Y82" s="2"/>
    </row>
    <row r="83" spans="1:25" ht="15.6" x14ac:dyDescent="0.3">
      <c r="A83" s="288"/>
      <c r="B83" s="295"/>
      <c r="C83" s="131"/>
      <c r="D83" s="296">
        <v>150491000000</v>
      </c>
      <c r="E83" s="254"/>
      <c r="F83" s="255"/>
      <c r="G83" s="255"/>
      <c r="H83" s="254"/>
      <c r="I83" s="263" t="s">
        <v>45</v>
      </c>
      <c r="J83" s="264"/>
      <c r="K83" s="265"/>
      <c r="L83" s="265"/>
      <c r="M83" s="266"/>
      <c r="N83" s="267"/>
      <c r="O83" s="265"/>
      <c r="P83" s="266"/>
      <c r="Q83" s="267"/>
      <c r="R83" s="268"/>
      <c r="S83" s="268"/>
      <c r="T83" s="265"/>
      <c r="U83" s="265"/>
      <c r="V83" s="266"/>
      <c r="W83" s="267"/>
      <c r="X83" s="266"/>
      <c r="Y83" s="2"/>
    </row>
    <row r="84" spans="1:25" ht="15.6" x14ac:dyDescent="0.3">
      <c r="A84" s="269">
        <v>8</v>
      </c>
      <c r="B84" s="286" t="s">
        <v>88</v>
      </c>
      <c r="C84" s="131"/>
      <c r="D84" s="132">
        <v>100281000000</v>
      </c>
      <c r="E84" s="297"/>
      <c r="F84" s="298"/>
      <c r="G84" s="298"/>
      <c r="H84" s="297"/>
      <c r="I84" s="256" t="s">
        <v>44</v>
      </c>
      <c r="J84" s="257">
        <v>45510</v>
      </c>
      <c r="K84" s="258">
        <f>J84+16</f>
        <v>45526</v>
      </c>
      <c r="L84" s="258">
        <f>K84+5</f>
        <v>45531</v>
      </c>
      <c r="M84" s="259">
        <f>L84+15+6</f>
        <v>45552</v>
      </c>
      <c r="N84" s="260">
        <f>M84+7</f>
        <v>45559</v>
      </c>
      <c r="O84" s="258">
        <f>N84+16</f>
        <v>45575</v>
      </c>
      <c r="P84" s="259">
        <f>O84+5</f>
        <v>45580</v>
      </c>
      <c r="Q84" s="260">
        <f>P84+7</f>
        <v>45587</v>
      </c>
      <c r="R84" s="258">
        <f>Q84+12+8</f>
        <v>45607</v>
      </c>
      <c r="S84" s="258"/>
      <c r="T84" s="258">
        <f>R84+3</f>
        <v>45610</v>
      </c>
      <c r="U84" s="258">
        <f>T84+5</f>
        <v>45615</v>
      </c>
      <c r="V84" s="259">
        <f>U84+3</f>
        <v>45618</v>
      </c>
      <c r="W84" s="260"/>
      <c r="X84" s="259"/>
      <c r="Y84" s="2"/>
    </row>
    <row r="85" spans="1:25" ht="15.6" x14ac:dyDescent="0.3">
      <c r="A85" s="288"/>
      <c r="B85" s="289"/>
      <c r="C85" s="131"/>
      <c r="D85" s="296"/>
      <c r="E85" s="297"/>
      <c r="F85" s="298"/>
      <c r="G85" s="298"/>
      <c r="H85" s="297"/>
      <c r="I85" s="263"/>
      <c r="J85" s="264"/>
      <c r="K85" s="265"/>
      <c r="L85" s="265"/>
      <c r="M85" s="266"/>
      <c r="N85" s="267"/>
      <c r="O85" s="265"/>
      <c r="P85" s="266"/>
      <c r="Q85" s="267"/>
      <c r="R85" s="268"/>
      <c r="S85" s="268"/>
      <c r="T85" s="265"/>
      <c r="U85" s="265"/>
      <c r="V85" s="266"/>
      <c r="W85" s="267"/>
      <c r="X85" s="266"/>
      <c r="Y85" s="2"/>
    </row>
    <row r="86" spans="1:25" ht="15.6" x14ac:dyDescent="0.3">
      <c r="A86" s="269">
        <v>9</v>
      </c>
      <c r="B86" s="286" t="s">
        <v>89</v>
      </c>
      <c r="C86" s="294"/>
      <c r="D86" s="290">
        <v>100281000000</v>
      </c>
      <c r="E86" s="254">
        <v>20</v>
      </c>
      <c r="F86" s="255" t="s">
        <v>42</v>
      </c>
      <c r="G86" s="255">
        <v>10</v>
      </c>
      <c r="H86" s="254" t="s">
        <v>82</v>
      </c>
      <c r="I86" s="256" t="s">
        <v>44</v>
      </c>
      <c r="J86" s="257">
        <v>45474</v>
      </c>
      <c r="K86" s="258">
        <v>45490</v>
      </c>
      <c r="L86" s="258">
        <v>45495</v>
      </c>
      <c r="M86" s="259">
        <v>45516</v>
      </c>
      <c r="N86" s="260">
        <v>45523</v>
      </c>
      <c r="O86" s="258">
        <v>45539</v>
      </c>
      <c r="P86" s="259">
        <v>45544</v>
      </c>
      <c r="Q86" s="260">
        <v>45551</v>
      </c>
      <c r="R86" s="258">
        <v>45571</v>
      </c>
      <c r="S86" s="258"/>
      <c r="T86" s="258">
        <v>45574</v>
      </c>
      <c r="U86" s="258">
        <v>45579</v>
      </c>
      <c r="V86" s="259">
        <v>45582</v>
      </c>
      <c r="W86" s="260"/>
      <c r="X86" s="259"/>
      <c r="Y86" s="2"/>
    </row>
    <row r="87" spans="1:25" ht="15.6" x14ac:dyDescent="0.3">
      <c r="A87" s="271"/>
      <c r="B87" s="299"/>
      <c r="C87" s="294"/>
      <c r="D87" s="290"/>
      <c r="E87" s="254"/>
      <c r="F87" s="255"/>
      <c r="G87" s="255"/>
      <c r="H87" s="254"/>
      <c r="I87" s="300" t="s">
        <v>45</v>
      </c>
      <c r="J87" s="301"/>
      <c r="K87" s="302"/>
      <c r="L87" s="302"/>
      <c r="M87" s="303"/>
      <c r="N87" s="304"/>
      <c r="O87" s="302"/>
      <c r="P87" s="303"/>
      <c r="Q87" s="304"/>
      <c r="R87" s="305"/>
      <c r="S87" s="305"/>
      <c r="T87" s="302"/>
      <c r="U87" s="302"/>
      <c r="V87" s="303"/>
      <c r="W87" s="304"/>
      <c r="X87" s="303"/>
      <c r="Y87" s="2"/>
    </row>
    <row r="88" spans="1:25" ht="15.6" x14ac:dyDescent="0.3">
      <c r="A88" s="252">
        <v>10</v>
      </c>
      <c r="B88" s="169" t="s">
        <v>90</v>
      </c>
      <c r="C88" s="294"/>
      <c r="D88" s="290">
        <v>100281000000</v>
      </c>
      <c r="E88" s="254">
        <v>20</v>
      </c>
      <c r="F88" s="255" t="s">
        <v>42</v>
      </c>
      <c r="G88" s="255">
        <v>11</v>
      </c>
      <c r="H88" s="254" t="s">
        <v>82</v>
      </c>
      <c r="I88" s="256" t="s">
        <v>44</v>
      </c>
      <c r="J88" s="257">
        <v>45474</v>
      </c>
      <c r="K88" s="258">
        <v>45490</v>
      </c>
      <c r="L88" s="258">
        <v>45495</v>
      </c>
      <c r="M88" s="259">
        <v>45516</v>
      </c>
      <c r="N88" s="260">
        <v>45523</v>
      </c>
      <c r="O88" s="258">
        <v>45539</v>
      </c>
      <c r="P88" s="259">
        <v>45544</v>
      </c>
      <c r="Q88" s="260">
        <v>45551</v>
      </c>
      <c r="R88" s="258">
        <v>45571</v>
      </c>
      <c r="S88" s="258"/>
      <c r="T88" s="258">
        <v>45574</v>
      </c>
      <c r="U88" s="258">
        <v>45579</v>
      </c>
      <c r="V88" s="259">
        <v>45582</v>
      </c>
      <c r="W88" s="260"/>
      <c r="X88" s="259"/>
      <c r="Y88" s="2"/>
    </row>
    <row r="89" spans="1:25" ht="16.2" thickBot="1" x14ac:dyDescent="0.35">
      <c r="A89" s="292"/>
      <c r="B89" s="174"/>
      <c r="C89" s="294"/>
      <c r="D89" s="290"/>
      <c r="E89" s="254"/>
      <c r="F89" s="255"/>
      <c r="G89" s="255"/>
      <c r="H89" s="254"/>
      <c r="I89" s="306" t="s">
        <v>45</v>
      </c>
      <c r="J89" s="301"/>
      <c r="K89" s="302"/>
      <c r="L89" s="302"/>
      <c r="M89" s="303"/>
      <c r="N89" s="304"/>
      <c r="O89" s="302"/>
      <c r="P89" s="303"/>
      <c r="Q89" s="304"/>
      <c r="R89" s="305"/>
      <c r="S89" s="305"/>
      <c r="T89" s="302"/>
      <c r="U89" s="302"/>
      <c r="V89" s="303"/>
      <c r="W89" s="304"/>
      <c r="X89" s="303"/>
      <c r="Y89" s="2"/>
    </row>
    <row r="90" spans="1:25" ht="16.2" thickBot="1" x14ac:dyDescent="0.35">
      <c r="A90" s="307"/>
      <c r="B90" s="308" t="s">
        <v>61</v>
      </c>
      <c r="C90" s="309"/>
      <c r="D90" s="310"/>
      <c r="E90" s="310"/>
      <c r="F90" s="310"/>
      <c r="G90" s="310"/>
      <c r="H90" s="311"/>
      <c r="I90" s="312"/>
      <c r="J90" s="313"/>
      <c r="K90" s="314"/>
      <c r="L90" s="314"/>
      <c r="M90" s="315"/>
      <c r="N90" s="313"/>
      <c r="O90" s="316"/>
      <c r="P90" s="317"/>
      <c r="Q90" s="318"/>
      <c r="R90" s="316"/>
      <c r="S90" s="319"/>
      <c r="T90" s="320"/>
      <c r="U90" s="319"/>
      <c r="V90" s="321"/>
      <c r="W90" s="322"/>
      <c r="X90" s="321"/>
      <c r="Y90" s="2"/>
    </row>
    <row r="91" spans="1:25" x14ac:dyDescent="0.3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3">
      <c r="A92" s="192"/>
      <c r="B92" s="192"/>
      <c r="C92" s="192"/>
      <c r="D92" s="192"/>
      <c r="E92" s="192"/>
      <c r="F92" s="192"/>
      <c r="N92" s="192"/>
      <c r="O92" s="2"/>
      <c r="P92" s="2"/>
      <c r="Q92" s="2"/>
      <c r="R92" s="2"/>
      <c r="S92" s="2"/>
      <c r="T92" s="2"/>
    </row>
    <row r="93" spans="1:25" ht="15" thickBot="1" x14ac:dyDescent="0.35">
      <c r="A93" s="192"/>
      <c r="B93" s="213"/>
      <c r="C93" s="213"/>
      <c r="D93" s="213"/>
      <c r="E93" s="213"/>
      <c r="F93" s="323"/>
      <c r="N93" s="192"/>
      <c r="O93" s="192"/>
      <c r="P93" s="2"/>
      <c r="Q93" s="2"/>
      <c r="R93" s="2"/>
      <c r="S93" s="2"/>
      <c r="T93" s="2"/>
    </row>
    <row r="94" spans="1:25" ht="16.2" thickBot="1" x14ac:dyDescent="0.35">
      <c r="A94" s="324"/>
      <c r="B94" s="325" t="s">
        <v>91</v>
      </c>
      <c r="C94" s="325"/>
      <c r="D94" s="325"/>
      <c r="E94" s="326"/>
      <c r="F94" s="192"/>
      <c r="H94" s="327"/>
      <c r="N94" s="2"/>
      <c r="T94" s="192"/>
    </row>
    <row r="95" spans="1:25" ht="15.6" x14ac:dyDescent="0.3">
      <c r="A95" s="324"/>
      <c r="B95" s="328" t="s">
        <v>92</v>
      </c>
      <c r="C95" s="329"/>
      <c r="D95" s="330" t="s">
        <v>93</v>
      </c>
      <c r="E95" s="331"/>
      <c r="F95" s="323"/>
      <c r="N95" s="323"/>
      <c r="T95" s="192"/>
    </row>
    <row r="96" spans="1:25" ht="15.6" x14ac:dyDescent="0.3">
      <c r="A96" s="324"/>
      <c r="B96" s="332" t="s">
        <v>94</v>
      </c>
      <c r="C96" s="333"/>
      <c r="D96" s="334"/>
      <c r="E96" s="335"/>
      <c r="F96" s="192"/>
      <c r="N96" s="192"/>
      <c r="T96" s="192"/>
    </row>
    <row r="97" spans="1:25" ht="16.2" thickBot="1" x14ac:dyDescent="0.35">
      <c r="A97" s="324"/>
      <c r="B97" s="336" t="s">
        <v>95</v>
      </c>
      <c r="C97" s="337"/>
      <c r="D97" s="338"/>
      <c r="E97" s="339"/>
      <c r="F97" s="323"/>
      <c r="N97" s="192"/>
      <c r="T97" s="192"/>
    </row>
    <row r="98" spans="1:25" ht="15" thickBot="1" x14ac:dyDescent="0.35">
      <c r="A98" s="192"/>
      <c r="B98" s="340"/>
      <c r="C98" s="341"/>
      <c r="D98" s="341"/>
      <c r="E98" s="341"/>
      <c r="F98" s="341"/>
      <c r="N98" s="192"/>
      <c r="T98" s="192"/>
    </row>
    <row r="99" spans="1:25" ht="15" thickBot="1" x14ac:dyDescent="0.35">
      <c r="A99" s="192"/>
      <c r="B99" s="342" t="s">
        <v>96</v>
      </c>
      <c r="C99" s="343"/>
      <c r="D99" s="343"/>
      <c r="E99" s="344"/>
      <c r="F99" s="341"/>
      <c r="N99" s="192"/>
      <c r="T99" s="192"/>
    </row>
    <row r="100" spans="1:25" ht="15" thickBot="1" x14ac:dyDescent="0.35">
      <c r="A100" s="192"/>
      <c r="B100" s="345"/>
      <c r="C100" s="346"/>
      <c r="D100" s="346"/>
      <c r="E100" s="346"/>
      <c r="F100" s="341"/>
      <c r="N100" s="192"/>
      <c r="T100" s="192"/>
    </row>
    <row r="101" spans="1:25" ht="16.2" thickTop="1" x14ac:dyDescent="0.3">
      <c r="A101" s="192"/>
      <c r="B101" s="347" t="s">
        <v>97</v>
      </c>
      <c r="C101" s="348"/>
      <c r="D101" s="348"/>
      <c r="E101" s="349"/>
      <c r="G101" s="350" t="s">
        <v>98</v>
      </c>
      <c r="H101" s="351"/>
      <c r="I101" s="351"/>
      <c r="J101" s="351"/>
      <c r="K101" s="351"/>
      <c r="L101" s="351"/>
      <c r="M101" s="352"/>
    </row>
    <row r="102" spans="1:25" ht="16.2" thickBot="1" x14ac:dyDescent="0.35">
      <c r="A102" s="192"/>
      <c r="B102" s="353" t="s">
        <v>99</v>
      </c>
      <c r="C102" s="354"/>
      <c r="D102" s="355"/>
      <c r="E102" s="356"/>
      <c r="G102" s="357">
        <v>1</v>
      </c>
      <c r="H102" s="358" t="s">
        <v>43</v>
      </c>
      <c r="I102" s="359" t="s">
        <v>100</v>
      </c>
      <c r="J102" s="360"/>
      <c r="K102" s="360"/>
      <c r="L102" s="360"/>
      <c r="M102" s="361"/>
    </row>
    <row r="103" spans="1:25" ht="16.2" thickBot="1" x14ac:dyDescent="0.35">
      <c r="A103" s="192"/>
      <c r="B103" s="353" t="s">
        <v>101</v>
      </c>
      <c r="C103" s="355"/>
      <c r="D103" s="355"/>
      <c r="E103" s="356"/>
      <c r="G103" s="357">
        <v>2</v>
      </c>
      <c r="H103" s="358" t="s">
        <v>102</v>
      </c>
      <c r="I103" s="362" t="s">
        <v>103</v>
      </c>
      <c r="J103" s="363"/>
      <c r="K103" s="363"/>
      <c r="L103" s="363"/>
      <c r="M103" s="364"/>
      <c r="N103" s="365"/>
      <c r="O103" s="366" t="s">
        <v>104</v>
      </c>
      <c r="P103" s="367"/>
      <c r="Q103" s="368" t="s">
        <v>105</v>
      </c>
      <c r="R103" s="368"/>
      <c r="S103" s="369"/>
      <c r="U103" s="366" t="s">
        <v>22</v>
      </c>
      <c r="V103" s="370"/>
      <c r="W103" s="370"/>
      <c r="X103" s="370"/>
      <c r="Y103" s="367"/>
    </row>
    <row r="104" spans="1:25" ht="16.2" thickBot="1" x14ac:dyDescent="0.35">
      <c r="A104" s="192"/>
      <c r="B104" s="353" t="s">
        <v>106</v>
      </c>
      <c r="C104" s="355"/>
      <c r="D104" s="355"/>
      <c r="E104" s="356"/>
      <c r="G104" s="357">
        <v>3</v>
      </c>
      <c r="H104" s="358" t="s">
        <v>107</v>
      </c>
      <c r="I104" s="371" t="s">
        <v>108</v>
      </c>
      <c r="J104" s="372"/>
      <c r="K104" s="372"/>
      <c r="L104" s="372"/>
      <c r="M104" s="373"/>
      <c r="N104" s="365"/>
      <c r="O104" s="374">
        <v>1</v>
      </c>
      <c r="P104" s="375"/>
      <c r="Q104" s="376" t="s">
        <v>109</v>
      </c>
      <c r="R104" s="376"/>
      <c r="S104" s="377"/>
      <c r="U104" s="378" t="s">
        <v>42</v>
      </c>
      <c r="V104" s="379" t="s">
        <v>110</v>
      </c>
      <c r="W104" s="376"/>
      <c r="X104" s="376"/>
      <c r="Y104" s="377"/>
    </row>
    <row r="105" spans="1:25" ht="16.2" thickBot="1" x14ac:dyDescent="0.35">
      <c r="A105" s="192"/>
      <c r="B105" s="353" t="s">
        <v>111</v>
      </c>
      <c r="C105" s="355"/>
      <c r="D105" s="355"/>
      <c r="E105" s="356"/>
      <c r="G105" s="357">
        <v>4</v>
      </c>
      <c r="H105" s="358" t="s">
        <v>112</v>
      </c>
      <c r="I105" s="380" t="s">
        <v>113</v>
      </c>
      <c r="J105" s="381"/>
      <c r="K105" s="381"/>
      <c r="L105" s="381"/>
      <c r="M105" s="382"/>
      <c r="N105" s="365"/>
      <c r="O105" s="374">
        <v>2</v>
      </c>
      <c r="P105" s="375"/>
      <c r="Q105" s="376" t="s">
        <v>114</v>
      </c>
      <c r="R105" s="376"/>
      <c r="S105" s="377"/>
      <c r="U105" s="383" t="s">
        <v>115</v>
      </c>
      <c r="V105" s="379" t="s">
        <v>116</v>
      </c>
      <c r="W105" s="376"/>
      <c r="X105" s="376"/>
      <c r="Y105" s="377"/>
    </row>
    <row r="106" spans="1:25" ht="31.8" thickBot="1" x14ac:dyDescent="0.35">
      <c r="A106" s="192"/>
      <c r="B106" s="353" t="s">
        <v>117</v>
      </c>
      <c r="C106" s="355"/>
      <c r="D106" s="355"/>
      <c r="E106" s="356"/>
      <c r="G106" s="357">
        <v>5</v>
      </c>
      <c r="H106" s="358" t="s">
        <v>118</v>
      </c>
      <c r="I106" s="380" t="s">
        <v>119</v>
      </c>
      <c r="J106" s="381"/>
      <c r="K106" s="381"/>
      <c r="L106" s="381"/>
      <c r="M106" s="382"/>
      <c r="N106" s="365"/>
      <c r="O106" s="374">
        <v>3</v>
      </c>
      <c r="P106" s="375"/>
      <c r="Q106" s="376" t="s">
        <v>120</v>
      </c>
      <c r="R106" s="376"/>
      <c r="S106" s="377"/>
      <c r="U106" s="384" t="s">
        <v>121</v>
      </c>
      <c r="V106" s="385" t="s">
        <v>122</v>
      </c>
      <c r="W106" s="386"/>
      <c r="X106" s="386"/>
      <c r="Y106" s="387"/>
    </row>
    <row r="107" spans="1:25" ht="16.2" thickBot="1" x14ac:dyDescent="0.35">
      <c r="A107" s="192"/>
      <c r="B107" s="353" t="s">
        <v>123</v>
      </c>
      <c r="C107" s="354"/>
      <c r="D107" s="355"/>
      <c r="E107" s="356"/>
      <c r="G107" s="357">
        <v>6</v>
      </c>
      <c r="H107" s="358" t="s">
        <v>124</v>
      </c>
      <c r="I107" s="380" t="s">
        <v>125</v>
      </c>
      <c r="J107" s="381"/>
      <c r="K107" s="381"/>
      <c r="L107" s="381"/>
      <c r="M107" s="382"/>
      <c r="N107" s="365"/>
      <c r="O107" s="388">
        <v>5</v>
      </c>
      <c r="P107" s="389"/>
      <c r="Q107" s="386" t="s">
        <v>126</v>
      </c>
      <c r="R107" s="386"/>
      <c r="S107" s="387"/>
    </row>
    <row r="108" spans="1:25" ht="16.2" thickBot="1" x14ac:dyDescent="0.35">
      <c r="A108" s="192"/>
      <c r="B108" s="353" t="s">
        <v>127</v>
      </c>
      <c r="C108" s="354"/>
      <c r="D108" s="355"/>
      <c r="E108" s="356"/>
      <c r="G108" s="357">
        <v>7</v>
      </c>
      <c r="H108" s="358" t="s">
        <v>82</v>
      </c>
      <c r="I108" s="380" t="s">
        <v>128</v>
      </c>
      <c r="J108" s="381"/>
      <c r="K108" s="381"/>
      <c r="L108" s="381"/>
      <c r="M108" s="382"/>
    </row>
    <row r="109" spans="1:25" ht="16.2" thickBot="1" x14ac:dyDescent="0.35">
      <c r="A109" s="192"/>
      <c r="B109" s="353" t="s">
        <v>129</v>
      </c>
      <c r="C109" s="355"/>
      <c r="D109" s="355"/>
      <c r="E109" s="356"/>
      <c r="G109" s="357">
        <v>8</v>
      </c>
      <c r="H109" s="358" t="s">
        <v>130</v>
      </c>
      <c r="I109" s="380" t="s">
        <v>131</v>
      </c>
      <c r="J109" s="381"/>
      <c r="K109" s="381"/>
      <c r="L109" s="381"/>
      <c r="M109" s="382"/>
      <c r="N109" s="390"/>
    </row>
    <row r="110" spans="1:25" ht="16.2" thickBot="1" x14ac:dyDescent="0.35">
      <c r="A110" s="192"/>
      <c r="B110" s="353" t="s">
        <v>132</v>
      </c>
      <c r="C110" s="354"/>
      <c r="D110" s="355"/>
      <c r="E110" s="356"/>
      <c r="G110" s="391">
        <v>9</v>
      </c>
      <c r="H110" s="392" t="s">
        <v>50</v>
      </c>
      <c r="I110" s="393" t="s">
        <v>133</v>
      </c>
      <c r="J110" s="394"/>
      <c r="K110" s="394"/>
      <c r="L110" s="394"/>
      <c r="M110" s="395"/>
      <c r="N110" s="390"/>
    </row>
    <row r="111" spans="1:25" ht="15" thickTop="1" x14ac:dyDescent="0.3"/>
  </sheetData>
  <mergeCells count="326">
    <mergeCell ref="B109:E109"/>
    <mergeCell ref="I109:M109"/>
    <mergeCell ref="B110:E110"/>
    <mergeCell ref="I110:M110"/>
    <mergeCell ref="B107:E107"/>
    <mergeCell ref="I107:M107"/>
    <mergeCell ref="O107:P107"/>
    <mergeCell ref="Q107:S107"/>
    <mergeCell ref="B108:E108"/>
    <mergeCell ref="I108:M108"/>
    <mergeCell ref="B105:E105"/>
    <mergeCell ref="I105:M105"/>
    <mergeCell ref="O105:P105"/>
    <mergeCell ref="Q105:S105"/>
    <mergeCell ref="V105:Y105"/>
    <mergeCell ref="B106:E106"/>
    <mergeCell ref="I106:M106"/>
    <mergeCell ref="O106:P106"/>
    <mergeCell ref="Q106:S106"/>
    <mergeCell ref="V106:Y106"/>
    <mergeCell ref="B103:E103"/>
    <mergeCell ref="I103:M103"/>
    <mergeCell ref="O103:P103"/>
    <mergeCell ref="Q103:S103"/>
    <mergeCell ref="U103:Y103"/>
    <mergeCell ref="B104:E104"/>
    <mergeCell ref="I104:M104"/>
    <mergeCell ref="O104:P104"/>
    <mergeCell ref="Q104:S104"/>
    <mergeCell ref="V104:Y104"/>
    <mergeCell ref="B97:C97"/>
    <mergeCell ref="D97:E97"/>
    <mergeCell ref="B99:E99"/>
    <mergeCell ref="B101:E101"/>
    <mergeCell ref="G101:M101"/>
    <mergeCell ref="B102:E102"/>
    <mergeCell ref="I102:M102"/>
    <mergeCell ref="G88:G89"/>
    <mergeCell ref="H88:H89"/>
    <mergeCell ref="B94:E94"/>
    <mergeCell ref="B95:C95"/>
    <mergeCell ref="D95:E95"/>
    <mergeCell ref="B96:C96"/>
    <mergeCell ref="D96:E96"/>
    <mergeCell ref="E86:E87"/>
    <mergeCell ref="F86:F87"/>
    <mergeCell ref="G86:G87"/>
    <mergeCell ref="H86:H87"/>
    <mergeCell ref="A88:A89"/>
    <mergeCell ref="B88:B89"/>
    <mergeCell ref="C88:C89"/>
    <mergeCell ref="D88:D89"/>
    <mergeCell ref="E88:E89"/>
    <mergeCell ref="F88:F89"/>
    <mergeCell ref="A84:A85"/>
    <mergeCell ref="B84:B85"/>
    <mergeCell ref="A86:A87"/>
    <mergeCell ref="B86:B87"/>
    <mergeCell ref="C86:C87"/>
    <mergeCell ref="D86:D87"/>
    <mergeCell ref="G79:G80"/>
    <mergeCell ref="H79:H80"/>
    <mergeCell ref="A81:A83"/>
    <mergeCell ref="B81:B83"/>
    <mergeCell ref="E81:E83"/>
    <mergeCell ref="F81:F83"/>
    <mergeCell ref="G81:G83"/>
    <mergeCell ref="H81:H83"/>
    <mergeCell ref="A79:A80"/>
    <mergeCell ref="B79:B80"/>
    <mergeCell ref="C79:C80"/>
    <mergeCell ref="D79:D80"/>
    <mergeCell ref="E79:E80"/>
    <mergeCell ref="F79:F80"/>
    <mergeCell ref="A77:A78"/>
    <mergeCell ref="B77:B78"/>
    <mergeCell ref="E77:E78"/>
    <mergeCell ref="F77:F78"/>
    <mergeCell ref="G77:G78"/>
    <mergeCell ref="H77:H78"/>
    <mergeCell ref="G73:G74"/>
    <mergeCell ref="H73:H74"/>
    <mergeCell ref="A75:A76"/>
    <mergeCell ref="B75:B76"/>
    <mergeCell ref="C75:C76"/>
    <mergeCell ref="D75:D76"/>
    <mergeCell ref="E75:E76"/>
    <mergeCell ref="F75:F76"/>
    <mergeCell ref="G75:G76"/>
    <mergeCell ref="H75:H76"/>
    <mergeCell ref="U69:U72"/>
    <mergeCell ref="V69:V72"/>
    <mergeCell ref="W69:W72"/>
    <mergeCell ref="X69:X72"/>
    <mergeCell ref="A73:A74"/>
    <mergeCell ref="B73:B74"/>
    <mergeCell ref="C73:C74"/>
    <mergeCell ref="D73:D74"/>
    <mergeCell ref="E73:E74"/>
    <mergeCell ref="F73:F74"/>
    <mergeCell ref="O69:O72"/>
    <mergeCell ref="P69:P72"/>
    <mergeCell ref="Q69:Q72"/>
    <mergeCell ref="R69:R72"/>
    <mergeCell ref="S69:S72"/>
    <mergeCell ref="T69:T72"/>
    <mergeCell ref="I69:I72"/>
    <mergeCell ref="J69:J72"/>
    <mergeCell ref="K69:K72"/>
    <mergeCell ref="L69:L72"/>
    <mergeCell ref="M69:M72"/>
    <mergeCell ref="N69:N72"/>
    <mergeCell ref="A68:A72"/>
    <mergeCell ref="B68:B72"/>
    <mergeCell ref="E68:E72"/>
    <mergeCell ref="F68:F72"/>
    <mergeCell ref="G68:G72"/>
    <mergeCell ref="H68:H72"/>
    <mergeCell ref="W64:W65"/>
    <mergeCell ref="X64:X65"/>
    <mergeCell ref="A66:A67"/>
    <mergeCell ref="B66:B67"/>
    <mergeCell ref="E66:E67"/>
    <mergeCell ref="F66:F67"/>
    <mergeCell ref="G66:G67"/>
    <mergeCell ref="H66:H67"/>
    <mergeCell ref="W63:X63"/>
    <mergeCell ref="A64:A65"/>
    <mergeCell ref="B64:B65"/>
    <mergeCell ref="C64:C65"/>
    <mergeCell ref="D64:D65"/>
    <mergeCell ref="E64:E65"/>
    <mergeCell ref="F64:F65"/>
    <mergeCell ref="G64:G65"/>
    <mergeCell ref="H64:H65"/>
    <mergeCell ref="J64:J65"/>
    <mergeCell ref="I61:U61"/>
    <mergeCell ref="A63:H63"/>
    <mergeCell ref="I63:I65"/>
    <mergeCell ref="J63:M63"/>
    <mergeCell ref="N63:P63"/>
    <mergeCell ref="Q63:V63"/>
    <mergeCell ref="S64:S65"/>
    <mergeCell ref="B57:C57"/>
    <mergeCell ref="D57:H57"/>
    <mergeCell ref="B58:C58"/>
    <mergeCell ref="D58:H58"/>
    <mergeCell ref="B59:C59"/>
    <mergeCell ref="D59:H59"/>
    <mergeCell ref="A49:B49"/>
    <mergeCell ref="D49:H49"/>
    <mergeCell ref="B55:C55"/>
    <mergeCell ref="D55:H55"/>
    <mergeCell ref="B56:C56"/>
    <mergeCell ref="D56:H56"/>
    <mergeCell ref="G45:G46"/>
    <mergeCell ref="H45:H46"/>
    <mergeCell ref="A47:A48"/>
    <mergeCell ref="B47:B48"/>
    <mergeCell ref="C47:C48"/>
    <mergeCell ref="D47:D48"/>
    <mergeCell ref="E47:E48"/>
    <mergeCell ref="F47:F48"/>
    <mergeCell ref="G47:G48"/>
    <mergeCell ref="H47:H48"/>
    <mergeCell ref="A45:A46"/>
    <mergeCell ref="B45:B46"/>
    <mergeCell ref="C45:C46"/>
    <mergeCell ref="D45:D46"/>
    <mergeCell ref="E45:E46"/>
    <mergeCell ref="F45:F46"/>
    <mergeCell ref="C43:C44"/>
    <mergeCell ref="D43:D44"/>
    <mergeCell ref="E43:E44"/>
    <mergeCell ref="F43:F44"/>
    <mergeCell ref="G43:G44"/>
    <mergeCell ref="H43:H44"/>
    <mergeCell ref="H38:H40"/>
    <mergeCell ref="A41:A44"/>
    <mergeCell ref="B41:B42"/>
    <mergeCell ref="C41:C42"/>
    <mergeCell ref="D41:D42"/>
    <mergeCell ref="E41:E42"/>
    <mergeCell ref="F41:F42"/>
    <mergeCell ref="G41:G42"/>
    <mergeCell ref="H41:H42"/>
    <mergeCell ref="B43:B44"/>
    <mergeCell ref="U36:U37"/>
    <mergeCell ref="V36:V37"/>
    <mergeCell ref="W36:W37"/>
    <mergeCell ref="X36:X37"/>
    <mergeCell ref="Y36:Y37"/>
    <mergeCell ref="A38:A40"/>
    <mergeCell ref="B38:B40"/>
    <mergeCell ref="E38:E40"/>
    <mergeCell ref="F38:F40"/>
    <mergeCell ref="G38:G40"/>
    <mergeCell ref="O36:O37"/>
    <mergeCell ref="P36:P37"/>
    <mergeCell ref="Q36:Q37"/>
    <mergeCell ref="R36:R37"/>
    <mergeCell ref="S36:S37"/>
    <mergeCell ref="T36:T37"/>
    <mergeCell ref="I36:I37"/>
    <mergeCell ref="J36:J37"/>
    <mergeCell ref="K36:K37"/>
    <mergeCell ref="L36:L37"/>
    <mergeCell ref="M36:M37"/>
    <mergeCell ref="N36:N37"/>
    <mergeCell ref="A35:A37"/>
    <mergeCell ref="B35:B37"/>
    <mergeCell ref="E35:E37"/>
    <mergeCell ref="F35:F37"/>
    <mergeCell ref="G35:G37"/>
    <mergeCell ref="H35:H37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31:A32"/>
    <mergeCell ref="B31:B32"/>
    <mergeCell ref="C31:C32"/>
    <mergeCell ref="D31:D32"/>
    <mergeCell ref="E31:E32"/>
    <mergeCell ref="F31:F32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A27:A28"/>
    <mergeCell ref="B27:B28"/>
    <mergeCell ref="C27:C28"/>
    <mergeCell ref="D27:D28"/>
    <mergeCell ref="E27:E28"/>
    <mergeCell ref="F27:F28"/>
    <mergeCell ref="F23:F24"/>
    <mergeCell ref="G23:G24"/>
    <mergeCell ref="H23:H24"/>
    <mergeCell ref="A25:A26"/>
    <mergeCell ref="B25:B26"/>
    <mergeCell ref="E25:E26"/>
    <mergeCell ref="F25:F26"/>
    <mergeCell ref="G25:G26"/>
    <mergeCell ref="H25:H26"/>
    <mergeCell ref="U20:U22"/>
    <mergeCell ref="V20:V22"/>
    <mergeCell ref="W20:W22"/>
    <mergeCell ref="X20:X22"/>
    <mergeCell ref="Y20:Y22"/>
    <mergeCell ref="A23:A24"/>
    <mergeCell ref="B23:B24"/>
    <mergeCell ref="C23:C24"/>
    <mergeCell ref="D23:D24"/>
    <mergeCell ref="E23:E24"/>
    <mergeCell ref="O20:O22"/>
    <mergeCell ref="P20:P22"/>
    <mergeCell ref="Q20:Q22"/>
    <mergeCell ref="R20:R22"/>
    <mergeCell ref="S20:S22"/>
    <mergeCell ref="T20:T22"/>
    <mergeCell ref="I20:I22"/>
    <mergeCell ref="J20:J22"/>
    <mergeCell ref="K20:K22"/>
    <mergeCell ref="L20:L22"/>
    <mergeCell ref="M20:M22"/>
    <mergeCell ref="N20:N22"/>
    <mergeCell ref="G17:G18"/>
    <mergeCell ref="H17:H18"/>
    <mergeCell ref="A19:A22"/>
    <mergeCell ref="B19:B22"/>
    <mergeCell ref="E19:E22"/>
    <mergeCell ref="F19:F22"/>
    <mergeCell ref="G19:G22"/>
    <mergeCell ref="H19:H22"/>
    <mergeCell ref="A17:A18"/>
    <mergeCell ref="B17:B18"/>
    <mergeCell ref="C17:C18"/>
    <mergeCell ref="D17:D18"/>
    <mergeCell ref="E17:E18"/>
    <mergeCell ref="F17:F18"/>
    <mergeCell ref="J13:J14"/>
    <mergeCell ref="S13:S14"/>
    <mergeCell ref="X13:X14"/>
    <mergeCell ref="Y13:Y14"/>
    <mergeCell ref="A15:A16"/>
    <mergeCell ref="B15:B16"/>
    <mergeCell ref="E15:E16"/>
    <mergeCell ref="F15:F16"/>
    <mergeCell ref="G15:G16"/>
    <mergeCell ref="H15:H16"/>
    <mergeCell ref="J12:M12"/>
    <mergeCell ref="N12:P12"/>
    <mergeCell ref="Q12:W12"/>
    <mergeCell ref="X12:Y12"/>
    <mergeCell ref="A13:A14"/>
    <mergeCell ref="B13:B14"/>
    <mergeCell ref="C13:C14"/>
    <mergeCell ref="D13:D14"/>
    <mergeCell ref="E13:E14"/>
    <mergeCell ref="F13:F14"/>
    <mergeCell ref="B7:C7"/>
    <mergeCell ref="D7:H7"/>
    <mergeCell ref="B8:C8"/>
    <mergeCell ref="D8:H8"/>
    <mergeCell ref="A12:H12"/>
    <mergeCell ref="I12:I14"/>
    <mergeCell ref="G13:G14"/>
    <mergeCell ref="H13:H14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9825-F0D6-4E1C-9686-F32F0865C16B}">
  <dimension ref="A1:AE54"/>
  <sheetViews>
    <sheetView tabSelected="1" topLeftCell="A3" workbookViewId="0">
      <selection activeCell="J15" sqref="J15:J24"/>
    </sheetView>
  </sheetViews>
  <sheetFormatPr defaultRowHeight="14.4" x14ac:dyDescent="0.3"/>
  <cols>
    <col min="1" max="1" width="3.88671875" customWidth="1"/>
    <col min="2" max="2" width="29.88671875" customWidth="1"/>
    <col min="3" max="3" width="18" customWidth="1"/>
    <col min="4" max="4" width="18.88671875" customWidth="1"/>
    <col min="5" max="5" width="7.44140625" customWidth="1"/>
    <col min="6" max="6" width="6.88671875" customWidth="1"/>
    <col min="7" max="7" width="7.88671875" customWidth="1"/>
    <col min="8" max="8" width="13.6640625" customWidth="1"/>
    <col min="9" max="9" width="13.109375" customWidth="1"/>
    <col min="10" max="11" width="11.5546875" bestFit="1" customWidth="1"/>
    <col min="12" max="12" width="13.6640625" customWidth="1"/>
    <col min="13" max="13" width="10.88671875" customWidth="1"/>
    <col min="14" max="16" width="11.5546875" bestFit="1" customWidth="1"/>
    <col min="17" max="17" width="13.44140625" customWidth="1"/>
    <col min="18" max="18" width="11.5546875" bestFit="1" customWidth="1"/>
    <col min="19" max="19" width="13.5546875" customWidth="1"/>
    <col min="20" max="20" width="11.5546875" bestFit="1" customWidth="1"/>
    <col min="21" max="21" width="12.5546875" customWidth="1"/>
    <col min="22" max="23" width="11.5546875" bestFit="1" customWidth="1"/>
    <col min="25" max="25" width="11.5546875" bestFit="1" customWidth="1"/>
    <col min="26" max="26" width="10.6640625" customWidth="1"/>
    <col min="27" max="27" width="11" customWidth="1"/>
    <col min="28" max="28" width="13.5546875" bestFit="1" customWidth="1"/>
    <col min="29" max="29" width="10.5546875" customWidth="1"/>
    <col min="30" max="30" width="10.88671875" customWidth="1"/>
    <col min="31" max="31" width="11" customWidth="1"/>
  </cols>
  <sheetData>
    <row r="1" spans="1:31" ht="25.2" x14ac:dyDescent="0.5">
      <c r="A1" s="493"/>
      <c r="B1" s="493"/>
      <c r="C1" s="493"/>
      <c r="D1" s="493"/>
      <c r="E1" s="493"/>
      <c r="F1" s="493"/>
      <c r="G1" s="493"/>
      <c r="H1" s="494"/>
      <c r="I1" s="193" t="s">
        <v>0</v>
      </c>
      <c r="J1" s="193"/>
      <c r="K1" s="193"/>
      <c r="L1" s="194"/>
      <c r="M1" s="194"/>
      <c r="N1" s="494"/>
      <c r="O1" s="494"/>
      <c r="P1" s="493"/>
      <c r="Q1" s="494"/>
      <c r="R1" s="494"/>
      <c r="S1" s="493"/>
      <c r="T1" s="494"/>
      <c r="U1" s="494"/>
      <c r="V1" s="493"/>
      <c r="W1" s="495"/>
      <c r="X1" s="495"/>
      <c r="Y1" s="495"/>
      <c r="Z1" s="495"/>
      <c r="AA1" s="495"/>
      <c r="AB1" s="495"/>
      <c r="AC1" s="495"/>
      <c r="AD1" s="495"/>
      <c r="AE1" s="495"/>
    </row>
    <row r="2" spans="1:31" ht="25.8" thickBot="1" x14ac:dyDescent="0.55000000000000004">
      <c r="A2" s="493"/>
      <c r="B2" s="493"/>
      <c r="C2" s="493"/>
      <c r="D2" s="493"/>
      <c r="E2" s="493"/>
      <c r="F2" s="493"/>
      <c r="G2" s="493"/>
      <c r="H2" s="494"/>
      <c r="I2" s="193"/>
      <c r="J2" s="193"/>
      <c r="K2" s="193"/>
      <c r="L2" s="194"/>
      <c r="M2" s="194"/>
      <c r="N2" s="494"/>
      <c r="O2" s="494"/>
      <c r="P2" s="493"/>
      <c r="Q2" s="494"/>
      <c r="R2" s="494"/>
      <c r="S2" s="493"/>
      <c r="T2" s="494"/>
      <c r="U2" s="494"/>
      <c r="V2" s="493"/>
      <c r="W2" s="495"/>
      <c r="X2" s="495"/>
      <c r="Y2" s="495"/>
      <c r="Z2" s="495"/>
      <c r="AA2" s="495"/>
      <c r="AB2" s="495"/>
      <c r="AC2" s="495"/>
      <c r="AD2" s="495"/>
      <c r="AE2" s="495"/>
    </row>
    <row r="3" spans="1:31" ht="16.8" x14ac:dyDescent="0.3">
      <c r="A3" s="493"/>
      <c r="B3" s="195" t="s">
        <v>1</v>
      </c>
      <c r="C3" s="196"/>
      <c r="D3" s="197" t="s">
        <v>2</v>
      </c>
      <c r="E3" s="198"/>
      <c r="F3" s="198"/>
      <c r="G3" s="198"/>
      <c r="H3" s="199"/>
      <c r="I3" s="494"/>
      <c r="J3" s="493"/>
      <c r="K3" s="494"/>
      <c r="L3" s="494"/>
      <c r="M3" s="493"/>
      <c r="N3" s="494"/>
      <c r="O3" s="494"/>
      <c r="P3" s="493"/>
      <c r="Q3" s="494"/>
      <c r="R3" s="494"/>
      <c r="S3" s="493"/>
      <c r="T3" s="494"/>
      <c r="U3" s="494"/>
      <c r="V3" s="493"/>
      <c r="W3" s="494"/>
      <c r="X3" s="494"/>
      <c r="Y3" s="494"/>
      <c r="Z3" s="494"/>
      <c r="AA3" s="494"/>
      <c r="AB3" s="494"/>
      <c r="AC3" s="493"/>
      <c r="AD3" s="493"/>
      <c r="AE3" s="493"/>
    </row>
    <row r="4" spans="1:31" ht="16.8" x14ac:dyDescent="0.3">
      <c r="A4" s="493"/>
      <c r="B4" s="200" t="s">
        <v>3</v>
      </c>
      <c r="C4" s="201"/>
      <c r="D4" s="202">
        <v>2024</v>
      </c>
      <c r="E4" s="202"/>
      <c r="F4" s="202"/>
      <c r="G4" s="202"/>
      <c r="H4" s="203"/>
      <c r="I4" s="493"/>
      <c r="J4" s="493"/>
      <c r="K4" s="494"/>
      <c r="L4" s="493"/>
      <c r="M4" s="493"/>
      <c r="N4" s="493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  <c r="AA4" s="494"/>
      <c r="AB4" s="494"/>
      <c r="AC4" s="493"/>
      <c r="AD4" s="493"/>
      <c r="AE4" s="493"/>
    </row>
    <row r="5" spans="1:31" ht="16.8" x14ac:dyDescent="0.3">
      <c r="A5" s="493"/>
      <c r="B5" s="200" t="s">
        <v>4</v>
      </c>
      <c r="C5" s="201"/>
      <c r="D5" s="202" t="s">
        <v>5</v>
      </c>
      <c r="E5" s="202"/>
      <c r="F5" s="202"/>
      <c r="G5" s="202"/>
      <c r="H5" s="203"/>
      <c r="I5" s="493"/>
      <c r="J5" s="493"/>
      <c r="K5" s="494"/>
      <c r="L5" s="493"/>
      <c r="M5" s="493"/>
      <c r="N5" s="493"/>
      <c r="O5" s="494"/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3"/>
      <c r="AD5" s="493"/>
      <c r="AE5" s="493"/>
    </row>
    <row r="6" spans="1:31" ht="16.8" x14ac:dyDescent="0.3">
      <c r="A6" s="493"/>
      <c r="B6" s="204" t="s">
        <v>6</v>
      </c>
      <c r="C6" s="205"/>
      <c r="D6" s="206" t="s">
        <v>7</v>
      </c>
      <c r="E6" s="206"/>
      <c r="F6" s="206"/>
      <c r="G6" s="206"/>
      <c r="H6" s="207"/>
      <c r="I6" s="493"/>
      <c r="J6" s="493"/>
      <c r="K6" s="494"/>
      <c r="L6" s="493"/>
      <c r="M6" s="493"/>
      <c r="N6" s="493"/>
      <c r="O6" s="494"/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3"/>
      <c r="AD6" s="493"/>
      <c r="AE6" s="493"/>
    </row>
    <row r="7" spans="1:31" ht="17.399999999999999" thickBot="1" x14ac:dyDescent="0.35">
      <c r="A7" s="493"/>
      <c r="B7" s="208" t="s">
        <v>8</v>
      </c>
      <c r="C7" s="209"/>
      <c r="D7" s="210" t="s">
        <v>9</v>
      </c>
      <c r="E7" s="210"/>
      <c r="F7" s="210"/>
      <c r="G7" s="210"/>
      <c r="H7" s="211"/>
      <c r="I7" s="493"/>
      <c r="J7" s="493"/>
      <c r="K7" s="494"/>
      <c r="L7" s="493"/>
      <c r="M7" s="493"/>
      <c r="N7" s="493"/>
      <c r="O7" s="494"/>
      <c r="P7" s="494"/>
      <c r="Q7" s="494"/>
      <c r="R7" s="494"/>
      <c r="S7" s="494"/>
      <c r="T7" s="494"/>
      <c r="U7" s="494"/>
      <c r="V7" s="494"/>
      <c r="W7" s="494"/>
      <c r="X7" s="494"/>
      <c r="Y7" s="494"/>
      <c r="Z7" s="494"/>
      <c r="AA7" s="494"/>
      <c r="AB7" s="494"/>
      <c r="AC7" s="493"/>
      <c r="AD7" s="493"/>
      <c r="AE7" s="493"/>
    </row>
    <row r="8" spans="1:31" ht="17.399999999999999" thickTop="1" x14ac:dyDescent="0.3">
      <c r="A8" s="493"/>
      <c r="B8" s="496"/>
      <c r="C8" s="493"/>
      <c r="D8" s="493"/>
      <c r="E8" s="497"/>
      <c r="F8" s="497"/>
      <c r="G8" s="493"/>
      <c r="H8" s="493"/>
      <c r="I8" s="493"/>
      <c r="J8" s="493"/>
      <c r="K8" s="493"/>
      <c r="L8" s="493"/>
      <c r="M8" s="493"/>
      <c r="N8" s="493"/>
      <c r="O8" s="493"/>
      <c r="P8" s="493"/>
      <c r="Q8" s="493"/>
      <c r="R8" s="493"/>
      <c r="S8" s="493"/>
      <c r="T8" s="493"/>
      <c r="U8" s="493"/>
      <c r="V8" s="493"/>
      <c r="W8" s="493"/>
      <c r="X8" s="493"/>
      <c r="Y8" s="493"/>
      <c r="Z8" s="493"/>
      <c r="AA8" s="493"/>
      <c r="AB8" s="493"/>
      <c r="AC8" s="493"/>
      <c r="AD8" s="493"/>
      <c r="AE8" s="493"/>
    </row>
    <row r="9" spans="1:31" ht="22.2" x14ac:dyDescent="0.3">
      <c r="A9" s="493"/>
      <c r="B9" s="496"/>
      <c r="C9" s="493"/>
      <c r="D9" s="493"/>
      <c r="E9" s="497"/>
      <c r="F9" s="497"/>
      <c r="G9" s="493"/>
      <c r="H9" s="493"/>
      <c r="I9" s="493"/>
      <c r="J9" s="493"/>
      <c r="K9" s="498" t="s">
        <v>151</v>
      </c>
      <c r="L9" s="498"/>
      <c r="M9" s="498"/>
      <c r="N9" s="498"/>
      <c r="O9" s="498"/>
      <c r="P9" s="498"/>
      <c r="Q9" s="498"/>
      <c r="R9" s="498"/>
      <c r="S9" s="498"/>
      <c r="T9" s="498"/>
      <c r="U9" s="493"/>
      <c r="V9" s="493"/>
      <c r="W9" s="493"/>
      <c r="X9" s="493"/>
      <c r="Y9" s="493"/>
      <c r="Z9" s="493"/>
      <c r="AA9" s="493"/>
      <c r="AB9" s="493"/>
      <c r="AC9" s="493"/>
      <c r="AD9" s="493"/>
      <c r="AE9" s="493"/>
    </row>
    <row r="10" spans="1:31" ht="16.8" x14ac:dyDescent="0.3">
      <c r="A10" s="493"/>
      <c r="B10" s="496"/>
      <c r="C10" s="493"/>
      <c r="D10" s="493"/>
      <c r="E10" s="497"/>
      <c r="F10" s="497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493"/>
      <c r="AD10" s="493"/>
      <c r="AE10" s="493"/>
    </row>
    <row r="11" spans="1:31" ht="18" x14ac:dyDescent="0.35">
      <c r="A11" s="499" t="s">
        <v>152</v>
      </c>
      <c r="B11" s="499"/>
      <c r="C11" s="499"/>
      <c r="D11" s="499"/>
      <c r="E11" s="499"/>
      <c r="F11" s="499"/>
      <c r="G11" s="499"/>
      <c r="H11" s="499"/>
      <c r="I11" s="500" t="s">
        <v>12</v>
      </c>
      <c r="J11" s="499" t="s">
        <v>153</v>
      </c>
      <c r="K11" s="499"/>
      <c r="L11" s="499"/>
      <c r="M11" s="499"/>
      <c r="N11" s="499"/>
      <c r="O11" s="499" t="s">
        <v>154</v>
      </c>
      <c r="P11" s="501"/>
      <c r="Q11" s="501"/>
      <c r="R11" s="501"/>
      <c r="S11" s="501"/>
      <c r="T11" s="501"/>
      <c r="U11" s="501"/>
      <c r="V11" s="499" t="s">
        <v>135</v>
      </c>
      <c r="W11" s="499"/>
      <c r="X11" s="499"/>
      <c r="Y11" s="499"/>
      <c r="Z11" s="499"/>
      <c r="AA11" s="499"/>
      <c r="AB11" s="499"/>
      <c r="AC11" s="499"/>
      <c r="AD11" s="499" t="s">
        <v>16</v>
      </c>
      <c r="AE11" s="499"/>
    </row>
    <row r="12" spans="1:31" ht="62.4" x14ac:dyDescent="0.3">
      <c r="A12" s="502" t="s">
        <v>17</v>
      </c>
      <c r="B12" s="503" t="s">
        <v>18</v>
      </c>
      <c r="C12" s="503" t="s">
        <v>155</v>
      </c>
      <c r="D12" s="503" t="s">
        <v>20</v>
      </c>
      <c r="E12" s="503" t="s">
        <v>21</v>
      </c>
      <c r="F12" s="503" t="s">
        <v>22</v>
      </c>
      <c r="G12" s="503" t="s">
        <v>156</v>
      </c>
      <c r="H12" s="504" t="s">
        <v>157</v>
      </c>
      <c r="I12" s="500"/>
      <c r="J12" s="425" t="s">
        <v>158</v>
      </c>
      <c r="K12" s="424" t="s">
        <v>159</v>
      </c>
      <c r="L12" s="424" t="s">
        <v>160</v>
      </c>
      <c r="M12" s="424" t="s">
        <v>161</v>
      </c>
      <c r="N12" s="424" t="s">
        <v>162</v>
      </c>
      <c r="O12" s="424" t="s">
        <v>163</v>
      </c>
      <c r="P12" s="424" t="s">
        <v>164</v>
      </c>
      <c r="Q12" s="424" t="s">
        <v>165</v>
      </c>
      <c r="R12" s="424" t="s">
        <v>166</v>
      </c>
      <c r="S12" s="424" t="s">
        <v>167</v>
      </c>
      <c r="T12" s="424" t="s">
        <v>168</v>
      </c>
      <c r="U12" s="424" t="s">
        <v>169</v>
      </c>
      <c r="V12" s="424" t="s">
        <v>170</v>
      </c>
      <c r="W12" s="424" t="s">
        <v>171</v>
      </c>
      <c r="X12" s="425" t="s">
        <v>34</v>
      </c>
      <c r="Y12" s="424" t="s">
        <v>172</v>
      </c>
      <c r="Z12" s="424" t="s">
        <v>173</v>
      </c>
      <c r="AA12" s="424" t="s">
        <v>174</v>
      </c>
      <c r="AB12" s="424" t="s">
        <v>37</v>
      </c>
      <c r="AC12" s="424" t="s">
        <v>38</v>
      </c>
      <c r="AD12" s="425" t="s">
        <v>175</v>
      </c>
      <c r="AE12" s="425" t="s">
        <v>176</v>
      </c>
    </row>
    <row r="13" spans="1:31" ht="15.6" x14ac:dyDescent="0.3">
      <c r="A13" s="502"/>
      <c r="B13" s="503"/>
      <c r="C13" s="503"/>
      <c r="D13" s="503"/>
      <c r="E13" s="503"/>
      <c r="F13" s="503"/>
      <c r="G13" s="503"/>
      <c r="H13" s="504"/>
      <c r="I13" s="500"/>
      <c r="J13" s="425"/>
      <c r="K13" s="505">
        <v>12</v>
      </c>
      <c r="L13" s="506" t="s">
        <v>177</v>
      </c>
      <c r="M13" s="505">
        <v>15</v>
      </c>
      <c r="N13" s="506">
        <v>12</v>
      </c>
      <c r="O13" s="506">
        <v>12</v>
      </c>
      <c r="P13" s="505">
        <v>30</v>
      </c>
      <c r="Q13" s="506">
        <v>15</v>
      </c>
      <c r="R13" s="505">
        <v>12</v>
      </c>
      <c r="S13" s="505">
        <v>15</v>
      </c>
      <c r="T13" s="506">
        <v>12</v>
      </c>
      <c r="U13" s="505">
        <v>15</v>
      </c>
      <c r="V13" s="506">
        <v>7</v>
      </c>
      <c r="W13" s="506">
        <v>12</v>
      </c>
      <c r="X13" s="425"/>
      <c r="Y13" s="506">
        <v>7</v>
      </c>
      <c r="Z13" s="505">
        <v>12</v>
      </c>
      <c r="AA13" s="505">
        <v>10</v>
      </c>
      <c r="AB13" s="506">
        <v>3</v>
      </c>
      <c r="AC13" s="506" t="s">
        <v>178</v>
      </c>
      <c r="AD13" s="425"/>
      <c r="AE13" s="425"/>
    </row>
    <row r="14" spans="1:31" ht="15.6" x14ac:dyDescent="0.3">
      <c r="A14" s="507">
        <v>1</v>
      </c>
      <c r="B14" s="444" t="s">
        <v>179</v>
      </c>
      <c r="C14" s="462"/>
      <c r="D14" s="463">
        <v>265823000000</v>
      </c>
      <c r="E14" s="446">
        <v>20</v>
      </c>
      <c r="F14" s="447" t="s">
        <v>42</v>
      </c>
      <c r="G14" s="448">
        <v>1</v>
      </c>
      <c r="H14" s="447" t="s">
        <v>180</v>
      </c>
      <c r="I14" s="508" t="s">
        <v>44</v>
      </c>
      <c r="J14" s="509">
        <v>45524</v>
      </c>
      <c r="K14" s="509">
        <f>J14+16</f>
        <v>45540</v>
      </c>
      <c r="L14" s="509">
        <f>K14+5</f>
        <v>45545</v>
      </c>
      <c r="M14" s="509">
        <f>L14+15+6</f>
        <v>45566</v>
      </c>
      <c r="N14" s="509">
        <f>M14+12+4</f>
        <v>45582</v>
      </c>
      <c r="O14" s="509">
        <f>N14+5</f>
        <v>45587</v>
      </c>
      <c r="P14" s="509">
        <f>O14+30</f>
        <v>45617</v>
      </c>
      <c r="Q14" s="510">
        <f>P14+15+6</f>
        <v>45638</v>
      </c>
      <c r="R14" s="510">
        <f>Q14+16+2</f>
        <v>45656</v>
      </c>
      <c r="S14" s="509">
        <f>R14+15+6</f>
        <v>45677</v>
      </c>
      <c r="T14" s="510">
        <f>S14+16</f>
        <v>45693</v>
      </c>
      <c r="U14" s="510">
        <f>T14+15+6</f>
        <v>45714</v>
      </c>
      <c r="V14" s="510">
        <f>U14+9</f>
        <v>45723</v>
      </c>
      <c r="W14" s="510">
        <f>V14+12+6</f>
        <v>45741</v>
      </c>
      <c r="X14" s="510"/>
      <c r="Y14" s="510">
        <f>W14+9</f>
        <v>45750</v>
      </c>
      <c r="Z14" s="511">
        <f>Y14+7</f>
        <v>45757</v>
      </c>
      <c r="AA14" s="511">
        <f>Z14+10+4</f>
        <v>45771</v>
      </c>
      <c r="AB14" s="511">
        <f>AA14+6</f>
        <v>45777</v>
      </c>
      <c r="AC14" s="511">
        <f>AB14+7</f>
        <v>45784</v>
      </c>
      <c r="AD14" s="512">
        <f>AC14</f>
        <v>45784</v>
      </c>
      <c r="AE14" s="511">
        <f>AD14+30</f>
        <v>45814</v>
      </c>
    </row>
    <row r="15" spans="1:31" ht="15.6" x14ac:dyDescent="0.3">
      <c r="A15" s="507"/>
      <c r="B15" s="444"/>
      <c r="C15" s="462"/>
      <c r="D15" s="463">
        <v>265810000000</v>
      </c>
      <c r="E15" s="446"/>
      <c r="F15" s="447"/>
      <c r="G15" s="448"/>
      <c r="H15" s="447"/>
      <c r="I15" s="513" t="s">
        <v>45</v>
      </c>
      <c r="J15" s="514"/>
      <c r="K15" s="514"/>
      <c r="L15" s="514"/>
      <c r="M15" s="514"/>
      <c r="N15" s="514"/>
      <c r="O15" s="514"/>
      <c r="P15" s="514"/>
      <c r="Q15" s="515"/>
      <c r="R15" s="515"/>
      <c r="S15" s="514"/>
      <c r="T15" s="514"/>
      <c r="U15" s="514"/>
      <c r="V15" s="514"/>
      <c r="W15" s="514"/>
      <c r="X15" s="514"/>
      <c r="Y15" s="516"/>
      <c r="Z15" s="513"/>
      <c r="AA15" s="513"/>
      <c r="AB15" s="513"/>
      <c r="AC15" s="513"/>
      <c r="AD15" s="513"/>
      <c r="AE15" s="513"/>
    </row>
    <row r="16" spans="1:31" ht="15.6" x14ac:dyDescent="0.3">
      <c r="A16" s="507"/>
      <c r="B16" s="444"/>
      <c r="C16" s="462"/>
      <c r="D16" s="463">
        <v>263710000000</v>
      </c>
      <c r="E16" s="446"/>
      <c r="F16" s="447"/>
      <c r="G16" s="448"/>
      <c r="H16" s="447"/>
      <c r="I16" s="513"/>
      <c r="J16" s="514"/>
      <c r="K16" s="514"/>
      <c r="L16" s="514"/>
      <c r="M16" s="514"/>
      <c r="N16" s="514"/>
      <c r="O16" s="514"/>
      <c r="P16" s="514"/>
      <c r="Q16" s="515"/>
      <c r="R16" s="515"/>
      <c r="S16" s="514"/>
      <c r="T16" s="514"/>
      <c r="U16" s="514"/>
      <c r="V16" s="514"/>
      <c r="W16" s="514"/>
      <c r="X16" s="514"/>
      <c r="Y16" s="516"/>
      <c r="Z16" s="513"/>
      <c r="AA16" s="513"/>
      <c r="AB16" s="513"/>
      <c r="AC16" s="513"/>
      <c r="AD16" s="513"/>
      <c r="AE16" s="513"/>
    </row>
    <row r="17" spans="1:31" ht="15.6" x14ac:dyDescent="0.3">
      <c r="A17" s="507"/>
      <c r="B17" s="444"/>
      <c r="C17" s="462"/>
      <c r="D17" s="463">
        <v>263700000000</v>
      </c>
      <c r="E17" s="446"/>
      <c r="F17" s="447"/>
      <c r="G17" s="448"/>
      <c r="H17" s="447"/>
      <c r="I17" s="513"/>
      <c r="J17" s="514"/>
      <c r="K17" s="514"/>
      <c r="L17" s="514"/>
      <c r="M17" s="514"/>
      <c r="N17" s="514"/>
      <c r="O17" s="514"/>
      <c r="P17" s="514"/>
      <c r="Q17" s="515"/>
      <c r="R17" s="515"/>
      <c r="S17" s="514"/>
      <c r="T17" s="514"/>
      <c r="U17" s="514"/>
      <c r="V17" s="514"/>
      <c r="W17" s="514"/>
      <c r="X17" s="514"/>
      <c r="Y17" s="516"/>
      <c r="Z17" s="513"/>
      <c r="AA17" s="513"/>
      <c r="AB17" s="513"/>
      <c r="AC17" s="513"/>
      <c r="AD17" s="513"/>
      <c r="AE17" s="513"/>
    </row>
    <row r="18" spans="1:31" ht="15.6" x14ac:dyDescent="0.3">
      <c r="A18" s="507"/>
      <c r="B18" s="444"/>
      <c r="C18" s="462"/>
      <c r="D18" s="463">
        <v>265051000000</v>
      </c>
      <c r="E18" s="446"/>
      <c r="F18" s="447"/>
      <c r="G18" s="448"/>
      <c r="H18" s="447"/>
      <c r="I18" s="513"/>
      <c r="J18" s="514"/>
      <c r="K18" s="514"/>
      <c r="L18" s="514"/>
      <c r="M18" s="514"/>
      <c r="N18" s="514"/>
      <c r="O18" s="514"/>
      <c r="P18" s="514"/>
      <c r="Q18" s="515"/>
      <c r="R18" s="515"/>
      <c r="S18" s="514"/>
      <c r="T18" s="514"/>
      <c r="U18" s="514"/>
      <c r="V18" s="514"/>
      <c r="W18" s="514"/>
      <c r="X18" s="514"/>
      <c r="Y18" s="516"/>
      <c r="Z18" s="513"/>
      <c r="AA18" s="513"/>
      <c r="AB18" s="513"/>
      <c r="AC18" s="513"/>
      <c r="AD18" s="513"/>
      <c r="AE18" s="513"/>
    </row>
    <row r="19" spans="1:31" ht="15.6" x14ac:dyDescent="0.3">
      <c r="A19" s="507"/>
      <c r="B19" s="444"/>
      <c r="C19" s="462"/>
      <c r="D19" s="463">
        <v>266073041913</v>
      </c>
      <c r="E19" s="446"/>
      <c r="F19" s="447"/>
      <c r="G19" s="448"/>
      <c r="H19" s="447"/>
      <c r="I19" s="513"/>
      <c r="J19" s="514"/>
      <c r="K19" s="514"/>
      <c r="L19" s="514"/>
      <c r="M19" s="514"/>
      <c r="N19" s="514"/>
      <c r="O19" s="514"/>
      <c r="P19" s="514"/>
      <c r="Q19" s="515"/>
      <c r="R19" s="515"/>
      <c r="S19" s="514"/>
      <c r="T19" s="514"/>
      <c r="U19" s="514"/>
      <c r="V19" s="514"/>
      <c r="W19" s="514"/>
      <c r="X19" s="514"/>
      <c r="Y19" s="516"/>
      <c r="Z19" s="513"/>
      <c r="AA19" s="513"/>
      <c r="AB19" s="513"/>
      <c r="AC19" s="513"/>
      <c r="AD19" s="513"/>
      <c r="AE19" s="513"/>
    </row>
    <row r="20" spans="1:31" ht="15.6" x14ac:dyDescent="0.3">
      <c r="A20" s="507"/>
      <c r="B20" s="444"/>
      <c r="C20" s="462"/>
      <c r="D20" s="463">
        <v>210342010200</v>
      </c>
      <c r="E20" s="446"/>
      <c r="F20" s="447"/>
      <c r="G20" s="448"/>
      <c r="H20" s="447"/>
      <c r="I20" s="513"/>
      <c r="J20" s="514"/>
      <c r="K20" s="514"/>
      <c r="L20" s="514"/>
      <c r="M20" s="514"/>
      <c r="N20" s="514"/>
      <c r="O20" s="514"/>
      <c r="P20" s="514"/>
      <c r="Q20" s="515"/>
      <c r="R20" s="515"/>
      <c r="S20" s="514"/>
      <c r="T20" s="514"/>
      <c r="U20" s="514"/>
      <c r="V20" s="514"/>
      <c r="W20" s="514"/>
      <c r="X20" s="514"/>
      <c r="Y20" s="516"/>
      <c r="Z20" s="513"/>
      <c r="AA20" s="513"/>
      <c r="AB20" s="513"/>
      <c r="AC20" s="513"/>
      <c r="AD20" s="513"/>
      <c r="AE20" s="513"/>
    </row>
    <row r="21" spans="1:31" ht="15.6" x14ac:dyDescent="0.3">
      <c r="A21" s="507"/>
      <c r="B21" s="444"/>
      <c r="C21" s="462"/>
      <c r="D21" s="463">
        <v>262283000000</v>
      </c>
      <c r="E21" s="446"/>
      <c r="F21" s="447"/>
      <c r="G21" s="448"/>
      <c r="H21" s="447"/>
      <c r="I21" s="513"/>
      <c r="J21" s="514"/>
      <c r="K21" s="514"/>
      <c r="L21" s="514"/>
      <c r="M21" s="514"/>
      <c r="N21" s="514"/>
      <c r="O21" s="514"/>
      <c r="P21" s="514"/>
      <c r="Q21" s="515"/>
      <c r="R21" s="515"/>
      <c r="S21" s="514"/>
      <c r="T21" s="514"/>
      <c r="U21" s="514"/>
      <c r="V21" s="514"/>
      <c r="W21" s="514"/>
      <c r="X21" s="514"/>
      <c r="Y21" s="516"/>
      <c r="Z21" s="513"/>
      <c r="AA21" s="513"/>
      <c r="AB21" s="513"/>
      <c r="AC21" s="513"/>
      <c r="AD21" s="513"/>
      <c r="AE21" s="513"/>
    </row>
    <row r="22" spans="1:31" ht="15.6" x14ac:dyDescent="0.3">
      <c r="A22" s="507"/>
      <c r="B22" s="444"/>
      <c r="C22" s="462"/>
      <c r="D22" s="463">
        <v>266083041913</v>
      </c>
      <c r="E22" s="446"/>
      <c r="F22" s="447"/>
      <c r="G22" s="448"/>
      <c r="H22" s="447"/>
      <c r="I22" s="513"/>
      <c r="J22" s="514"/>
      <c r="K22" s="514"/>
      <c r="L22" s="514"/>
      <c r="M22" s="514"/>
      <c r="N22" s="514"/>
      <c r="O22" s="514"/>
      <c r="P22" s="514"/>
      <c r="Q22" s="515"/>
      <c r="R22" s="515"/>
      <c r="S22" s="514"/>
      <c r="T22" s="514"/>
      <c r="U22" s="514"/>
      <c r="V22" s="514"/>
      <c r="W22" s="514"/>
      <c r="X22" s="514"/>
      <c r="Y22" s="516"/>
      <c r="Z22" s="513"/>
      <c r="AA22" s="513"/>
      <c r="AB22" s="513"/>
      <c r="AC22" s="513"/>
      <c r="AD22" s="513"/>
      <c r="AE22" s="513"/>
    </row>
    <row r="23" spans="1:31" ht="15.6" x14ac:dyDescent="0.3">
      <c r="A23" s="507"/>
      <c r="B23" s="444"/>
      <c r="C23" s="462"/>
      <c r="D23" s="463">
        <v>210360000000</v>
      </c>
      <c r="E23" s="446"/>
      <c r="F23" s="447"/>
      <c r="G23" s="448"/>
      <c r="H23" s="447"/>
      <c r="I23" s="513"/>
      <c r="J23" s="514"/>
      <c r="K23" s="514"/>
      <c r="L23" s="514"/>
      <c r="M23" s="514"/>
      <c r="N23" s="514"/>
      <c r="O23" s="514"/>
      <c r="P23" s="514"/>
      <c r="Q23" s="515"/>
      <c r="R23" s="515"/>
      <c r="S23" s="514"/>
      <c r="T23" s="514"/>
      <c r="U23" s="514"/>
      <c r="V23" s="514"/>
      <c r="W23" s="514"/>
      <c r="X23" s="514"/>
      <c r="Y23" s="516"/>
      <c r="Z23" s="513"/>
      <c r="AA23" s="513"/>
      <c r="AB23" s="513"/>
      <c r="AC23" s="513"/>
      <c r="AD23" s="513"/>
      <c r="AE23" s="513"/>
    </row>
    <row r="24" spans="1:31" ht="15.6" x14ac:dyDescent="0.3">
      <c r="A24" s="507"/>
      <c r="B24" s="444"/>
      <c r="C24" s="462"/>
      <c r="D24" s="463">
        <v>262283000000</v>
      </c>
      <c r="E24" s="446"/>
      <c r="F24" s="447"/>
      <c r="G24" s="448"/>
      <c r="H24" s="447"/>
      <c r="I24" s="513"/>
      <c r="J24" s="514"/>
      <c r="K24" s="514"/>
      <c r="L24" s="514"/>
      <c r="M24" s="514"/>
      <c r="N24" s="514"/>
      <c r="O24" s="514"/>
      <c r="P24" s="514"/>
      <c r="Q24" s="515"/>
      <c r="R24" s="515"/>
      <c r="S24" s="514"/>
      <c r="T24" s="514"/>
      <c r="U24" s="514"/>
      <c r="V24" s="514"/>
      <c r="W24" s="514"/>
      <c r="X24" s="514"/>
      <c r="Y24" s="516"/>
      <c r="Z24" s="513"/>
      <c r="AA24" s="513"/>
      <c r="AB24" s="513"/>
      <c r="AC24" s="513"/>
      <c r="AD24" s="513"/>
      <c r="AE24" s="513"/>
    </row>
    <row r="25" spans="1:31" ht="15.6" x14ac:dyDescent="0.3">
      <c r="A25" s="507">
        <v>2</v>
      </c>
      <c r="B25" s="443" t="s">
        <v>181</v>
      </c>
      <c r="C25" s="462"/>
      <c r="D25" s="463">
        <v>210342010200</v>
      </c>
      <c r="E25" s="455">
        <v>20</v>
      </c>
      <c r="F25" s="456" t="s">
        <v>42</v>
      </c>
      <c r="G25" s="169">
        <v>2</v>
      </c>
      <c r="H25" s="456" t="s">
        <v>180</v>
      </c>
      <c r="I25" s="508" t="s">
        <v>44</v>
      </c>
      <c r="J25" s="509">
        <v>45517</v>
      </c>
      <c r="K25" s="509">
        <f>J25+16</f>
        <v>45533</v>
      </c>
      <c r="L25" s="509">
        <f>K25+5</f>
        <v>45538</v>
      </c>
      <c r="M25" s="509">
        <f>L25+15+6</f>
        <v>45559</v>
      </c>
      <c r="N25" s="509">
        <f>M25+12+4</f>
        <v>45575</v>
      </c>
      <c r="O25" s="509">
        <f>N25+5</f>
        <v>45580</v>
      </c>
      <c r="P25" s="509">
        <f>O25+30</f>
        <v>45610</v>
      </c>
      <c r="Q25" s="510">
        <f>P25+15+6</f>
        <v>45631</v>
      </c>
      <c r="R25" s="510">
        <f>Q25+16+2</f>
        <v>45649</v>
      </c>
      <c r="S25" s="509">
        <f>R25+15+6</f>
        <v>45670</v>
      </c>
      <c r="T25" s="510">
        <f>S25+16</f>
        <v>45686</v>
      </c>
      <c r="U25" s="510">
        <f>T25+15+6</f>
        <v>45707</v>
      </c>
      <c r="V25" s="510">
        <f>U25+9</f>
        <v>45716</v>
      </c>
      <c r="W25" s="510">
        <f>V25+12+6</f>
        <v>45734</v>
      </c>
      <c r="X25" s="510"/>
      <c r="Y25" s="510">
        <f>W25+9</f>
        <v>45743</v>
      </c>
      <c r="Z25" s="511">
        <f>Y25+7</f>
        <v>45750</v>
      </c>
      <c r="AA25" s="511">
        <f>Z25+10+4</f>
        <v>45764</v>
      </c>
      <c r="AB25" s="511">
        <f>AA25+6</f>
        <v>45770</v>
      </c>
      <c r="AC25" s="511">
        <f>AB25+7</f>
        <v>45777</v>
      </c>
      <c r="AD25" s="512">
        <f>AC25</f>
        <v>45777</v>
      </c>
      <c r="AE25" s="511">
        <f>AD25+30</f>
        <v>45807</v>
      </c>
    </row>
    <row r="26" spans="1:31" ht="15.6" x14ac:dyDescent="0.3">
      <c r="A26" s="507"/>
      <c r="B26" s="443"/>
      <c r="C26" s="462"/>
      <c r="D26" s="463">
        <v>263710000000</v>
      </c>
      <c r="E26" s="458"/>
      <c r="F26" s="459"/>
      <c r="G26" s="457"/>
      <c r="H26" s="459"/>
      <c r="I26" s="513" t="s">
        <v>45</v>
      </c>
      <c r="J26" s="514"/>
      <c r="K26" s="514"/>
      <c r="L26" s="514"/>
      <c r="M26" s="514"/>
      <c r="N26" s="514"/>
      <c r="O26" s="514"/>
      <c r="P26" s="514"/>
      <c r="Q26" s="515"/>
      <c r="R26" s="515"/>
      <c r="S26" s="514"/>
      <c r="T26" s="514"/>
      <c r="U26" s="514"/>
      <c r="V26" s="514"/>
      <c r="W26" s="514"/>
      <c r="X26" s="514"/>
      <c r="Y26" s="516"/>
      <c r="Z26" s="513"/>
      <c r="AA26" s="513"/>
      <c r="AB26" s="513"/>
      <c r="AC26" s="513"/>
      <c r="AD26" s="513"/>
      <c r="AE26" s="513"/>
    </row>
    <row r="27" spans="1:31" ht="15.6" x14ac:dyDescent="0.3">
      <c r="A27" s="507"/>
      <c r="B27" s="443"/>
      <c r="C27" s="462"/>
      <c r="D27" s="463">
        <v>202973062900</v>
      </c>
      <c r="E27" s="464"/>
      <c r="F27" s="465"/>
      <c r="G27" s="174"/>
      <c r="H27" s="465"/>
      <c r="I27" s="513"/>
      <c r="J27" s="514"/>
      <c r="K27" s="514"/>
      <c r="L27" s="514"/>
      <c r="M27" s="514"/>
      <c r="N27" s="514"/>
      <c r="O27" s="514"/>
      <c r="P27" s="514"/>
      <c r="Q27" s="515"/>
      <c r="R27" s="515"/>
      <c r="S27" s="514"/>
      <c r="T27" s="514"/>
      <c r="U27" s="514"/>
      <c r="V27" s="514"/>
      <c r="W27" s="514"/>
      <c r="X27" s="514"/>
      <c r="Y27" s="516"/>
      <c r="Z27" s="513"/>
      <c r="AA27" s="513"/>
      <c r="AB27" s="513"/>
      <c r="AC27" s="513"/>
      <c r="AD27" s="513"/>
      <c r="AE27" s="513"/>
    </row>
    <row r="28" spans="1:31" ht="16.8" x14ac:dyDescent="0.3">
      <c r="A28" s="517" t="s">
        <v>61</v>
      </c>
      <c r="B28" s="518"/>
      <c r="C28" s="519">
        <f>SUM(C14:C27)</f>
        <v>0</v>
      </c>
      <c r="D28" s="520"/>
      <c r="E28" s="520"/>
      <c r="F28" s="520"/>
      <c r="G28" s="520"/>
      <c r="H28" s="520"/>
      <c r="I28" s="520"/>
      <c r="J28" s="520"/>
      <c r="K28" s="520"/>
      <c r="L28" s="520"/>
      <c r="M28" s="520"/>
      <c r="N28" s="520"/>
      <c r="O28" s="520"/>
      <c r="P28" s="520"/>
      <c r="Q28" s="520"/>
      <c r="R28" s="520"/>
      <c r="S28" s="520"/>
      <c r="T28" s="520"/>
      <c r="U28" s="520"/>
      <c r="V28" s="520"/>
      <c r="W28" s="520"/>
      <c r="X28" s="520"/>
      <c r="Y28" s="520"/>
      <c r="Z28" s="520"/>
      <c r="AA28" s="520"/>
      <c r="AB28" s="520"/>
      <c r="AC28" s="520"/>
      <c r="AD28" s="520"/>
      <c r="AE28" s="520"/>
    </row>
    <row r="29" spans="1:31" ht="17.399999999999999" x14ac:dyDescent="0.3">
      <c r="A29" s="493"/>
      <c r="B29" s="493"/>
      <c r="C29" s="493"/>
      <c r="D29" s="493"/>
      <c r="E29" s="493"/>
      <c r="F29" s="521"/>
      <c r="G29" s="521"/>
      <c r="H29" s="521"/>
      <c r="I29" s="521"/>
      <c r="J29" s="521"/>
      <c r="K29" s="521"/>
      <c r="L29" s="521"/>
      <c r="M29" s="521"/>
      <c r="N29" s="521"/>
      <c r="O29" s="521"/>
      <c r="P29" s="521"/>
      <c r="Q29" s="521"/>
      <c r="R29" s="521"/>
      <c r="S29" s="521"/>
      <c r="T29" s="521"/>
      <c r="U29" s="521"/>
      <c r="V29" s="521"/>
      <c r="W29" s="521"/>
      <c r="X29" s="521"/>
      <c r="Y29" s="521"/>
      <c r="Z29" s="521"/>
      <c r="AA29" s="521"/>
      <c r="AB29" s="521"/>
      <c r="AC29" s="521"/>
      <c r="AD29" s="521"/>
      <c r="AE29" s="521"/>
    </row>
    <row r="30" spans="1:31" ht="16.8" x14ac:dyDescent="0.3">
      <c r="A30" s="522"/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2"/>
      <c r="U30" s="493"/>
      <c r="V30" s="493"/>
      <c r="W30" s="493"/>
      <c r="X30" s="493"/>
      <c r="Y30" s="493"/>
      <c r="Z30" s="493"/>
      <c r="AA30" s="493"/>
      <c r="AB30" s="493"/>
      <c r="AC30" s="493"/>
      <c r="AD30" s="493"/>
      <c r="AE30" s="493"/>
    </row>
    <row r="31" spans="1:31" ht="15" thickBot="1" x14ac:dyDescent="0.35">
      <c r="A31" s="522"/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2"/>
      <c r="AE31" s="522"/>
    </row>
    <row r="32" spans="1:31" ht="16.2" thickBot="1" x14ac:dyDescent="0.35">
      <c r="A32" s="523"/>
      <c r="B32" s="325" t="s">
        <v>91</v>
      </c>
      <c r="C32" s="325"/>
      <c r="D32" s="325"/>
      <c r="E32" s="326"/>
      <c r="F32" s="192"/>
      <c r="N32" s="2"/>
      <c r="T32" s="192"/>
      <c r="Z32" s="522"/>
      <c r="AA32" s="522"/>
      <c r="AB32" s="522"/>
      <c r="AC32" s="522"/>
      <c r="AD32" s="522"/>
      <c r="AE32" s="522"/>
    </row>
    <row r="33" spans="1:31" ht="15.6" x14ac:dyDescent="0.3">
      <c r="A33" s="523"/>
      <c r="B33" s="328" t="s">
        <v>92</v>
      </c>
      <c r="C33" s="329"/>
      <c r="D33" s="330" t="s">
        <v>93</v>
      </c>
      <c r="E33" s="331"/>
      <c r="F33" s="323"/>
      <c r="N33" s="323"/>
      <c r="T33" s="192"/>
      <c r="Z33" s="522"/>
      <c r="AA33" s="522"/>
      <c r="AB33" s="522"/>
      <c r="AC33" s="522"/>
      <c r="AD33" s="522"/>
      <c r="AE33" s="522"/>
    </row>
    <row r="34" spans="1:31" ht="15.6" x14ac:dyDescent="0.3">
      <c r="A34" s="523"/>
      <c r="B34" s="332" t="s">
        <v>94</v>
      </c>
      <c r="C34" s="333"/>
      <c r="D34" s="334"/>
      <c r="E34" s="335"/>
      <c r="F34" s="192"/>
      <c r="N34" s="192"/>
      <c r="T34" s="192"/>
      <c r="Z34" s="522"/>
      <c r="AA34" s="522"/>
      <c r="AB34" s="522"/>
      <c r="AC34" s="522"/>
      <c r="AD34" s="522"/>
      <c r="AE34" s="522"/>
    </row>
    <row r="35" spans="1:31" ht="16.2" thickBot="1" x14ac:dyDescent="0.35">
      <c r="A35" s="523"/>
      <c r="B35" s="336" t="s">
        <v>95</v>
      </c>
      <c r="C35" s="337"/>
      <c r="D35" s="488"/>
      <c r="E35" s="339"/>
      <c r="F35" s="323"/>
      <c r="N35" s="192"/>
      <c r="T35" s="192"/>
      <c r="Z35" s="522"/>
      <c r="AA35" s="522"/>
      <c r="AB35" s="522"/>
      <c r="AC35" s="522"/>
      <c r="AD35" s="522"/>
      <c r="AE35" s="522"/>
    </row>
    <row r="36" spans="1:31" ht="15" thickBot="1" x14ac:dyDescent="0.35">
      <c r="A36" s="522"/>
      <c r="B36" s="340"/>
      <c r="C36" s="341"/>
      <c r="D36" s="341"/>
      <c r="E36" s="341"/>
      <c r="F36" s="341"/>
      <c r="N36" s="192"/>
      <c r="T36" s="192"/>
      <c r="Z36" s="522"/>
      <c r="AA36" s="522"/>
      <c r="AB36" s="522"/>
      <c r="AC36" s="522"/>
      <c r="AD36" s="522"/>
      <c r="AE36" s="522"/>
    </row>
    <row r="37" spans="1:31" ht="15" thickBot="1" x14ac:dyDescent="0.35">
      <c r="A37" s="522"/>
      <c r="B37" s="342" t="s">
        <v>96</v>
      </c>
      <c r="C37" s="343"/>
      <c r="D37" s="343"/>
      <c r="E37" s="344"/>
      <c r="F37" s="341"/>
      <c r="N37" s="192"/>
      <c r="T37" s="192"/>
      <c r="Z37" s="522"/>
      <c r="AA37" s="522"/>
      <c r="AB37" s="522"/>
      <c r="AC37" s="522"/>
      <c r="AD37" s="522"/>
      <c r="AE37" s="522"/>
    </row>
    <row r="38" spans="1:31" ht="15" thickBot="1" x14ac:dyDescent="0.35">
      <c r="A38" s="522"/>
      <c r="B38" s="345"/>
      <c r="C38" s="346"/>
      <c r="D38" s="346"/>
      <c r="E38" s="346"/>
      <c r="F38" s="341"/>
      <c r="N38" s="192"/>
      <c r="T38" s="192"/>
      <c r="Z38" s="522"/>
      <c r="AA38" s="522"/>
      <c r="AB38" s="522"/>
      <c r="AC38" s="522"/>
      <c r="AD38" s="522"/>
      <c r="AE38" s="522"/>
    </row>
    <row r="39" spans="1:31" ht="16.2" thickTop="1" x14ac:dyDescent="0.3">
      <c r="A39" s="522"/>
      <c r="B39" s="347" t="s">
        <v>97</v>
      </c>
      <c r="C39" s="348"/>
      <c r="D39" s="348"/>
      <c r="E39" s="349"/>
      <c r="G39" s="350" t="s">
        <v>98</v>
      </c>
      <c r="H39" s="351"/>
      <c r="I39" s="351"/>
      <c r="J39" s="351"/>
      <c r="K39" s="351"/>
      <c r="L39" s="351"/>
      <c r="M39" s="352"/>
      <c r="Z39" s="522"/>
      <c r="AA39" s="522"/>
      <c r="AB39" s="522"/>
      <c r="AC39" s="522"/>
      <c r="AD39" s="522"/>
      <c r="AE39" s="522"/>
    </row>
    <row r="40" spans="1:31" ht="16.2" thickBot="1" x14ac:dyDescent="0.35">
      <c r="A40" s="522"/>
      <c r="B40" s="353" t="s">
        <v>99</v>
      </c>
      <c r="C40" s="354"/>
      <c r="D40" s="355"/>
      <c r="E40" s="356"/>
      <c r="G40" s="357">
        <v>1</v>
      </c>
      <c r="H40" s="358" t="s">
        <v>43</v>
      </c>
      <c r="I40" s="359" t="s">
        <v>100</v>
      </c>
      <c r="J40" s="360"/>
      <c r="K40" s="360"/>
      <c r="L40" s="360"/>
      <c r="M40" s="361"/>
      <c r="Z40" s="522"/>
      <c r="AA40" s="522"/>
      <c r="AB40" s="522"/>
      <c r="AC40" s="522"/>
      <c r="AD40" s="522"/>
      <c r="AE40" s="522"/>
    </row>
    <row r="41" spans="1:31" ht="16.2" thickBot="1" x14ac:dyDescent="0.35">
      <c r="A41" s="522"/>
      <c r="B41" s="353" t="s">
        <v>101</v>
      </c>
      <c r="C41" s="355"/>
      <c r="D41" s="355"/>
      <c r="E41" s="356"/>
      <c r="G41" s="357">
        <v>2</v>
      </c>
      <c r="H41" s="358" t="s">
        <v>102</v>
      </c>
      <c r="I41" s="362" t="s">
        <v>103</v>
      </c>
      <c r="J41" s="363"/>
      <c r="K41" s="363"/>
      <c r="L41" s="363"/>
      <c r="M41" s="364"/>
      <c r="N41" s="365"/>
      <c r="O41" s="366" t="s">
        <v>104</v>
      </c>
      <c r="P41" s="367"/>
      <c r="Q41" s="368" t="s">
        <v>105</v>
      </c>
      <c r="R41" s="368"/>
      <c r="S41" s="369"/>
      <c r="U41" s="366" t="s">
        <v>22</v>
      </c>
      <c r="V41" s="370"/>
      <c r="W41" s="370"/>
      <c r="X41" s="370"/>
      <c r="Y41" s="367"/>
      <c r="Z41" s="522"/>
      <c r="AA41" s="522"/>
      <c r="AB41" s="522"/>
      <c r="AC41" s="522"/>
      <c r="AD41" s="522"/>
      <c r="AE41" s="522"/>
    </row>
    <row r="42" spans="1:31" ht="16.2" thickBot="1" x14ac:dyDescent="0.35">
      <c r="A42" s="522"/>
      <c r="B42" s="353" t="s">
        <v>106</v>
      </c>
      <c r="C42" s="355"/>
      <c r="D42" s="355"/>
      <c r="E42" s="356"/>
      <c r="G42" s="357">
        <v>3</v>
      </c>
      <c r="H42" s="358" t="s">
        <v>107</v>
      </c>
      <c r="I42" s="371" t="s">
        <v>108</v>
      </c>
      <c r="J42" s="372"/>
      <c r="K42" s="372"/>
      <c r="L42" s="372"/>
      <c r="M42" s="373"/>
      <c r="N42" s="365"/>
      <c r="O42" s="374">
        <v>1</v>
      </c>
      <c r="P42" s="375"/>
      <c r="Q42" s="376" t="s">
        <v>109</v>
      </c>
      <c r="R42" s="376"/>
      <c r="S42" s="377"/>
      <c r="U42" s="378" t="s">
        <v>42</v>
      </c>
      <c r="V42" s="379" t="s">
        <v>110</v>
      </c>
      <c r="W42" s="376"/>
      <c r="X42" s="376"/>
      <c r="Y42" s="377"/>
      <c r="Z42" s="522"/>
      <c r="AA42" s="522"/>
      <c r="AB42" s="522"/>
      <c r="AC42" s="522"/>
      <c r="AD42" s="522"/>
      <c r="AE42" s="522"/>
    </row>
    <row r="43" spans="1:31" ht="16.2" thickBot="1" x14ac:dyDescent="0.35">
      <c r="A43" s="522"/>
      <c r="B43" s="353" t="s">
        <v>111</v>
      </c>
      <c r="C43" s="355"/>
      <c r="D43" s="355"/>
      <c r="E43" s="356"/>
      <c r="G43" s="357">
        <v>4</v>
      </c>
      <c r="H43" s="358" t="s">
        <v>112</v>
      </c>
      <c r="I43" s="380" t="s">
        <v>113</v>
      </c>
      <c r="J43" s="381"/>
      <c r="K43" s="381"/>
      <c r="L43" s="381"/>
      <c r="M43" s="382"/>
      <c r="N43" s="365"/>
      <c r="O43" s="374">
        <v>2</v>
      </c>
      <c r="P43" s="375"/>
      <c r="Q43" s="376" t="s">
        <v>114</v>
      </c>
      <c r="R43" s="376"/>
      <c r="S43" s="377"/>
      <c r="U43" s="383" t="s">
        <v>115</v>
      </c>
      <c r="V43" s="379" t="s">
        <v>116</v>
      </c>
      <c r="W43" s="376"/>
      <c r="X43" s="376"/>
      <c r="Y43" s="377"/>
      <c r="Z43" s="522"/>
      <c r="AA43" s="522"/>
      <c r="AB43" s="522"/>
      <c r="AC43" s="522"/>
      <c r="AD43" s="522"/>
      <c r="AE43" s="522"/>
    </row>
    <row r="44" spans="1:31" ht="16.2" thickBot="1" x14ac:dyDescent="0.35">
      <c r="A44" s="522"/>
      <c r="B44" s="353" t="s">
        <v>117</v>
      </c>
      <c r="C44" s="355"/>
      <c r="D44" s="355"/>
      <c r="E44" s="356"/>
      <c r="G44" s="357">
        <v>5</v>
      </c>
      <c r="H44" s="358" t="s">
        <v>118</v>
      </c>
      <c r="I44" s="380" t="s">
        <v>119</v>
      </c>
      <c r="J44" s="381"/>
      <c r="K44" s="381"/>
      <c r="L44" s="381"/>
      <c r="M44" s="382"/>
      <c r="N44" s="365"/>
      <c r="O44" s="374">
        <v>3</v>
      </c>
      <c r="P44" s="375"/>
      <c r="Q44" s="376" t="s">
        <v>120</v>
      </c>
      <c r="R44" s="376"/>
      <c r="S44" s="377"/>
      <c r="U44" s="384" t="s">
        <v>121</v>
      </c>
      <c r="V44" s="385" t="s">
        <v>122</v>
      </c>
      <c r="W44" s="386"/>
      <c r="X44" s="386"/>
      <c r="Y44" s="387"/>
      <c r="Z44" s="522"/>
      <c r="AA44" s="522"/>
      <c r="AB44" s="522"/>
      <c r="AC44" s="522"/>
      <c r="AD44" s="522"/>
      <c r="AE44" s="522"/>
    </row>
    <row r="45" spans="1:31" ht="16.2" thickBot="1" x14ac:dyDescent="0.35">
      <c r="A45" s="522"/>
      <c r="B45" s="353" t="s">
        <v>123</v>
      </c>
      <c r="C45" s="354"/>
      <c r="D45" s="355"/>
      <c r="E45" s="356"/>
      <c r="G45" s="357">
        <v>6</v>
      </c>
      <c r="H45" s="358" t="s">
        <v>124</v>
      </c>
      <c r="I45" s="380" t="s">
        <v>125</v>
      </c>
      <c r="J45" s="381"/>
      <c r="K45" s="381"/>
      <c r="L45" s="381"/>
      <c r="M45" s="382"/>
      <c r="N45" s="365"/>
      <c r="O45" s="388">
        <v>5</v>
      </c>
      <c r="P45" s="389"/>
      <c r="Q45" s="386" t="s">
        <v>126</v>
      </c>
      <c r="R45" s="386"/>
      <c r="S45" s="387"/>
      <c r="Z45" s="522"/>
      <c r="AA45" s="522"/>
      <c r="AB45" s="522"/>
      <c r="AC45" s="522"/>
      <c r="AD45" s="522"/>
      <c r="AE45" s="522"/>
    </row>
    <row r="46" spans="1:31" ht="16.2" thickBot="1" x14ac:dyDescent="0.35">
      <c r="A46" s="522"/>
      <c r="B46" s="353" t="s">
        <v>127</v>
      </c>
      <c r="C46" s="354"/>
      <c r="D46" s="355"/>
      <c r="E46" s="356"/>
      <c r="G46" s="357">
        <v>7</v>
      </c>
      <c r="H46" s="358" t="s">
        <v>82</v>
      </c>
      <c r="I46" s="380" t="s">
        <v>128</v>
      </c>
      <c r="J46" s="381"/>
      <c r="K46" s="381"/>
      <c r="L46" s="381"/>
      <c r="M46" s="382"/>
      <c r="Z46" s="522"/>
      <c r="AA46" s="522"/>
      <c r="AB46" s="522"/>
      <c r="AC46" s="522"/>
      <c r="AD46" s="522"/>
      <c r="AE46" s="522"/>
    </row>
    <row r="47" spans="1:31" ht="16.2" thickBot="1" x14ac:dyDescent="0.35">
      <c r="A47" s="522"/>
      <c r="B47" s="353" t="s">
        <v>129</v>
      </c>
      <c r="C47" s="355"/>
      <c r="D47" s="355"/>
      <c r="E47" s="356"/>
      <c r="G47" s="357">
        <v>8</v>
      </c>
      <c r="H47" s="358" t="s">
        <v>130</v>
      </c>
      <c r="I47" s="380" t="s">
        <v>131</v>
      </c>
      <c r="J47" s="381"/>
      <c r="K47" s="381"/>
      <c r="L47" s="381"/>
      <c r="M47" s="382"/>
      <c r="N47" s="390"/>
      <c r="Z47" s="522"/>
      <c r="AA47" s="522"/>
      <c r="AB47" s="522"/>
      <c r="AC47" s="522"/>
      <c r="AD47" s="522"/>
      <c r="AE47" s="522"/>
    </row>
    <row r="48" spans="1:31" ht="16.2" thickBot="1" x14ac:dyDescent="0.35">
      <c r="A48" s="522"/>
      <c r="B48" s="353" t="s">
        <v>132</v>
      </c>
      <c r="C48" s="354"/>
      <c r="D48" s="355"/>
      <c r="E48" s="356"/>
      <c r="G48" s="391">
        <v>9</v>
      </c>
      <c r="H48" s="392" t="s">
        <v>50</v>
      </c>
      <c r="I48" s="393" t="s">
        <v>133</v>
      </c>
      <c r="J48" s="394"/>
      <c r="K48" s="394"/>
      <c r="L48" s="394"/>
      <c r="M48" s="395"/>
      <c r="N48" s="390"/>
      <c r="Z48" s="522"/>
      <c r="AA48" s="522"/>
      <c r="AB48" s="522"/>
      <c r="AC48" s="522"/>
      <c r="AD48" s="522"/>
      <c r="AE48" s="522"/>
    </row>
    <row r="49" spans="1:31" ht="16.2" thickTop="1" x14ac:dyDescent="0.3">
      <c r="A49" s="522"/>
      <c r="B49" s="353" t="s">
        <v>148</v>
      </c>
      <c r="C49" s="354"/>
      <c r="D49" s="355"/>
      <c r="E49" s="356"/>
      <c r="M49" s="489"/>
      <c r="N49" s="390"/>
      <c r="Z49" s="522"/>
      <c r="AA49" s="522"/>
      <c r="AB49" s="522"/>
      <c r="AC49" s="522"/>
      <c r="AD49" s="522"/>
      <c r="AE49" s="522"/>
    </row>
    <row r="50" spans="1:31" ht="15.6" x14ac:dyDescent="0.3">
      <c r="A50" s="522"/>
      <c r="B50" s="353" t="s">
        <v>149</v>
      </c>
      <c r="C50" s="355"/>
      <c r="D50" s="355"/>
      <c r="E50" s="356"/>
      <c r="M50" s="192"/>
      <c r="N50" s="192"/>
    </row>
    <row r="51" spans="1:31" ht="16.2" thickBot="1" x14ac:dyDescent="0.35">
      <c r="A51" s="522"/>
      <c r="B51" s="490" t="s">
        <v>150</v>
      </c>
      <c r="C51" s="491"/>
      <c r="D51" s="491"/>
      <c r="E51" s="492"/>
    </row>
    <row r="52" spans="1:31" x14ac:dyDescent="0.3">
      <c r="A52" s="522"/>
      <c r="B52" s="522"/>
      <c r="C52" s="522"/>
      <c r="D52" s="522"/>
      <c r="E52" s="522"/>
      <c r="F52" s="522"/>
      <c r="G52" s="522"/>
      <c r="H52" s="522"/>
      <c r="I52" s="522"/>
      <c r="J52" s="522"/>
      <c r="K52" s="522"/>
      <c r="L52" s="522"/>
      <c r="M52" s="522"/>
      <c r="N52" s="522"/>
      <c r="O52" s="522"/>
      <c r="P52" s="522"/>
      <c r="Q52" s="522"/>
      <c r="R52" s="522"/>
      <c r="S52" s="522"/>
      <c r="T52" s="522"/>
    </row>
    <row r="53" spans="1:31" x14ac:dyDescent="0.3">
      <c r="A53" s="522"/>
      <c r="B53" s="522"/>
      <c r="C53" s="522"/>
      <c r="D53" s="522"/>
      <c r="E53" s="522"/>
      <c r="F53" s="522"/>
      <c r="G53" s="522"/>
      <c r="H53" s="522"/>
      <c r="I53" s="522"/>
      <c r="J53" s="522"/>
      <c r="K53" s="522"/>
      <c r="L53" s="522"/>
      <c r="M53" s="522"/>
      <c r="N53" s="522"/>
      <c r="O53" s="522"/>
      <c r="P53" s="522"/>
      <c r="Q53" s="522"/>
      <c r="R53" s="522"/>
      <c r="S53" s="522"/>
      <c r="T53" s="522"/>
    </row>
    <row r="54" spans="1:31" x14ac:dyDescent="0.3">
      <c r="A54" s="522"/>
      <c r="B54" s="522"/>
      <c r="C54" s="522"/>
      <c r="D54" s="522"/>
      <c r="E54" s="522"/>
      <c r="F54" s="522"/>
      <c r="G54" s="522"/>
      <c r="H54" s="522"/>
      <c r="I54" s="522"/>
      <c r="J54" s="522"/>
      <c r="K54" s="522"/>
      <c r="L54" s="522"/>
      <c r="M54" s="522"/>
      <c r="N54" s="522"/>
      <c r="O54" s="522"/>
      <c r="P54" s="522"/>
      <c r="Q54" s="522"/>
      <c r="R54" s="522"/>
      <c r="S54" s="522"/>
      <c r="T54" s="522"/>
    </row>
  </sheetData>
  <mergeCells count="133">
    <mergeCell ref="B51:D51"/>
    <mergeCell ref="B47:E47"/>
    <mergeCell ref="I47:M47"/>
    <mergeCell ref="B48:E48"/>
    <mergeCell ref="I48:M48"/>
    <mergeCell ref="B49:E49"/>
    <mergeCell ref="B50:E50"/>
    <mergeCell ref="B45:E45"/>
    <mergeCell ref="I45:M45"/>
    <mergeCell ref="O45:P45"/>
    <mergeCell ref="Q45:S45"/>
    <mergeCell ref="B46:E46"/>
    <mergeCell ref="I46:M46"/>
    <mergeCell ref="B43:E43"/>
    <mergeCell ref="I43:M43"/>
    <mergeCell ref="O43:P43"/>
    <mergeCell ref="Q43:S43"/>
    <mergeCell ref="V43:Y43"/>
    <mergeCell ref="B44:E44"/>
    <mergeCell ref="I44:M44"/>
    <mergeCell ref="O44:P44"/>
    <mergeCell ref="Q44:S44"/>
    <mergeCell ref="V44:Y44"/>
    <mergeCell ref="O41:P41"/>
    <mergeCell ref="Q41:S41"/>
    <mergeCell ref="U41:Y41"/>
    <mergeCell ref="B42:E42"/>
    <mergeCell ref="I42:M42"/>
    <mergeCell ref="O42:P42"/>
    <mergeCell ref="Q42:S42"/>
    <mergeCell ref="V42:Y42"/>
    <mergeCell ref="B37:E37"/>
    <mergeCell ref="B39:E39"/>
    <mergeCell ref="G39:M39"/>
    <mergeCell ref="B40:E40"/>
    <mergeCell ref="I40:M40"/>
    <mergeCell ref="B41:E41"/>
    <mergeCell ref="I41:M41"/>
    <mergeCell ref="B32:E32"/>
    <mergeCell ref="B33:C33"/>
    <mergeCell ref="D33:E33"/>
    <mergeCell ref="B34:C34"/>
    <mergeCell ref="D34:E34"/>
    <mergeCell ref="B35:C35"/>
    <mergeCell ref="D35:E35"/>
    <mergeCell ref="AA26:AA27"/>
    <mergeCell ref="AB26:AB27"/>
    <mergeCell ref="AC26:AC27"/>
    <mergeCell ref="AD26:AD27"/>
    <mergeCell ref="AE26:AE27"/>
    <mergeCell ref="A28:B28"/>
    <mergeCell ref="U26:U27"/>
    <mergeCell ref="V26:V27"/>
    <mergeCell ref="W26:W27"/>
    <mergeCell ref="X26:X27"/>
    <mergeCell ref="Y26:Y27"/>
    <mergeCell ref="Z26:Z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AB15:AB24"/>
    <mergeCell ref="AC15:AC24"/>
    <mergeCell ref="AD15:AD24"/>
    <mergeCell ref="AE15:AE24"/>
    <mergeCell ref="A25:A27"/>
    <mergeCell ref="B25:B27"/>
    <mergeCell ref="E25:E27"/>
    <mergeCell ref="F25:F27"/>
    <mergeCell ref="G25:G27"/>
    <mergeCell ref="H25:H27"/>
    <mergeCell ref="V15:V24"/>
    <mergeCell ref="W15:W24"/>
    <mergeCell ref="X15:X24"/>
    <mergeCell ref="Y15:Y24"/>
    <mergeCell ref="Z15:Z24"/>
    <mergeCell ref="AA15:AA24"/>
    <mergeCell ref="P15:P24"/>
    <mergeCell ref="Q15:Q24"/>
    <mergeCell ref="R15:R24"/>
    <mergeCell ref="S15:S24"/>
    <mergeCell ref="T15:T24"/>
    <mergeCell ref="U15:U24"/>
    <mergeCell ref="J15:J24"/>
    <mergeCell ref="K15:K24"/>
    <mergeCell ref="L15:L24"/>
    <mergeCell ref="M15:M24"/>
    <mergeCell ref="N15:N24"/>
    <mergeCell ref="O15:O24"/>
    <mergeCell ref="X12:X13"/>
    <mergeCell ref="AD12:AD13"/>
    <mergeCell ref="AE12:AE13"/>
    <mergeCell ref="A14:A24"/>
    <mergeCell ref="B14:B24"/>
    <mergeCell ref="E14:E24"/>
    <mergeCell ref="F14:F24"/>
    <mergeCell ref="G14:G24"/>
    <mergeCell ref="H14:H24"/>
    <mergeCell ref="I15:I24"/>
    <mergeCell ref="V11:AC11"/>
    <mergeCell ref="AD11:AE11"/>
    <mergeCell ref="A12:A13"/>
    <mergeCell ref="B12:B13"/>
    <mergeCell ref="C12:C13"/>
    <mergeCell ref="D12:D13"/>
    <mergeCell ref="E12:E13"/>
    <mergeCell ref="F12:F13"/>
    <mergeCell ref="G12:G13"/>
    <mergeCell ref="H12:H13"/>
    <mergeCell ref="B6:C6"/>
    <mergeCell ref="D6:H6"/>
    <mergeCell ref="B7:C7"/>
    <mergeCell ref="D7:H7"/>
    <mergeCell ref="K9:T9"/>
    <mergeCell ref="A11:H11"/>
    <mergeCell ref="I11:I13"/>
    <mergeCell ref="J11:N11"/>
    <mergeCell ref="O11:U11"/>
    <mergeCell ref="J12:J13"/>
    <mergeCell ref="B3:C3"/>
    <mergeCell ref="D3:H3"/>
    <mergeCell ref="B4:C4"/>
    <mergeCell ref="D4:H4"/>
    <mergeCell ref="B5:C5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1AA5-EDFB-4B84-8CA5-E516A8DE2887}">
  <dimension ref="A1:Y48"/>
  <sheetViews>
    <sheetView workbookViewId="0">
      <selection activeCell="E14" sqref="E14:E16"/>
    </sheetView>
  </sheetViews>
  <sheetFormatPr defaultRowHeight="14.4" x14ac:dyDescent="0.3"/>
  <cols>
    <col min="1" max="1" width="4.44140625" customWidth="1"/>
    <col min="2" max="2" width="34.88671875" customWidth="1"/>
    <col min="3" max="3" width="19.44140625" customWidth="1"/>
    <col min="4" max="4" width="20.33203125" customWidth="1"/>
    <col min="5" max="5" width="9.44140625" customWidth="1"/>
    <col min="6" max="6" width="9.33203125" customWidth="1"/>
    <col min="7" max="7" width="8.109375" customWidth="1"/>
    <col min="8" max="8" width="14.109375" customWidth="1"/>
    <col min="13" max="13" width="13.44140625" customWidth="1"/>
    <col min="16" max="16" width="11.88671875" customWidth="1"/>
    <col min="19" max="19" width="9.5546875" customWidth="1"/>
    <col min="22" max="22" width="13" customWidth="1"/>
    <col min="24" max="24" width="8.33203125" customWidth="1"/>
    <col min="25" max="25" width="9.44140625" customWidth="1"/>
  </cols>
  <sheetData>
    <row r="1" spans="1:25" ht="25.2" x14ac:dyDescent="0.5">
      <c r="A1" s="396"/>
      <c r="B1" s="396"/>
      <c r="C1" s="396"/>
      <c r="D1" s="396"/>
      <c r="E1" s="396"/>
      <c r="F1" s="192"/>
      <c r="G1" s="397"/>
      <c r="H1" s="397"/>
      <c r="I1" s="193" t="s">
        <v>0</v>
      </c>
      <c r="J1" s="193"/>
      <c r="K1" s="193"/>
      <c r="L1" s="194"/>
      <c r="M1" s="194"/>
      <c r="N1" s="397"/>
      <c r="O1" s="192"/>
      <c r="P1" s="397"/>
      <c r="Q1" s="397"/>
      <c r="R1" s="192"/>
      <c r="S1" s="397"/>
      <c r="T1" s="397"/>
      <c r="U1" s="398"/>
      <c r="V1" s="398"/>
      <c r="W1" s="398"/>
      <c r="X1" s="398"/>
      <c r="Y1" s="398"/>
    </row>
    <row r="2" spans="1:25" ht="25.8" thickBot="1" x14ac:dyDescent="0.55000000000000004">
      <c r="A2" s="396"/>
      <c r="B2" s="396"/>
      <c r="C2" s="396"/>
      <c r="D2" s="396"/>
      <c r="E2" s="396"/>
      <c r="F2" s="192"/>
      <c r="G2" s="397"/>
      <c r="H2" s="397"/>
      <c r="I2" s="193"/>
      <c r="J2" s="193"/>
      <c r="K2" s="193"/>
      <c r="L2" s="194"/>
      <c r="M2" s="194"/>
      <c r="N2" s="397"/>
      <c r="O2" s="192"/>
      <c r="P2" s="397"/>
      <c r="Q2" s="397"/>
      <c r="R2" s="192"/>
      <c r="S2" s="397"/>
      <c r="T2" s="397"/>
      <c r="U2" s="398"/>
      <c r="V2" s="398"/>
      <c r="W2" s="398"/>
      <c r="X2" s="398"/>
      <c r="Y2" s="398"/>
    </row>
    <row r="3" spans="1:25" ht="23.4" x14ac:dyDescent="0.45">
      <c r="A3" s="396"/>
      <c r="B3" s="195" t="s">
        <v>1</v>
      </c>
      <c r="C3" s="196"/>
      <c r="D3" s="197" t="s">
        <v>2</v>
      </c>
      <c r="E3" s="198"/>
      <c r="F3" s="198"/>
      <c r="G3" s="198"/>
      <c r="H3" s="199"/>
      <c r="K3" s="399"/>
      <c r="L3" s="400"/>
      <c r="M3" s="399"/>
      <c r="N3" s="399"/>
      <c r="O3" s="399"/>
      <c r="P3" s="399"/>
      <c r="Q3" s="399"/>
      <c r="R3" s="399"/>
      <c r="S3" s="399"/>
      <c r="T3" s="399"/>
      <c r="U3" s="399"/>
      <c r="V3" s="399"/>
      <c r="W3" s="399"/>
      <c r="X3" s="399"/>
      <c r="Y3" s="399"/>
    </row>
    <row r="4" spans="1:25" ht="15.6" x14ac:dyDescent="0.3">
      <c r="A4" s="396"/>
      <c r="B4" s="200" t="s">
        <v>3</v>
      </c>
      <c r="C4" s="201"/>
      <c r="D4" s="202">
        <v>2024</v>
      </c>
      <c r="E4" s="202"/>
      <c r="F4" s="202"/>
      <c r="G4" s="202"/>
      <c r="H4" s="203"/>
      <c r="I4" s="396"/>
      <c r="J4" s="396"/>
      <c r="K4" s="396"/>
      <c r="L4" s="396"/>
      <c r="M4" s="192"/>
      <c r="N4" s="192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</row>
    <row r="5" spans="1:25" ht="15.6" x14ac:dyDescent="0.3">
      <c r="A5" s="396"/>
      <c r="B5" s="200" t="s">
        <v>4</v>
      </c>
      <c r="C5" s="201"/>
      <c r="D5" s="202" t="s">
        <v>5</v>
      </c>
      <c r="E5" s="202"/>
      <c r="F5" s="202"/>
      <c r="G5" s="202"/>
      <c r="H5" s="203"/>
      <c r="I5" s="396"/>
      <c r="J5" s="396"/>
      <c r="K5" s="396"/>
      <c r="L5" s="396"/>
      <c r="M5" s="192"/>
      <c r="N5" s="192"/>
      <c r="O5" s="397"/>
      <c r="P5" s="397"/>
      <c r="Q5" s="397"/>
      <c r="R5" s="397"/>
      <c r="S5" s="397"/>
      <c r="T5" s="397"/>
      <c r="U5" s="397"/>
      <c r="V5" s="397"/>
      <c r="W5" s="397"/>
      <c r="X5" s="397"/>
      <c r="Y5" s="397"/>
    </row>
    <row r="6" spans="1:25" ht="15.6" x14ac:dyDescent="0.3">
      <c r="A6" s="396"/>
      <c r="B6" s="204" t="s">
        <v>6</v>
      </c>
      <c r="C6" s="205"/>
      <c r="D6" s="206" t="s">
        <v>7</v>
      </c>
      <c r="E6" s="206"/>
      <c r="F6" s="206"/>
      <c r="G6" s="206"/>
      <c r="H6" s="207"/>
      <c r="I6" s="396"/>
      <c r="J6" s="396"/>
      <c r="K6" s="396"/>
      <c r="L6" s="396"/>
      <c r="M6" s="192"/>
      <c r="N6" s="192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</row>
    <row r="7" spans="1:25" ht="16.2" thickBot="1" x14ac:dyDescent="0.35">
      <c r="A7" s="396"/>
      <c r="B7" s="208" t="s">
        <v>8</v>
      </c>
      <c r="C7" s="209"/>
      <c r="D7" s="210" t="s">
        <v>9</v>
      </c>
      <c r="E7" s="210"/>
      <c r="F7" s="210"/>
      <c r="G7" s="210"/>
      <c r="H7" s="211"/>
      <c r="I7" s="401"/>
      <c r="J7" s="401"/>
      <c r="K7" s="401"/>
      <c r="L7" s="401"/>
      <c r="M7" s="192"/>
      <c r="N7" s="192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</row>
    <row r="8" spans="1:25" ht="15" thickTop="1" x14ac:dyDescent="0.3">
      <c r="A8" s="192"/>
      <c r="B8" s="40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</row>
    <row r="9" spans="1:25" ht="23.4" x14ac:dyDescent="0.45">
      <c r="A9" s="192"/>
      <c r="B9" s="402"/>
      <c r="I9" s="403" t="s">
        <v>134</v>
      </c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192"/>
      <c r="V9" s="192"/>
      <c r="W9" s="192"/>
      <c r="X9" s="192"/>
      <c r="Y9" s="192"/>
    </row>
    <row r="10" spans="1:25" ht="15" thickBot="1" x14ac:dyDescent="0.35">
      <c r="A10" s="192"/>
      <c r="B10" s="402"/>
      <c r="I10" s="192"/>
      <c r="J10" s="192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</row>
    <row r="11" spans="1:25" ht="18.600000000000001" thickBot="1" x14ac:dyDescent="0.35">
      <c r="A11" s="404" t="s">
        <v>11</v>
      </c>
      <c r="B11" s="405"/>
      <c r="C11" s="405"/>
      <c r="D11" s="405"/>
      <c r="E11" s="405"/>
      <c r="F11" s="405"/>
      <c r="G11" s="405"/>
      <c r="H11" s="406"/>
      <c r="I11" s="407" t="s">
        <v>12</v>
      </c>
      <c r="J11" s="408" t="s">
        <v>13</v>
      </c>
      <c r="K11" s="409"/>
      <c r="L11" s="409"/>
      <c r="M11" s="410"/>
      <c r="N11" s="215" t="s">
        <v>14</v>
      </c>
      <c r="O11" s="216"/>
      <c r="P11" s="217"/>
      <c r="Q11" s="411" t="s">
        <v>135</v>
      </c>
      <c r="R11" s="412"/>
      <c r="S11" s="412"/>
      <c r="T11" s="412"/>
      <c r="U11" s="412"/>
      <c r="V11" s="412"/>
      <c r="W11" s="413"/>
      <c r="X11" s="222" t="s">
        <v>16</v>
      </c>
      <c r="Y11" s="223"/>
    </row>
    <row r="12" spans="1:25" ht="62.4" x14ac:dyDescent="0.3">
      <c r="A12" s="414" t="s">
        <v>17</v>
      </c>
      <c r="B12" s="415" t="s">
        <v>18</v>
      </c>
      <c r="C12" s="416" t="s">
        <v>19</v>
      </c>
      <c r="D12" s="416" t="s">
        <v>20</v>
      </c>
      <c r="E12" s="416" t="s">
        <v>21</v>
      </c>
      <c r="F12" s="416" t="s">
        <v>22</v>
      </c>
      <c r="G12" s="416" t="s">
        <v>23</v>
      </c>
      <c r="H12" s="417" t="s">
        <v>24</v>
      </c>
      <c r="I12" s="418"/>
      <c r="J12" s="419" t="s">
        <v>136</v>
      </c>
      <c r="K12" s="420" t="s">
        <v>137</v>
      </c>
      <c r="L12" s="420" t="s">
        <v>138</v>
      </c>
      <c r="M12" s="421" t="s">
        <v>139</v>
      </c>
      <c r="N12" s="422" t="s">
        <v>29</v>
      </c>
      <c r="O12" s="420" t="s">
        <v>140</v>
      </c>
      <c r="P12" s="421" t="s">
        <v>31</v>
      </c>
      <c r="Q12" s="423" t="s">
        <v>32</v>
      </c>
      <c r="R12" s="424" t="s">
        <v>74</v>
      </c>
      <c r="S12" s="425" t="s">
        <v>34</v>
      </c>
      <c r="T12" s="424" t="s">
        <v>35</v>
      </c>
      <c r="U12" s="424" t="s">
        <v>141</v>
      </c>
      <c r="V12" s="424" t="s">
        <v>37</v>
      </c>
      <c r="W12" s="426" t="s">
        <v>38</v>
      </c>
      <c r="X12" s="427" t="s">
        <v>39</v>
      </c>
      <c r="Y12" s="428" t="s">
        <v>40</v>
      </c>
    </row>
    <row r="13" spans="1:25" ht="15.6" x14ac:dyDescent="0.3">
      <c r="A13" s="429"/>
      <c r="B13" s="430"/>
      <c r="C13" s="416"/>
      <c r="D13" s="416"/>
      <c r="E13" s="416"/>
      <c r="F13" s="416"/>
      <c r="G13" s="416"/>
      <c r="H13" s="417"/>
      <c r="I13" s="418"/>
      <c r="J13" s="431"/>
      <c r="K13" s="432">
        <v>12</v>
      </c>
      <c r="L13" s="433">
        <v>3</v>
      </c>
      <c r="M13" s="434" t="s">
        <v>142</v>
      </c>
      <c r="N13" s="433">
        <v>15</v>
      </c>
      <c r="O13" s="432">
        <v>12</v>
      </c>
      <c r="P13" s="435">
        <v>3</v>
      </c>
      <c r="Q13" s="436">
        <v>12</v>
      </c>
      <c r="R13" s="437">
        <v>12</v>
      </c>
      <c r="S13" s="438"/>
      <c r="T13" s="432">
        <v>7</v>
      </c>
      <c r="U13" s="439">
        <v>10</v>
      </c>
      <c r="V13" s="439">
        <v>3</v>
      </c>
      <c r="W13" s="440" t="s">
        <v>80</v>
      </c>
      <c r="X13" s="441"/>
      <c r="Y13" s="442"/>
    </row>
    <row r="14" spans="1:25" ht="15.6" x14ac:dyDescent="0.3">
      <c r="A14" s="443">
        <v>1</v>
      </c>
      <c r="B14" s="444" t="s">
        <v>143</v>
      </c>
      <c r="C14" s="159"/>
      <c r="D14" s="445">
        <v>265823000000</v>
      </c>
      <c r="E14" s="446">
        <v>20</v>
      </c>
      <c r="F14" s="447" t="s">
        <v>42</v>
      </c>
      <c r="G14" s="448">
        <v>1</v>
      </c>
      <c r="H14" s="447" t="s">
        <v>43</v>
      </c>
      <c r="I14" s="449" t="s">
        <v>44</v>
      </c>
      <c r="J14" s="450">
        <v>45538</v>
      </c>
      <c r="K14" s="450">
        <f>J14+16+2</f>
        <v>45556</v>
      </c>
      <c r="L14" s="450">
        <f>K14+3</f>
        <v>45559</v>
      </c>
      <c r="M14" s="450">
        <f>L14+45+2</f>
        <v>45606</v>
      </c>
      <c r="N14" s="450">
        <f>M14+15+6</f>
        <v>45627</v>
      </c>
      <c r="O14" s="450">
        <f>N14+16</f>
        <v>45643</v>
      </c>
      <c r="P14" s="450">
        <f>O14+5</f>
        <v>45648</v>
      </c>
      <c r="Q14" s="450">
        <f>P14+16</f>
        <v>45664</v>
      </c>
      <c r="R14" s="450">
        <f>Q14+16+2</f>
        <v>45682</v>
      </c>
      <c r="S14" s="450"/>
      <c r="T14" s="450">
        <f>R14+9</f>
        <v>45691</v>
      </c>
      <c r="U14" s="450">
        <f>T14+14</f>
        <v>45705</v>
      </c>
      <c r="V14" s="450">
        <f>U14+5</f>
        <v>45710</v>
      </c>
      <c r="W14" s="450">
        <f>V14+3</f>
        <v>45713</v>
      </c>
      <c r="X14" s="450"/>
      <c r="Y14" s="450"/>
    </row>
    <row r="15" spans="1:25" ht="15.6" x14ac:dyDescent="0.3">
      <c r="A15" s="443"/>
      <c r="B15" s="444"/>
      <c r="C15" s="159"/>
      <c r="D15" s="445">
        <v>263700000000</v>
      </c>
      <c r="E15" s="446"/>
      <c r="F15" s="447"/>
      <c r="G15" s="448"/>
      <c r="H15" s="447"/>
      <c r="I15" s="451" t="s">
        <v>45</v>
      </c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</row>
    <row r="16" spans="1:25" ht="15.6" x14ac:dyDescent="0.3">
      <c r="A16" s="443"/>
      <c r="B16" s="444"/>
      <c r="C16" s="159"/>
      <c r="D16" s="445">
        <v>210342010200</v>
      </c>
      <c r="E16" s="446"/>
      <c r="F16" s="447"/>
      <c r="G16" s="443"/>
      <c r="H16" s="447"/>
      <c r="I16" s="453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</row>
    <row r="17" spans="1:25" ht="15.6" x14ac:dyDescent="0.3">
      <c r="A17" s="169">
        <v>2</v>
      </c>
      <c r="B17" s="169" t="s">
        <v>144</v>
      </c>
      <c r="C17" s="159"/>
      <c r="D17" s="445">
        <v>265051000000</v>
      </c>
      <c r="E17" s="455">
        <v>20</v>
      </c>
      <c r="F17" s="456" t="s">
        <v>42</v>
      </c>
      <c r="G17" s="169">
        <v>3</v>
      </c>
      <c r="H17" s="456" t="s">
        <v>43</v>
      </c>
      <c r="I17" s="449" t="s">
        <v>44</v>
      </c>
      <c r="J17" s="450">
        <v>45506</v>
      </c>
      <c r="K17" s="450">
        <f>J17+16+2</f>
        <v>45524</v>
      </c>
      <c r="L17" s="450">
        <f>K17+3</f>
        <v>45527</v>
      </c>
      <c r="M17" s="450">
        <f>L17+45+2</f>
        <v>45574</v>
      </c>
      <c r="N17" s="450">
        <f>M17+15+6</f>
        <v>45595</v>
      </c>
      <c r="O17" s="450">
        <f>N17+16</f>
        <v>45611</v>
      </c>
      <c r="P17" s="450">
        <f>O17+5</f>
        <v>45616</v>
      </c>
      <c r="Q17" s="450">
        <f>P17+16</f>
        <v>45632</v>
      </c>
      <c r="R17" s="450">
        <f>Q17+16+2</f>
        <v>45650</v>
      </c>
      <c r="S17" s="450"/>
      <c r="T17" s="450">
        <f>R17+9</f>
        <v>45659</v>
      </c>
      <c r="U17" s="450">
        <f>T17+14</f>
        <v>45673</v>
      </c>
      <c r="V17" s="450">
        <f>U17+5</f>
        <v>45678</v>
      </c>
      <c r="W17" s="450">
        <f>V17+3</f>
        <v>45681</v>
      </c>
      <c r="X17" s="450"/>
      <c r="Y17" s="450"/>
    </row>
    <row r="18" spans="1:25" ht="15.6" x14ac:dyDescent="0.3">
      <c r="A18" s="457"/>
      <c r="B18" s="457"/>
      <c r="C18" s="159"/>
      <c r="D18" s="445">
        <v>263710000000</v>
      </c>
      <c r="E18" s="458"/>
      <c r="F18" s="459"/>
      <c r="G18" s="457"/>
      <c r="H18" s="459"/>
      <c r="I18" s="460" t="s">
        <v>45</v>
      </c>
      <c r="J18" s="452"/>
      <c r="K18" s="461"/>
      <c r="L18" s="461"/>
      <c r="M18" s="461"/>
      <c r="N18" s="461"/>
      <c r="O18" s="461"/>
      <c r="P18" s="461"/>
      <c r="Q18" s="452"/>
      <c r="R18" s="452"/>
      <c r="S18" s="461"/>
      <c r="T18" s="461"/>
      <c r="U18" s="461"/>
      <c r="V18" s="461"/>
      <c r="W18" s="461"/>
      <c r="X18" s="461"/>
      <c r="Y18" s="461"/>
    </row>
    <row r="19" spans="1:25" ht="15.6" x14ac:dyDescent="0.3">
      <c r="A19" s="174"/>
      <c r="B19" s="174"/>
      <c r="C19" s="462"/>
      <c r="D19" s="463">
        <v>262283000000</v>
      </c>
      <c r="E19" s="464"/>
      <c r="F19" s="465"/>
      <c r="G19" s="174"/>
      <c r="H19" s="465"/>
      <c r="I19" s="466"/>
      <c r="J19" s="454"/>
      <c r="K19" s="467"/>
      <c r="L19" s="467"/>
      <c r="M19" s="467"/>
      <c r="N19" s="467"/>
      <c r="O19" s="467"/>
      <c r="P19" s="467"/>
      <c r="Q19" s="454"/>
      <c r="R19" s="454"/>
      <c r="S19" s="467"/>
      <c r="T19" s="467"/>
      <c r="U19" s="467"/>
      <c r="V19" s="467"/>
      <c r="W19" s="467"/>
      <c r="X19" s="467"/>
      <c r="Y19" s="467"/>
    </row>
    <row r="20" spans="1:25" ht="15.6" x14ac:dyDescent="0.3">
      <c r="A20" s="169">
        <v>3</v>
      </c>
      <c r="B20" s="443" t="s">
        <v>145</v>
      </c>
      <c r="C20" s="159"/>
      <c r="D20" s="463">
        <v>266083041913</v>
      </c>
      <c r="E20" s="455">
        <v>20</v>
      </c>
      <c r="F20" s="456" t="s">
        <v>42</v>
      </c>
      <c r="G20" s="169">
        <v>4</v>
      </c>
      <c r="H20" s="456" t="s">
        <v>102</v>
      </c>
      <c r="I20" s="449" t="s">
        <v>44</v>
      </c>
      <c r="J20" s="450">
        <v>45541</v>
      </c>
      <c r="K20" s="450">
        <f>J20+16+2</f>
        <v>45559</v>
      </c>
      <c r="L20" s="450">
        <f>K20+3</f>
        <v>45562</v>
      </c>
      <c r="M20" s="450">
        <f>L20+45+2</f>
        <v>45609</v>
      </c>
      <c r="N20" s="450">
        <f>M20+15+6</f>
        <v>45630</v>
      </c>
      <c r="O20" s="450">
        <f>N20+16</f>
        <v>45646</v>
      </c>
      <c r="P20" s="450">
        <f>O20+5</f>
        <v>45651</v>
      </c>
      <c r="Q20" s="450">
        <f>P20+16</f>
        <v>45667</v>
      </c>
      <c r="R20" s="450">
        <f>Q20+16+2</f>
        <v>45685</v>
      </c>
      <c r="S20" s="450"/>
      <c r="T20" s="450">
        <f>R20+9</f>
        <v>45694</v>
      </c>
      <c r="U20" s="450">
        <f>T20+14</f>
        <v>45708</v>
      </c>
      <c r="V20" s="450">
        <f>U20+5</f>
        <v>45713</v>
      </c>
      <c r="W20" s="450">
        <f>V20+3</f>
        <v>45716</v>
      </c>
      <c r="X20" s="450"/>
      <c r="Y20" s="450"/>
    </row>
    <row r="21" spans="1:25" ht="15.6" x14ac:dyDescent="0.3">
      <c r="A21" s="457"/>
      <c r="B21" s="443"/>
      <c r="C21" s="159"/>
      <c r="D21" s="468">
        <v>266073041913</v>
      </c>
      <c r="E21" s="458"/>
      <c r="F21" s="459"/>
      <c r="G21" s="457"/>
      <c r="H21" s="459"/>
      <c r="I21" s="451" t="s">
        <v>45</v>
      </c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52"/>
      <c r="Y21" s="452"/>
    </row>
    <row r="22" spans="1:25" ht="15.6" x14ac:dyDescent="0.3">
      <c r="A22" s="174"/>
      <c r="B22" s="443"/>
      <c r="C22" s="159"/>
      <c r="D22" s="445">
        <v>265810000000</v>
      </c>
      <c r="E22" s="464"/>
      <c r="F22" s="465"/>
      <c r="G22" s="174"/>
      <c r="H22" s="465"/>
      <c r="I22" s="453"/>
      <c r="J22" s="454"/>
      <c r="K22" s="454"/>
      <c r="L22" s="454"/>
      <c r="M22" s="454"/>
      <c r="N22" s="454"/>
      <c r="O22" s="454"/>
      <c r="P22" s="454"/>
      <c r="Q22" s="454"/>
      <c r="R22" s="454"/>
      <c r="S22" s="454"/>
      <c r="T22" s="454"/>
      <c r="U22" s="454"/>
      <c r="V22" s="454"/>
      <c r="W22" s="454"/>
      <c r="X22" s="454"/>
      <c r="Y22" s="454"/>
    </row>
    <row r="23" spans="1:25" ht="15.6" x14ac:dyDescent="0.3">
      <c r="A23" s="169">
        <v>4</v>
      </c>
      <c r="B23" s="443" t="s">
        <v>146</v>
      </c>
      <c r="C23" s="146"/>
      <c r="D23" s="469">
        <v>100281000000</v>
      </c>
      <c r="E23" s="470">
        <v>20</v>
      </c>
      <c r="F23" s="471" t="s">
        <v>42</v>
      </c>
      <c r="G23" s="472">
        <v>7</v>
      </c>
      <c r="H23" s="471" t="s">
        <v>50</v>
      </c>
      <c r="I23" s="449" t="s">
        <v>44</v>
      </c>
      <c r="J23" s="450">
        <v>45339</v>
      </c>
      <c r="K23" s="450">
        <v>45357</v>
      </c>
      <c r="L23" s="450">
        <v>45360</v>
      </c>
      <c r="M23" s="450">
        <v>45407</v>
      </c>
      <c r="N23" s="450">
        <v>45428</v>
      </c>
      <c r="O23" s="450">
        <v>45444</v>
      </c>
      <c r="P23" s="450">
        <v>45449</v>
      </c>
      <c r="Q23" s="450">
        <v>45465</v>
      </c>
      <c r="R23" s="450">
        <v>45483</v>
      </c>
      <c r="S23" s="450"/>
      <c r="T23" s="450">
        <v>45492</v>
      </c>
      <c r="U23" s="450">
        <v>45506</v>
      </c>
      <c r="V23" s="450">
        <v>45511</v>
      </c>
      <c r="W23" s="450">
        <v>45514</v>
      </c>
      <c r="X23" s="450"/>
      <c r="Y23" s="450"/>
    </row>
    <row r="24" spans="1:25" ht="15.6" x14ac:dyDescent="0.3">
      <c r="A24" s="174"/>
      <c r="B24" s="443"/>
      <c r="C24" s="148"/>
      <c r="D24" s="473"/>
      <c r="E24" s="474"/>
      <c r="F24" s="475"/>
      <c r="G24" s="476"/>
      <c r="H24" s="475"/>
      <c r="I24" s="466" t="s">
        <v>45</v>
      </c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7"/>
      <c r="V24" s="477"/>
      <c r="W24" s="477"/>
      <c r="X24" s="477"/>
      <c r="Y24" s="477"/>
    </row>
    <row r="25" spans="1:25" ht="16.8" x14ac:dyDescent="0.3">
      <c r="A25" s="478" t="s">
        <v>61</v>
      </c>
      <c r="B25" s="479"/>
      <c r="C25" s="480">
        <f>SUM(C14:C23)</f>
        <v>0</v>
      </c>
      <c r="D25" s="481"/>
      <c r="E25" s="482"/>
      <c r="F25" s="482"/>
      <c r="G25" s="481"/>
      <c r="H25" s="482"/>
      <c r="I25" s="482"/>
      <c r="J25" s="481"/>
      <c r="K25" s="482"/>
      <c r="L25" s="482"/>
      <c r="M25" s="481"/>
      <c r="N25" s="482"/>
      <c r="O25" s="482"/>
      <c r="P25" s="481"/>
      <c r="Q25" s="482"/>
      <c r="R25" s="482"/>
      <c r="S25" s="481"/>
      <c r="T25" s="482"/>
      <c r="U25" s="482"/>
      <c r="V25" s="481"/>
      <c r="W25" s="482"/>
      <c r="X25" s="482"/>
      <c r="Y25" s="481"/>
    </row>
    <row r="26" spans="1:25" x14ac:dyDescent="0.3">
      <c r="A26" s="483"/>
      <c r="B26" s="484"/>
      <c r="C26" s="485"/>
      <c r="D26" s="484"/>
      <c r="E26" s="485"/>
      <c r="F26" s="486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6"/>
      <c r="Y26" s="486"/>
    </row>
    <row r="27" spans="1:25" x14ac:dyDescent="0.3">
      <c r="A27" s="323"/>
      <c r="B27" s="323"/>
      <c r="C27" s="323"/>
      <c r="D27" s="323"/>
      <c r="E27" s="323"/>
      <c r="F27" s="323"/>
      <c r="G27" s="323"/>
      <c r="H27" s="485"/>
      <c r="I27" s="485"/>
      <c r="J27" s="484"/>
      <c r="K27" s="484"/>
      <c r="L27" s="484"/>
      <c r="M27" s="484"/>
      <c r="N27" s="484"/>
      <c r="O27" s="484"/>
      <c r="P27" s="484"/>
      <c r="Q27" s="485"/>
      <c r="R27" s="485"/>
      <c r="S27" s="484"/>
      <c r="T27" s="484"/>
      <c r="U27" s="484"/>
      <c r="V27" s="484"/>
      <c r="W27" s="484"/>
      <c r="X27" s="484"/>
      <c r="Y27" s="484"/>
    </row>
    <row r="28" spans="1:25" ht="15" thickBot="1" x14ac:dyDescent="0.35">
      <c r="A28" s="487"/>
      <c r="B28" s="487"/>
      <c r="C28" s="487"/>
      <c r="D28" s="487"/>
      <c r="E28" s="487"/>
      <c r="F28" s="487"/>
      <c r="G28" s="487"/>
      <c r="H28" s="323"/>
      <c r="I28" s="323"/>
      <c r="J28" s="2"/>
      <c r="K28" s="192"/>
      <c r="L28" s="192"/>
      <c r="M28" s="192"/>
      <c r="N28" s="192"/>
      <c r="O28" s="192"/>
      <c r="P28" s="192"/>
      <c r="Q28" s="192"/>
      <c r="R28" s="192"/>
      <c r="S28" s="192"/>
    </row>
    <row r="29" spans="1:25" ht="16.2" thickBot="1" x14ac:dyDescent="0.35">
      <c r="A29" s="324"/>
      <c r="B29" s="325" t="s">
        <v>91</v>
      </c>
      <c r="C29" s="325"/>
      <c r="D29" s="325"/>
      <c r="E29" s="326"/>
      <c r="F29" s="192"/>
      <c r="N29" s="2"/>
      <c r="T29" s="192"/>
    </row>
    <row r="30" spans="1:25" ht="15.6" x14ac:dyDescent="0.3">
      <c r="A30" s="324"/>
      <c r="B30" s="328" t="s">
        <v>92</v>
      </c>
      <c r="C30" s="329"/>
      <c r="D30" s="330" t="s">
        <v>93</v>
      </c>
      <c r="E30" s="331"/>
      <c r="F30" s="323"/>
      <c r="N30" s="323"/>
      <c r="T30" s="192"/>
    </row>
    <row r="31" spans="1:25" ht="15.6" x14ac:dyDescent="0.3">
      <c r="A31" s="324"/>
      <c r="B31" s="332" t="s">
        <v>147</v>
      </c>
      <c r="C31" s="333"/>
      <c r="D31" s="334"/>
      <c r="E31" s="335"/>
      <c r="F31" s="192"/>
      <c r="N31" s="192"/>
      <c r="T31" s="192"/>
    </row>
    <row r="32" spans="1:25" ht="16.2" thickBot="1" x14ac:dyDescent="0.35">
      <c r="A32" s="324"/>
      <c r="B32" s="336" t="s">
        <v>95</v>
      </c>
      <c r="C32" s="337"/>
      <c r="D32" s="488"/>
      <c r="E32" s="339"/>
      <c r="F32" s="323"/>
      <c r="N32" s="192"/>
      <c r="T32" s="192"/>
    </row>
    <row r="33" spans="1:25" ht="15" thickBot="1" x14ac:dyDescent="0.35">
      <c r="A33" s="192"/>
      <c r="B33" s="340"/>
      <c r="C33" s="341"/>
      <c r="D33" s="341"/>
      <c r="E33" s="341"/>
      <c r="F33" s="341"/>
      <c r="N33" s="192"/>
      <c r="T33" s="192"/>
    </row>
    <row r="34" spans="1:25" ht="15" thickBot="1" x14ac:dyDescent="0.35">
      <c r="A34" s="192"/>
      <c r="B34" s="342" t="s">
        <v>96</v>
      </c>
      <c r="C34" s="343"/>
      <c r="D34" s="343"/>
      <c r="E34" s="344"/>
      <c r="F34" s="341"/>
      <c r="N34" s="192"/>
      <c r="T34" s="192"/>
    </row>
    <row r="35" spans="1:25" ht="15" thickBot="1" x14ac:dyDescent="0.35">
      <c r="A35" s="192"/>
      <c r="B35" s="345"/>
      <c r="C35" s="346"/>
      <c r="D35" s="346"/>
      <c r="E35" s="346"/>
      <c r="F35" s="341"/>
      <c r="N35" s="192"/>
      <c r="T35" s="192"/>
    </row>
    <row r="36" spans="1:25" ht="16.2" thickTop="1" x14ac:dyDescent="0.3">
      <c r="A36" s="192"/>
      <c r="B36" s="347" t="s">
        <v>97</v>
      </c>
      <c r="C36" s="348"/>
      <c r="D36" s="348"/>
      <c r="E36" s="349"/>
      <c r="G36" s="350" t="s">
        <v>98</v>
      </c>
      <c r="H36" s="351"/>
      <c r="I36" s="351"/>
      <c r="J36" s="351"/>
      <c r="K36" s="351"/>
      <c r="L36" s="351"/>
      <c r="M36" s="352"/>
    </row>
    <row r="37" spans="1:25" ht="16.2" thickBot="1" x14ac:dyDescent="0.35">
      <c r="A37" s="192"/>
      <c r="B37" s="353" t="s">
        <v>99</v>
      </c>
      <c r="C37" s="354"/>
      <c r="D37" s="355"/>
      <c r="E37" s="356"/>
      <c r="G37" s="357">
        <v>1</v>
      </c>
      <c r="H37" s="358" t="s">
        <v>43</v>
      </c>
      <c r="I37" s="359" t="s">
        <v>100</v>
      </c>
      <c r="J37" s="360"/>
      <c r="K37" s="360"/>
      <c r="L37" s="360"/>
      <c r="M37" s="361"/>
    </row>
    <row r="38" spans="1:25" ht="16.2" thickBot="1" x14ac:dyDescent="0.35">
      <c r="A38" s="192"/>
      <c r="B38" s="353" t="s">
        <v>101</v>
      </c>
      <c r="C38" s="355"/>
      <c r="D38" s="355"/>
      <c r="E38" s="356"/>
      <c r="G38" s="357">
        <v>2</v>
      </c>
      <c r="H38" s="358" t="s">
        <v>102</v>
      </c>
      <c r="I38" s="362" t="s">
        <v>103</v>
      </c>
      <c r="J38" s="363"/>
      <c r="K38" s="363"/>
      <c r="L38" s="363"/>
      <c r="M38" s="364"/>
      <c r="N38" s="365"/>
      <c r="O38" s="366" t="s">
        <v>104</v>
      </c>
      <c r="P38" s="367"/>
      <c r="Q38" s="368" t="s">
        <v>105</v>
      </c>
      <c r="R38" s="368"/>
      <c r="S38" s="369"/>
      <c r="U38" s="366" t="s">
        <v>22</v>
      </c>
      <c r="V38" s="370"/>
      <c r="W38" s="370"/>
      <c r="X38" s="370"/>
      <c r="Y38" s="367"/>
    </row>
    <row r="39" spans="1:25" ht="16.2" thickBot="1" x14ac:dyDescent="0.35">
      <c r="A39" s="192"/>
      <c r="B39" s="353" t="s">
        <v>106</v>
      </c>
      <c r="C39" s="355"/>
      <c r="D39" s="355"/>
      <c r="E39" s="356"/>
      <c r="G39" s="357">
        <v>3</v>
      </c>
      <c r="H39" s="358" t="s">
        <v>107</v>
      </c>
      <c r="I39" s="371" t="s">
        <v>108</v>
      </c>
      <c r="J39" s="372"/>
      <c r="K39" s="372"/>
      <c r="L39" s="372"/>
      <c r="M39" s="373"/>
      <c r="N39" s="365"/>
      <c r="O39" s="374">
        <v>1</v>
      </c>
      <c r="P39" s="375"/>
      <c r="Q39" s="376" t="s">
        <v>109</v>
      </c>
      <c r="R39" s="376"/>
      <c r="S39" s="377"/>
      <c r="U39" s="378" t="s">
        <v>42</v>
      </c>
      <c r="V39" s="379" t="s">
        <v>110</v>
      </c>
      <c r="W39" s="376"/>
      <c r="X39" s="376"/>
      <c r="Y39" s="377"/>
    </row>
    <row r="40" spans="1:25" ht="16.2" thickBot="1" x14ac:dyDescent="0.35">
      <c r="A40" s="192"/>
      <c r="B40" s="353" t="s">
        <v>111</v>
      </c>
      <c r="C40" s="355"/>
      <c r="D40" s="355"/>
      <c r="E40" s="356"/>
      <c r="G40" s="357">
        <v>4</v>
      </c>
      <c r="H40" s="358" t="s">
        <v>112</v>
      </c>
      <c r="I40" s="380" t="s">
        <v>113</v>
      </c>
      <c r="J40" s="381"/>
      <c r="K40" s="381"/>
      <c r="L40" s="381"/>
      <c r="M40" s="382"/>
      <c r="N40" s="365"/>
      <c r="O40" s="374">
        <v>2</v>
      </c>
      <c r="P40" s="375"/>
      <c r="Q40" s="376" t="s">
        <v>114</v>
      </c>
      <c r="R40" s="376"/>
      <c r="S40" s="377"/>
      <c r="U40" s="383" t="s">
        <v>115</v>
      </c>
      <c r="V40" s="379" t="s">
        <v>116</v>
      </c>
      <c r="W40" s="376"/>
      <c r="X40" s="376"/>
      <c r="Y40" s="377"/>
    </row>
    <row r="41" spans="1:25" ht="31.8" thickBot="1" x14ac:dyDescent="0.35">
      <c r="A41" s="192"/>
      <c r="B41" s="353" t="s">
        <v>117</v>
      </c>
      <c r="C41" s="355"/>
      <c r="D41" s="355"/>
      <c r="E41" s="356"/>
      <c r="G41" s="357">
        <v>5</v>
      </c>
      <c r="H41" s="358" t="s">
        <v>118</v>
      </c>
      <c r="I41" s="380" t="s">
        <v>119</v>
      </c>
      <c r="J41" s="381"/>
      <c r="K41" s="381"/>
      <c r="L41" s="381"/>
      <c r="M41" s="382"/>
      <c r="N41" s="365"/>
      <c r="O41" s="374">
        <v>3</v>
      </c>
      <c r="P41" s="375"/>
      <c r="Q41" s="376" t="s">
        <v>120</v>
      </c>
      <c r="R41" s="376"/>
      <c r="S41" s="377"/>
      <c r="U41" s="384" t="s">
        <v>121</v>
      </c>
      <c r="V41" s="385" t="s">
        <v>122</v>
      </c>
      <c r="W41" s="386"/>
      <c r="X41" s="386"/>
      <c r="Y41" s="387"/>
    </row>
    <row r="42" spans="1:25" ht="16.2" thickBot="1" x14ac:dyDescent="0.35">
      <c r="A42" s="192"/>
      <c r="B42" s="353" t="s">
        <v>123</v>
      </c>
      <c r="C42" s="354"/>
      <c r="D42" s="355"/>
      <c r="E42" s="356"/>
      <c r="G42" s="357">
        <v>6</v>
      </c>
      <c r="H42" s="358" t="s">
        <v>124</v>
      </c>
      <c r="I42" s="380" t="s">
        <v>125</v>
      </c>
      <c r="J42" s="381"/>
      <c r="K42" s="381"/>
      <c r="L42" s="381"/>
      <c r="M42" s="382"/>
      <c r="N42" s="365"/>
      <c r="O42" s="388">
        <v>5</v>
      </c>
      <c r="P42" s="389"/>
      <c r="Q42" s="386" t="s">
        <v>126</v>
      </c>
      <c r="R42" s="386"/>
      <c r="S42" s="387"/>
    </row>
    <row r="43" spans="1:25" ht="16.2" thickBot="1" x14ac:dyDescent="0.35">
      <c r="A43" s="192"/>
      <c r="B43" s="353" t="s">
        <v>127</v>
      </c>
      <c r="C43" s="354"/>
      <c r="D43" s="355"/>
      <c r="E43" s="356"/>
      <c r="G43" s="357">
        <v>7</v>
      </c>
      <c r="H43" s="358" t="s">
        <v>82</v>
      </c>
      <c r="I43" s="380" t="s">
        <v>128</v>
      </c>
      <c r="J43" s="381"/>
      <c r="K43" s="381"/>
      <c r="L43" s="381"/>
      <c r="M43" s="382"/>
    </row>
    <row r="44" spans="1:25" ht="16.2" thickBot="1" x14ac:dyDescent="0.35">
      <c r="A44" s="192"/>
      <c r="B44" s="353" t="s">
        <v>129</v>
      </c>
      <c r="C44" s="355"/>
      <c r="D44" s="355"/>
      <c r="E44" s="356"/>
      <c r="G44" s="357">
        <v>8</v>
      </c>
      <c r="H44" s="358" t="s">
        <v>130</v>
      </c>
      <c r="I44" s="380" t="s">
        <v>131</v>
      </c>
      <c r="J44" s="381"/>
      <c r="K44" s="381"/>
      <c r="L44" s="381"/>
      <c r="M44" s="382"/>
      <c r="N44" s="390"/>
    </row>
    <row r="45" spans="1:25" ht="16.2" thickBot="1" x14ac:dyDescent="0.35">
      <c r="A45" s="192"/>
      <c r="B45" s="353" t="s">
        <v>132</v>
      </c>
      <c r="C45" s="354"/>
      <c r="D45" s="355"/>
      <c r="E45" s="356"/>
      <c r="G45" s="391">
        <v>9</v>
      </c>
      <c r="H45" s="392" t="s">
        <v>50</v>
      </c>
      <c r="I45" s="393" t="s">
        <v>133</v>
      </c>
      <c r="J45" s="394"/>
      <c r="K45" s="394"/>
      <c r="L45" s="394"/>
      <c r="M45" s="395"/>
      <c r="N45" s="390"/>
    </row>
    <row r="46" spans="1:25" ht="16.2" thickTop="1" x14ac:dyDescent="0.3">
      <c r="A46" s="192"/>
      <c r="B46" s="353" t="s">
        <v>148</v>
      </c>
      <c r="C46" s="354"/>
      <c r="D46" s="355"/>
      <c r="E46" s="356"/>
      <c r="M46" s="489"/>
      <c r="N46" s="390"/>
    </row>
    <row r="47" spans="1:25" ht="15.6" x14ac:dyDescent="0.3">
      <c r="A47" s="192"/>
      <c r="B47" s="353" t="s">
        <v>149</v>
      </c>
      <c r="C47" s="355"/>
      <c r="D47" s="355"/>
      <c r="E47" s="356"/>
      <c r="M47" s="192"/>
      <c r="N47" s="192"/>
    </row>
    <row r="48" spans="1:25" ht="16.2" thickBot="1" x14ac:dyDescent="0.35">
      <c r="B48" s="490" t="s">
        <v>150</v>
      </c>
      <c r="C48" s="491"/>
      <c r="D48" s="491"/>
      <c r="E48" s="492"/>
    </row>
  </sheetData>
  <mergeCells count="150">
    <mergeCell ref="B48:D48"/>
    <mergeCell ref="B44:E44"/>
    <mergeCell ref="I44:M44"/>
    <mergeCell ref="B45:E45"/>
    <mergeCell ref="I45:M45"/>
    <mergeCell ref="B46:E46"/>
    <mergeCell ref="B47:E47"/>
    <mergeCell ref="B42:E42"/>
    <mergeCell ref="I42:M42"/>
    <mergeCell ref="O42:P42"/>
    <mergeCell ref="Q42:S42"/>
    <mergeCell ref="B43:E43"/>
    <mergeCell ref="I43:M43"/>
    <mergeCell ref="B40:E40"/>
    <mergeCell ref="I40:M40"/>
    <mergeCell ref="O40:P40"/>
    <mergeCell ref="Q40:S40"/>
    <mergeCell ref="V40:Y40"/>
    <mergeCell ref="B41:E41"/>
    <mergeCell ref="I41:M41"/>
    <mergeCell ref="O41:P41"/>
    <mergeCell ref="Q41:S41"/>
    <mergeCell ref="V41:Y41"/>
    <mergeCell ref="Q38:S38"/>
    <mergeCell ref="U38:Y38"/>
    <mergeCell ref="B39:E39"/>
    <mergeCell ref="I39:M39"/>
    <mergeCell ref="O39:P39"/>
    <mergeCell ref="Q39:S39"/>
    <mergeCell ref="V39:Y39"/>
    <mergeCell ref="G36:M36"/>
    <mergeCell ref="B37:E37"/>
    <mergeCell ref="I37:M37"/>
    <mergeCell ref="B38:E38"/>
    <mergeCell ref="I38:M38"/>
    <mergeCell ref="O38:P38"/>
    <mergeCell ref="B31:C31"/>
    <mergeCell ref="D31:E31"/>
    <mergeCell ref="B32:C32"/>
    <mergeCell ref="D32:E32"/>
    <mergeCell ref="B34:E34"/>
    <mergeCell ref="B36:E36"/>
    <mergeCell ref="G23:G24"/>
    <mergeCell ref="H23:H24"/>
    <mergeCell ref="A25:B25"/>
    <mergeCell ref="B29:E29"/>
    <mergeCell ref="B30:C30"/>
    <mergeCell ref="D30:E30"/>
    <mergeCell ref="V21:V22"/>
    <mergeCell ref="W21:W22"/>
    <mergeCell ref="X21:X22"/>
    <mergeCell ref="Y21:Y22"/>
    <mergeCell ref="A23:A24"/>
    <mergeCell ref="B23:B24"/>
    <mergeCell ref="C23:C24"/>
    <mergeCell ref="D23:D24"/>
    <mergeCell ref="E23:E24"/>
    <mergeCell ref="F23:F24"/>
    <mergeCell ref="P21:P22"/>
    <mergeCell ref="Q21:Q22"/>
    <mergeCell ref="R21:R22"/>
    <mergeCell ref="S21:S22"/>
    <mergeCell ref="T21:T22"/>
    <mergeCell ref="U21:U22"/>
    <mergeCell ref="J21:J22"/>
    <mergeCell ref="K21:K22"/>
    <mergeCell ref="L21:L22"/>
    <mergeCell ref="M21:M22"/>
    <mergeCell ref="N21:N22"/>
    <mergeCell ref="O21:O22"/>
    <mergeCell ref="W18:W19"/>
    <mergeCell ref="X18:X19"/>
    <mergeCell ref="Y18:Y19"/>
    <mergeCell ref="A20:A22"/>
    <mergeCell ref="B20:B22"/>
    <mergeCell ref="E20:E22"/>
    <mergeCell ref="F20:F22"/>
    <mergeCell ref="G20:G22"/>
    <mergeCell ref="H20:H22"/>
    <mergeCell ref="I21:I22"/>
    <mergeCell ref="Q18:Q19"/>
    <mergeCell ref="R18:R19"/>
    <mergeCell ref="S18:S19"/>
    <mergeCell ref="T18:T19"/>
    <mergeCell ref="U18:U19"/>
    <mergeCell ref="V18:V19"/>
    <mergeCell ref="K18:K19"/>
    <mergeCell ref="L18:L19"/>
    <mergeCell ref="M18:M19"/>
    <mergeCell ref="N18:N19"/>
    <mergeCell ref="O18:O19"/>
    <mergeCell ref="P18:P19"/>
    <mergeCell ref="W15:W16"/>
    <mergeCell ref="X15:X16"/>
    <mergeCell ref="Y15:Y16"/>
    <mergeCell ref="A17:A19"/>
    <mergeCell ref="B17:B19"/>
    <mergeCell ref="E17:E19"/>
    <mergeCell ref="F17:F19"/>
    <mergeCell ref="G17:G19"/>
    <mergeCell ref="H17:H19"/>
    <mergeCell ref="J18:J19"/>
    <mergeCell ref="Q15:Q16"/>
    <mergeCell ref="R15:R16"/>
    <mergeCell ref="S15:S16"/>
    <mergeCell ref="T15:T16"/>
    <mergeCell ref="U15:U16"/>
    <mergeCell ref="V15:V16"/>
    <mergeCell ref="K15:K16"/>
    <mergeCell ref="L15:L16"/>
    <mergeCell ref="M15:M16"/>
    <mergeCell ref="N15:N16"/>
    <mergeCell ref="O15:O16"/>
    <mergeCell ref="P15:P16"/>
    <mergeCell ref="X12:X13"/>
    <mergeCell ref="Y12:Y13"/>
    <mergeCell ref="A14:A16"/>
    <mergeCell ref="B14:B16"/>
    <mergeCell ref="E14:E16"/>
    <mergeCell ref="F14:F16"/>
    <mergeCell ref="G14:G16"/>
    <mergeCell ref="H14:H16"/>
    <mergeCell ref="I15:I16"/>
    <mergeCell ref="J15:J16"/>
    <mergeCell ref="X11:Y11"/>
    <mergeCell ref="A12:A13"/>
    <mergeCell ref="B12:B13"/>
    <mergeCell ref="C12:C13"/>
    <mergeCell ref="D12:D13"/>
    <mergeCell ref="E12:E13"/>
    <mergeCell ref="F12:F13"/>
    <mergeCell ref="G12:G13"/>
    <mergeCell ref="H12:H13"/>
    <mergeCell ref="S12:S13"/>
    <mergeCell ref="B6:C6"/>
    <mergeCell ref="D6:H6"/>
    <mergeCell ref="B7:C7"/>
    <mergeCell ref="D7:H7"/>
    <mergeCell ref="I9:T9"/>
    <mergeCell ref="A11:H11"/>
    <mergeCell ref="I11:I13"/>
    <mergeCell ref="J11:M11"/>
    <mergeCell ref="N11:P11"/>
    <mergeCell ref="Q11:W11"/>
    <mergeCell ref="B3:C3"/>
    <mergeCell ref="D3:H3"/>
    <mergeCell ref="B4:C4"/>
    <mergeCell ref="D4:H4"/>
    <mergeCell ref="B5:C5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Fourniture révisé</vt:lpstr>
      <vt:lpstr>Prestation intellect révisé</vt:lpstr>
      <vt:lpstr>Travaux révisé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DIAWARA MAMADOU</dc:creator>
  <cp:lastModifiedBy>DIAWARA MAMADOU</cp:lastModifiedBy>
  <dcterms:created xsi:type="dcterms:W3CDTF">2024-08-23T19:12:34Z</dcterms:created>
  <dcterms:modified xsi:type="dcterms:W3CDTF">2024-08-23T19:20:18Z</dcterms:modified>
</cp:coreProperties>
</file>