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HP\OneDrive\Bureau\"/>
    </mc:Choice>
  </mc:AlternateContent>
  <xr:revisionPtr revIDLastSave="0" documentId="13_ncr:1_{44E31FED-7515-4606-830F-66889AF4DD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avaux" sheetId="6" r:id="rId1"/>
    <sheet name="Fournitures" sheetId="4" r:id="rId2"/>
    <sheet name="Prest. Coutantes" sheetId="9" state="hidden" r:id="rId3"/>
    <sheet name="Prest. Intell." sheetId="3" r:id="rId4"/>
    <sheet name="Feuil4" sheetId="18" r:id="rId5"/>
    <sheet name="Feuil3" sheetId="17" r:id="rId6"/>
    <sheet name="Feuil1" sheetId="16" r:id="rId7"/>
    <sheet name="Projet" sheetId="13" r:id="rId8"/>
    <sheet name="Nature" sheetId="15" r:id="rId9"/>
    <sheet name="Feuil2" sheetId="11" r:id="rId10"/>
    <sheet name="Suivi_Evaluation" sheetId="14" r:id="rId11"/>
  </sheets>
  <externalReferences>
    <externalReference r:id="rId12"/>
  </externalReferences>
  <definedNames>
    <definedName name="_xlnm._FilterDatabase" localSheetId="3" hidden="1">'Prest. Intell.'!$A$85:$W$117</definedName>
    <definedName name="_xlnm._FilterDatabase" localSheetId="7" hidden="1">Projet!$B$1:$B$21</definedName>
    <definedName name="_xlnm.Print_Area" localSheetId="5">Feuil3!$A$1:$W$47</definedName>
    <definedName name="_xlnm.Print_Area" localSheetId="1">Fournitures!$A$1:$AA$199</definedName>
    <definedName name="_xlnm.Print_Area" localSheetId="3">'Prest. Intell.'!$A$1:$AC$126</definedName>
    <definedName name="_xlnm.Print_Area" localSheetId="7">Projet!$A$1:$O$111</definedName>
    <definedName name="_xlnm.Print_Area" localSheetId="0">Travaux!$A$1:$X$137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3" l="1"/>
  <c r="AB38" i="3"/>
  <c r="Q92" i="3"/>
  <c r="R92" i="3" s="1"/>
  <c r="T92" i="3"/>
  <c r="U92" i="3" s="1"/>
  <c r="V92" i="3" s="1"/>
  <c r="W92" i="3" s="1"/>
  <c r="J90" i="3"/>
  <c r="K90" i="3" s="1"/>
  <c r="L90" i="3" s="1"/>
  <c r="M90" i="3" s="1"/>
  <c r="N90" i="3" s="1"/>
  <c r="O90" i="3" s="1"/>
  <c r="P90" i="3" s="1"/>
  <c r="Q90" i="3" s="1"/>
  <c r="R90" i="3" s="1"/>
  <c r="J96" i="3"/>
  <c r="J98" i="3"/>
  <c r="J100" i="3"/>
  <c r="J106" i="3"/>
  <c r="K106" i="3" s="1"/>
  <c r="L106" i="3" s="1"/>
  <c r="M106" i="3" s="1"/>
  <c r="N106" i="3" s="1"/>
  <c r="O106" i="3" s="1"/>
  <c r="P106" i="3" s="1"/>
  <c r="Q106" i="3" s="1"/>
  <c r="R106" i="3" s="1"/>
  <c r="T106" i="3" s="1"/>
  <c r="U106" i="3" s="1"/>
  <c r="J102" i="3"/>
  <c r="K102" i="3" s="1"/>
  <c r="L102" i="3" s="1"/>
  <c r="M102" i="3" s="1"/>
  <c r="N102" i="3" s="1"/>
  <c r="O102" i="3" s="1"/>
  <c r="P102" i="3" s="1"/>
  <c r="Q102" i="3" s="1"/>
  <c r="R102" i="3" s="1"/>
  <c r="T102" i="3" s="1"/>
  <c r="U102" i="3" s="1"/>
  <c r="J77" i="4"/>
  <c r="K77" i="4" s="1"/>
  <c r="L77" i="4" s="1"/>
  <c r="M77" i="4" s="1"/>
  <c r="N77" i="4" s="1"/>
  <c r="O77" i="4" s="1"/>
  <c r="P77" i="4" s="1"/>
  <c r="Q77" i="4" s="1"/>
  <c r="S77" i="4" s="1"/>
  <c r="T77" i="4" s="1"/>
  <c r="U77" i="4" s="1"/>
  <c r="V77" i="4" s="1"/>
  <c r="J75" i="4"/>
  <c r="K75" i="4" s="1"/>
  <c r="L75" i="4" s="1"/>
  <c r="M75" i="4" s="1"/>
  <c r="N75" i="4" s="1"/>
  <c r="O75" i="4" s="1"/>
  <c r="P75" i="4" s="1"/>
  <c r="Q75" i="4" s="1"/>
  <c r="S75" i="4" s="1"/>
  <c r="T75" i="4" s="1"/>
  <c r="U75" i="4" s="1"/>
  <c r="V75" i="4" s="1"/>
  <c r="J73" i="4"/>
  <c r="K73" i="4" s="1"/>
  <c r="L73" i="4" s="1"/>
  <c r="M73" i="4" s="1"/>
  <c r="N73" i="4" s="1"/>
  <c r="O73" i="4" s="1"/>
  <c r="P73" i="4" s="1"/>
  <c r="Q73" i="4" s="1"/>
  <c r="S73" i="4" s="1"/>
  <c r="T73" i="4" s="1"/>
  <c r="U73" i="4" s="1"/>
  <c r="V73" i="4" s="1"/>
  <c r="J71" i="4"/>
  <c r="K71" i="4" s="1"/>
  <c r="L71" i="4" s="1"/>
  <c r="M71" i="4" s="1"/>
  <c r="N71" i="4" s="1"/>
  <c r="O71" i="4" s="1"/>
  <c r="P71" i="4" s="1"/>
  <c r="Q71" i="4" s="1"/>
  <c r="S71" i="4" s="1"/>
  <c r="T71" i="4" s="1"/>
  <c r="U71" i="4" s="1"/>
  <c r="V71" i="4" s="1"/>
  <c r="J69" i="4"/>
  <c r="K69" i="4" s="1"/>
  <c r="L69" i="4" s="1"/>
  <c r="M69" i="4" s="1"/>
  <c r="N69" i="4" s="1"/>
  <c r="O69" i="4" s="1"/>
  <c r="P69" i="4" s="1"/>
  <c r="Q69" i="4" s="1"/>
  <c r="S69" i="4" s="1"/>
  <c r="T69" i="4" s="1"/>
  <c r="U69" i="4" s="1"/>
  <c r="V69" i="4" s="1"/>
  <c r="J67" i="4"/>
  <c r="K67" i="4" s="1"/>
  <c r="L67" i="4" s="1"/>
  <c r="M67" i="4" s="1"/>
  <c r="N67" i="4" s="1"/>
  <c r="O67" i="4" s="1"/>
  <c r="P67" i="4" s="1"/>
  <c r="Q67" i="4" s="1"/>
  <c r="S67" i="4" s="1"/>
  <c r="T67" i="4" s="1"/>
  <c r="U67" i="4" s="1"/>
  <c r="V67" i="4" s="1"/>
  <c r="J186" i="4"/>
  <c r="K186" i="4" s="1"/>
  <c r="L186" i="4" s="1"/>
  <c r="M186" i="4" s="1"/>
  <c r="N186" i="4" s="1"/>
  <c r="O186" i="4" s="1"/>
  <c r="P186" i="4" s="1"/>
  <c r="Q186" i="4" s="1"/>
  <c r="S186" i="4" s="1"/>
  <c r="T186" i="4" s="1"/>
  <c r="U186" i="4" s="1"/>
  <c r="J184" i="4"/>
  <c r="K184" i="4" s="1"/>
  <c r="L184" i="4" s="1"/>
  <c r="M184" i="4" s="1"/>
  <c r="N184" i="4" s="1"/>
  <c r="O184" i="4" s="1"/>
  <c r="P184" i="4" s="1"/>
  <c r="Q184" i="4" s="1"/>
  <c r="S184" i="4" s="1"/>
  <c r="T184" i="4" s="1"/>
  <c r="U184" i="4" s="1"/>
  <c r="J182" i="4"/>
  <c r="K182" i="4" s="1"/>
  <c r="L182" i="4" s="1"/>
  <c r="M182" i="4" s="1"/>
  <c r="N182" i="4" s="1"/>
  <c r="O182" i="4" s="1"/>
  <c r="P182" i="4" s="1"/>
  <c r="Q182" i="4" s="1"/>
  <c r="S182" i="4" s="1"/>
  <c r="T182" i="4" s="1"/>
  <c r="U182" i="4" s="1"/>
  <c r="J35" i="3"/>
  <c r="K35" i="3" s="1"/>
  <c r="L35" i="3" s="1"/>
  <c r="M35" i="3" s="1"/>
  <c r="J33" i="3"/>
  <c r="K33" i="3" s="1"/>
  <c r="L33" i="3" s="1"/>
  <c r="M33" i="3" s="1"/>
  <c r="C108" i="3"/>
  <c r="AB47" i="18"/>
  <c r="C46" i="18"/>
  <c r="J44" i="18"/>
  <c r="K44" i="18" s="1"/>
  <c r="L44" i="18" s="1"/>
  <c r="M44" i="18" s="1"/>
  <c r="J42" i="18"/>
  <c r="K42" i="18" s="1"/>
  <c r="L42" i="18" s="1"/>
  <c r="M42" i="18" s="1"/>
  <c r="N42" i="18" s="1"/>
  <c r="O42" i="18" s="1"/>
  <c r="P42" i="18" s="1"/>
  <c r="Q42" i="18" s="1"/>
  <c r="R42" i="18" s="1"/>
  <c r="T42" i="18" s="1"/>
  <c r="U42" i="18" s="1"/>
  <c r="V42" i="18" s="1"/>
  <c r="J40" i="18"/>
  <c r="K40" i="18" s="1"/>
  <c r="L40" i="18" s="1"/>
  <c r="M40" i="18" s="1"/>
  <c r="J38" i="18"/>
  <c r="K38" i="18" s="1"/>
  <c r="L38" i="18" s="1"/>
  <c r="M38" i="18" s="1"/>
  <c r="J36" i="18"/>
  <c r="K36" i="18" s="1"/>
  <c r="L36" i="18" s="1"/>
  <c r="M36" i="18" s="1"/>
  <c r="J34" i="18"/>
  <c r="K34" i="18" s="1"/>
  <c r="L34" i="18" s="1"/>
  <c r="M34" i="18" s="1"/>
  <c r="J31" i="18"/>
  <c r="K31" i="18" s="1"/>
  <c r="L31" i="18" s="1"/>
  <c r="M31" i="18" s="1"/>
  <c r="J29" i="18"/>
  <c r="K29" i="18" s="1"/>
  <c r="L29" i="18" s="1"/>
  <c r="M29" i="18" s="1"/>
  <c r="U29" i="18" s="1"/>
  <c r="J27" i="18"/>
  <c r="K27" i="18" s="1"/>
  <c r="L27" i="18" s="1"/>
  <c r="M27" i="18" s="1"/>
  <c r="J25" i="18"/>
  <c r="K25" i="18" s="1"/>
  <c r="L25" i="18" s="1"/>
  <c r="M25" i="18" s="1"/>
  <c r="J23" i="18"/>
  <c r="K23" i="18" s="1"/>
  <c r="L23" i="18" s="1"/>
  <c r="M23" i="18" s="1"/>
  <c r="J21" i="18"/>
  <c r="K21" i="18" s="1"/>
  <c r="L21" i="18" s="1"/>
  <c r="M21" i="18" s="1"/>
  <c r="J19" i="18"/>
  <c r="K19" i="18" s="1"/>
  <c r="L19" i="18" s="1"/>
  <c r="M19" i="18" s="1"/>
  <c r="J17" i="18"/>
  <c r="K17" i="18" s="1"/>
  <c r="L17" i="18" s="1"/>
  <c r="M17" i="18" s="1"/>
  <c r="K14" i="18"/>
  <c r="L14" i="18" s="1"/>
  <c r="M14" i="18" s="1"/>
  <c r="J14" i="18"/>
  <c r="V37" i="17"/>
  <c r="C36" i="17"/>
  <c r="J34" i="17"/>
  <c r="K34" i="17" s="1"/>
  <c r="L34" i="17" s="1"/>
  <c r="M34" i="17" s="1"/>
  <c r="N34" i="17" s="1"/>
  <c r="O34" i="17" s="1"/>
  <c r="P34" i="17" s="1"/>
  <c r="Q34" i="17" s="1"/>
  <c r="R34" i="17" s="1"/>
  <c r="T34" i="17" s="1"/>
  <c r="U34" i="17" s="1"/>
  <c r="J32" i="17"/>
  <c r="K32" i="17" s="1"/>
  <c r="L32" i="17" s="1"/>
  <c r="M32" i="17" s="1"/>
  <c r="N32" i="17" s="1"/>
  <c r="O32" i="17" s="1"/>
  <c r="P32" i="17" s="1"/>
  <c r="Q32" i="17" s="1"/>
  <c r="R32" i="17" s="1"/>
  <c r="T32" i="17" s="1"/>
  <c r="U32" i="17" s="1"/>
  <c r="J30" i="17"/>
  <c r="K30" i="17" s="1"/>
  <c r="L30" i="17" s="1"/>
  <c r="M30" i="17" s="1"/>
  <c r="N30" i="17" s="1"/>
  <c r="O30" i="17" s="1"/>
  <c r="P30" i="17" s="1"/>
  <c r="Q30" i="17" s="1"/>
  <c r="R30" i="17" s="1"/>
  <c r="T30" i="17" s="1"/>
  <c r="U30" i="17" s="1"/>
  <c r="J28" i="17"/>
  <c r="K28" i="17" s="1"/>
  <c r="L28" i="17" s="1"/>
  <c r="M28" i="17" s="1"/>
  <c r="N28" i="17" s="1"/>
  <c r="O28" i="17" s="1"/>
  <c r="P28" i="17" s="1"/>
  <c r="Q28" i="17" s="1"/>
  <c r="R28" i="17" s="1"/>
  <c r="T28" i="17" s="1"/>
  <c r="U28" i="17" s="1"/>
  <c r="J26" i="17"/>
  <c r="K26" i="17" s="1"/>
  <c r="L26" i="17" s="1"/>
  <c r="M26" i="17" s="1"/>
  <c r="N26" i="17" s="1"/>
  <c r="O26" i="17" s="1"/>
  <c r="P26" i="17" s="1"/>
  <c r="Q26" i="17" s="1"/>
  <c r="R26" i="17" s="1"/>
  <c r="T26" i="17" s="1"/>
  <c r="U26" i="17" s="1"/>
  <c r="J24" i="17"/>
  <c r="K24" i="17" s="1"/>
  <c r="L24" i="17" s="1"/>
  <c r="M24" i="17" s="1"/>
  <c r="N24" i="17" s="1"/>
  <c r="O24" i="17" s="1"/>
  <c r="P24" i="17" s="1"/>
  <c r="Q24" i="17" s="1"/>
  <c r="R24" i="17" s="1"/>
  <c r="T24" i="17" s="1"/>
  <c r="U24" i="17" s="1"/>
  <c r="J22" i="17"/>
  <c r="K22" i="17" s="1"/>
  <c r="L22" i="17" s="1"/>
  <c r="M22" i="17" s="1"/>
  <c r="N22" i="17" s="1"/>
  <c r="O22" i="17" s="1"/>
  <c r="P22" i="17" s="1"/>
  <c r="Q22" i="17" s="1"/>
  <c r="R22" i="17" s="1"/>
  <c r="T22" i="17" s="1"/>
  <c r="U22" i="17" s="1"/>
  <c r="J20" i="17"/>
  <c r="K20" i="17" s="1"/>
  <c r="L20" i="17" s="1"/>
  <c r="M20" i="17" s="1"/>
  <c r="V31" i="16"/>
  <c r="C30" i="16"/>
  <c r="J28" i="16"/>
  <c r="K28" i="16" s="1"/>
  <c r="L28" i="16" s="1"/>
  <c r="M28" i="16" s="1"/>
  <c r="N28" i="16" s="1"/>
  <c r="O28" i="16" s="1"/>
  <c r="P28" i="16" s="1"/>
  <c r="Q28" i="16" s="1"/>
  <c r="R28" i="16" s="1"/>
  <c r="T28" i="16" s="1"/>
  <c r="U28" i="16" s="1"/>
  <c r="J26" i="16"/>
  <c r="K26" i="16" s="1"/>
  <c r="L26" i="16" s="1"/>
  <c r="M26" i="16" s="1"/>
  <c r="N26" i="16" s="1"/>
  <c r="O26" i="16" s="1"/>
  <c r="P26" i="16" s="1"/>
  <c r="Q26" i="16" s="1"/>
  <c r="R26" i="16" s="1"/>
  <c r="T26" i="16" s="1"/>
  <c r="U26" i="16" s="1"/>
  <c r="J24" i="16"/>
  <c r="K24" i="16" s="1"/>
  <c r="L24" i="16" s="1"/>
  <c r="M24" i="16" s="1"/>
  <c r="N24" i="16" s="1"/>
  <c r="O24" i="16" s="1"/>
  <c r="P24" i="16" s="1"/>
  <c r="Q24" i="16" s="1"/>
  <c r="R24" i="16" s="1"/>
  <c r="T24" i="16" s="1"/>
  <c r="U24" i="16" s="1"/>
  <c r="J22" i="16"/>
  <c r="K22" i="16" s="1"/>
  <c r="L22" i="16" s="1"/>
  <c r="M22" i="16" s="1"/>
  <c r="N22" i="16" s="1"/>
  <c r="O22" i="16" s="1"/>
  <c r="P22" i="16" s="1"/>
  <c r="Q22" i="16" s="1"/>
  <c r="R22" i="16" s="1"/>
  <c r="T22" i="16" s="1"/>
  <c r="U22" i="16" s="1"/>
  <c r="J20" i="16"/>
  <c r="K20" i="16" s="1"/>
  <c r="L20" i="16" s="1"/>
  <c r="M20" i="16" s="1"/>
  <c r="N20" i="16" s="1"/>
  <c r="O20" i="16" s="1"/>
  <c r="P20" i="16" s="1"/>
  <c r="Q20" i="16" s="1"/>
  <c r="R20" i="16" s="1"/>
  <c r="T20" i="16" s="1"/>
  <c r="U20" i="16" s="1"/>
  <c r="J18" i="16"/>
  <c r="K18" i="16" s="1"/>
  <c r="L18" i="16" s="1"/>
  <c r="M18" i="16" s="1"/>
  <c r="N18" i="16" s="1"/>
  <c r="O18" i="16" s="1"/>
  <c r="P18" i="16" s="1"/>
  <c r="Q18" i="16" s="1"/>
  <c r="R18" i="16" s="1"/>
  <c r="T18" i="16" s="1"/>
  <c r="U18" i="16" s="1"/>
  <c r="J16" i="16"/>
  <c r="K16" i="16" s="1"/>
  <c r="L16" i="16" s="1"/>
  <c r="M16" i="16" s="1"/>
  <c r="N16" i="16" s="1"/>
  <c r="O16" i="16" s="1"/>
  <c r="P16" i="16" s="1"/>
  <c r="Q16" i="16" s="1"/>
  <c r="R16" i="16" s="1"/>
  <c r="T16" i="16" s="1"/>
  <c r="U16" i="16" s="1"/>
  <c r="J14" i="16"/>
  <c r="K14" i="16" s="1"/>
  <c r="L14" i="16" s="1"/>
  <c r="M14" i="16" s="1"/>
  <c r="T90" i="3" l="1"/>
  <c r="U90" i="3" s="1"/>
  <c r="V90" i="3" s="1"/>
  <c r="W90" i="3" s="1"/>
  <c r="N35" i="3"/>
  <c r="O35" i="3" s="1"/>
  <c r="P35" i="3" s="1"/>
  <c r="Q35" i="3" s="1"/>
  <c r="R35" i="3" s="1"/>
  <c r="S35" i="3" s="1"/>
  <c r="T35" i="3" s="1"/>
  <c r="U35" i="3"/>
  <c r="N33" i="3"/>
  <c r="O33" i="3" s="1"/>
  <c r="P33" i="3" s="1"/>
  <c r="Q33" i="3" s="1"/>
  <c r="R33" i="3" s="1"/>
  <c r="S33" i="3" s="1"/>
  <c r="T33" i="3" s="1"/>
  <c r="U33" i="3"/>
  <c r="U27" i="18"/>
  <c r="N27" i="18"/>
  <c r="O27" i="18" s="1"/>
  <c r="P27" i="18" s="1"/>
  <c r="Q27" i="18" s="1"/>
  <c r="R27" i="18" s="1"/>
  <c r="S27" i="18" s="1"/>
  <c r="T27" i="18" s="1"/>
  <c r="N36" i="18"/>
  <c r="O36" i="18" s="1"/>
  <c r="P36" i="18" s="1"/>
  <c r="Q36" i="18" s="1"/>
  <c r="R36" i="18" s="1"/>
  <c r="S36" i="18" s="1"/>
  <c r="T36" i="18" s="1"/>
  <c r="U36" i="18"/>
  <c r="N21" i="18"/>
  <c r="O21" i="18" s="1"/>
  <c r="P21" i="18" s="1"/>
  <c r="Q21" i="18" s="1"/>
  <c r="R21" i="18" s="1"/>
  <c r="S21" i="18" s="1"/>
  <c r="T21" i="18" s="1"/>
  <c r="U21" i="18"/>
  <c r="N38" i="18"/>
  <c r="O38" i="18" s="1"/>
  <c r="P38" i="18" s="1"/>
  <c r="Q38" i="18" s="1"/>
  <c r="R38" i="18" s="1"/>
  <c r="S38" i="18" s="1"/>
  <c r="T38" i="18" s="1"/>
  <c r="U38" i="18"/>
  <c r="U14" i="18"/>
  <c r="N14" i="18"/>
  <c r="O14" i="18" s="1"/>
  <c r="P14" i="18" s="1"/>
  <c r="Q14" i="18" s="1"/>
  <c r="R14" i="18" s="1"/>
  <c r="S14" i="18" s="1"/>
  <c r="T14" i="18" s="1"/>
  <c r="N34" i="18"/>
  <c r="O34" i="18" s="1"/>
  <c r="P34" i="18" s="1"/>
  <c r="Q34" i="18" s="1"/>
  <c r="R34" i="18" s="1"/>
  <c r="S34" i="18" s="1"/>
  <c r="T34" i="18" s="1"/>
  <c r="U34" i="18"/>
  <c r="N19" i="18"/>
  <c r="O19" i="18" s="1"/>
  <c r="P19" i="18" s="1"/>
  <c r="Q19" i="18" s="1"/>
  <c r="R19" i="18" s="1"/>
  <c r="S19" i="18" s="1"/>
  <c r="T19" i="18" s="1"/>
  <c r="U19" i="18"/>
  <c r="N23" i="18"/>
  <c r="O23" i="18" s="1"/>
  <c r="P23" i="18" s="1"/>
  <c r="Q23" i="18" s="1"/>
  <c r="R23" i="18" s="1"/>
  <c r="S23" i="18" s="1"/>
  <c r="T23" i="18" s="1"/>
  <c r="U23" i="18"/>
  <c r="N25" i="18"/>
  <c r="O25" i="18" s="1"/>
  <c r="P25" i="18" s="1"/>
  <c r="Q25" i="18" s="1"/>
  <c r="R25" i="18" s="1"/>
  <c r="S25" i="18" s="1"/>
  <c r="T25" i="18" s="1"/>
  <c r="U25" i="18"/>
  <c r="N40" i="18"/>
  <c r="O40" i="18" s="1"/>
  <c r="P40" i="18" s="1"/>
  <c r="Q40" i="18" s="1"/>
  <c r="R40" i="18" s="1"/>
  <c r="S40" i="18" s="1"/>
  <c r="T40" i="18" s="1"/>
  <c r="U40" i="18"/>
  <c r="N17" i="18"/>
  <c r="O17" i="18" s="1"/>
  <c r="P17" i="18" s="1"/>
  <c r="Q17" i="18" s="1"/>
  <c r="R17" i="18" s="1"/>
  <c r="S17" i="18" s="1"/>
  <c r="T17" i="18" s="1"/>
  <c r="U17" i="18"/>
  <c r="U31" i="18"/>
  <c r="N31" i="18"/>
  <c r="O31" i="18" s="1"/>
  <c r="P31" i="18" s="1"/>
  <c r="Q31" i="18" s="1"/>
  <c r="R31" i="18" s="1"/>
  <c r="S31" i="18" s="1"/>
  <c r="T31" i="18" s="1"/>
  <c r="N44" i="18"/>
  <c r="O44" i="18" s="1"/>
  <c r="P44" i="18" s="1"/>
  <c r="Q44" i="18" s="1"/>
  <c r="R44" i="18" s="1"/>
  <c r="S44" i="18" s="1"/>
  <c r="T44" i="18" s="1"/>
  <c r="U44" i="18"/>
  <c r="N29" i="18"/>
  <c r="O29" i="18" s="1"/>
  <c r="P29" i="18" s="1"/>
  <c r="Q29" i="18" s="1"/>
  <c r="R29" i="18" s="1"/>
  <c r="S29" i="18" s="1"/>
  <c r="T29" i="18" s="1"/>
  <c r="N20" i="17"/>
  <c r="O20" i="17" s="1"/>
  <c r="P20" i="17" s="1"/>
  <c r="Q20" i="17" s="1"/>
  <c r="R20" i="17" s="1"/>
  <c r="T20" i="17" s="1"/>
  <c r="U20" i="17"/>
  <c r="N14" i="16"/>
  <c r="O14" i="16" s="1"/>
  <c r="P14" i="16" s="1"/>
  <c r="Q14" i="16" s="1"/>
  <c r="R14" i="16" s="1"/>
  <c r="T14" i="16" s="1"/>
  <c r="U14" i="16"/>
  <c r="J92" i="6"/>
  <c r="J88" i="6"/>
  <c r="J84" i="6"/>
  <c r="J80" i="6"/>
  <c r="J76" i="6"/>
  <c r="J74" i="6"/>
  <c r="J68" i="6"/>
  <c r="J64" i="6"/>
  <c r="J60" i="6"/>
  <c r="J54" i="6"/>
  <c r="J50" i="6"/>
  <c r="J121" i="6"/>
  <c r="J117" i="6"/>
  <c r="J65" i="4"/>
  <c r="J59" i="4"/>
  <c r="J47" i="4"/>
  <c r="J41" i="4"/>
  <c r="J39" i="4"/>
  <c r="J104" i="3"/>
  <c r="J31" i="3"/>
  <c r="J23" i="3"/>
  <c r="J21" i="3"/>
  <c r="J19" i="3"/>
  <c r="K19" i="3" s="1"/>
  <c r="L19" i="3" s="1"/>
  <c r="M19" i="3" s="1"/>
  <c r="J17" i="3"/>
  <c r="J15" i="3"/>
  <c r="V25" i="18" l="1"/>
  <c r="X25" i="18" s="1"/>
  <c r="Y25" i="18" s="1"/>
  <c r="Z25" i="18" s="1"/>
  <c r="AA25" i="18" s="1"/>
  <c r="V27" i="18"/>
  <c r="X27" i="18" s="1"/>
  <c r="Y27" i="18" s="1"/>
  <c r="Z27" i="18" s="1"/>
  <c r="AA27" i="18" s="1"/>
  <c r="V40" i="18"/>
  <c r="X40" i="18" s="1"/>
  <c r="Y40" i="18" s="1"/>
  <c r="Z40" i="18" s="1"/>
  <c r="AA40" i="18" s="1"/>
  <c r="V23" i="18"/>
  <c r="X23" i="18" s="1"/>
  <c r="Y23" i="18" s="1"/>
  <c r="Z23" i="18" s="1"/>
  <c r="AA23" i="18" s="1"/>
  <c r="V38" i="18"/>
  <c r="X38" i="18" s="1"/>
  <c r="Y38" i="18" s="1"/>
  <c r="Z38" i="18" s="1"/>
  <c r="AA38" i="18" s="1"/>
  <c r="V21" i="18"/>
  <c r="X21" i="18" s="1"/>
  <c r="Y21" i="18" s="1"/>
  <c r="Z21" i="18" s="1"/>
  <c r="AA21" i="18" s="1"/>
  <c r="V29" i="18"/>
  <c r="X29" i="18" s="1"/>
  <c r="Y29" i="18" s="1"/>
  <c r="Z29" i="18" s="1"/>
  <c r="AA29" i="18" s="1"/>
  <c r="V36" i="18"/>
  <c r="X36" i="18" s="1"/>
  <c r="Y36" i="18" s="1"/>
  <c r="Z36" i="18" s="1"/>
  <c r="AA36" i="18" s="1"/>
  <c r="V19" i="18"/>
  <c r="X19" i="18" s="1"/>
  <c r="Y19" i="18" s="1"/>
  <c r="Z19" i="18" s="1"/>
  <c r="AA19" i="18" s="1"/>
  <c r="V44" i="18"/>
  <c r="X44" i="18" s="1"/>
  <c r="Y44" i="18" s="1"/>
  <c r="Z44" i="18" s="1"/>
  <c r="AA44" i="18" s="1"/>
  <c r="V34" i="18"/>
  <c r="X34" i="18" s="1"/>
  <c r="Y34" i="18" s="1"/>
  <c r="Z34" i="18" s="1"/>
  <c r="AA34" i="18" s="1"/>
  <c r="V17" i="18"/>
  <c r="X17" i="18" s="1"/>
  <c r="Y17" i="18" s="1"/>
  <c r="Z17" i="18" s="1"/>
  <c r="AA17" i="18" s="1"/>
  <c r="V31" i="18"/>
  <c r="X31" i="18" s="1"/>
  <c r="Y31" i="18" s="1"/>
  <c r="Z31" i="18" s="1"/>
  <c r="AA31" i="18" s="1"/>
  <c r="V14" i="18"/>
  <c r="X14" i="18" s="1"/>
  <c r="Y14" i="18" s="1"/>
  <c r="Z14" i="18" s="1"/>
  <c r="AA14" i="18" s="1"/>
  <c r="U19" i="3"/>
  <c r="N19" i="3"/>
  <c r="O19" i="3" s="1"/>
  <c r="J123" i="6"/>
  <c r="K92" i="6"/>
  <c r="J29" i="3"/>
  <c r="K29" i="3" s="1"/>
  <c r="L29" i="3" s="1"/>
  <c r="M29" i="3" s="1"/>
  <c r="N29" i="3" s="1"/>
  <c r="O29" i="3" s="1"/>
  <c r="P29" i="3" s="1"/>
  <c r="Q29" i="3" s="1"/>
  <c r="R29" i="3" s="1"/>
  <c r="T29" i="3" s="1"/>
  <c r="U29" i="3" s="1"/>
  <c r="V29" i="3" s="1"/>
  <c r="J25" i="3"/>
  <c r="K25" i="3" s="1"/>
  <c r="J27" i="3"/>
  <c r="K27" i="3" s="1"/>
  <c r="K23" i="3"/>
  <c r="K68" i="6"/>
  <c r="L68" i="6" s="1"/>
  <c r="K121" i="6"/>
  <c r="J119" i="6"/>
  <c r="K119" i="6" s="1"/>
  <c r="J115" i="6"/>
  <c r="K115" i="6" s="1"/>
  <c r="J113" i="6"/>
  <c r="K113" i="6" s="1"/>
  <c r="J82" i="6"/>
  <c r="K82" i="6" s="1"/>
  <c r="J56" i="6"/>
  <c r="K56" i="6" s="1"/>
  <c r="J86" i="6"/>
  <c r="K86" i="6" s="1"/>
  <c r="K80" i="6"/>
  <c r="K84" i="6"/>
  <c r="K54" i="6"/>
  <c r="J52" i="6"/>
  <c r="K52" i="6" s="1"/>
  <c r="J158" i="4"/>
  <c r="K158" i="4" s="1"/>
  <c r="L158" i="4" s="1"/>
  <c r="M158" i="4" s="1"/>
  <c r="K15" i="3"/>
  <c r="J156" i="4"/>
  <c r="K156" i="4" s="1"/>
  <c r="L156" i="4" s="1"/>
  <c r="M156" i="4" s="1"/>
  <c r="N156" i="4" s="1"/>
  <c r="O156" i="4" s="1"/>
  <c r="P156" i="4" s="1"/>
  <c r="Q156" i="4" s="1"/>
  <c r="S156" i="4" s="1"/>
  <c r="T156" i="4" s="1"/>
  <c r="U156" i="4" s="1"/>
  <c r="J57" i="4"/>
  <c r="K57" i="4" s="1"/>
  <c r="L57" i="4" s="1"/>
  <c r="M57" i="4" s="1"/>
  <c r="N57" i="4" s="1"/>
  <c r="O57" i="4" s="1"/>
  <c r="P57" i="4" s="1"/>
  <c r="Q57" i="4" s="1"/>
  <c r="S57" i="4" s="1"/>
  <c r="T57" i="4" s="1"/>
  <c r="U57" i="4" s="1"/>
  <c r="V57" i="4" s="1"/>
  <c r="J154" i="4"/>
  <c r="K154" i="4" s="1"/>
  <c r="L154" i="4" s="1"/>
  <c r="M154" i="4" s="1"/>
  <c r="N154" i="4" s="1"/>
  <c r="O154" i="4" s="1"/>
  <c r="P154" i="4" s="1"/>
  <c r="Q154" i="4" s="1"/>
  <c r="S154" i="4" s="1"/>
  <c r="T154" i="4" s="1"/>
  <c r="U154" i="4" s="1"/>
  <c r="J55" i="4"/>
  <c r="K55" i="4" s="1"/>
  <c r="J150" i="4"/>
  <c r="K150" i="4" s="1"/>
  <c r="L150" i="4" s="1"/>
  <c r="M150" i="4" s="1"/>
  <c r="N150" i="4" s="1"/>
  <c r="O150" i="4" s="1"/>
  <c r="P150" i="4" s="1"/>
  <c r="Q150" i="4" s="1"/>
  <c r="S150" i="4" s="1"/>
  <c r="T150" i="4" s="1"/>
  <c r="U150" i="4" s="1"/>
  <c r="J53" i="4"/>
  <c r="K53" i="4" s="1"/>
  <c r="J122" i="4"/>
  <c r="K122" i="4" s="1"/>
  <c r="L122" i="4" s="1"/>
  <c r="M122" i="4" s="1"/>
  <c r="N122" i="4" s="1"/>
  <c r="O122" i="4" s="1"/>
  <c r="P122" i="4" s="1"/>
  <c r="Q122" i="4" s="1"/>
  <c r="S122" i="4" s="1"/>
  <c r="T122" i="4" s="1"/>
  <c r="U122" i="4" s="1"/>
  <c r="K39" i="4"/>
  <c r="L39" i="4" s="1"/>
  <c r="M39" i="4" s="1"/>
  <c r="N39" i="4" s="1"/>
  <c r="O39" i="4" s="1"/>
  <c r="P39" i="4" s="1"/>
  <c r="Q39" i="4" s="1"/>
  <c r="S39" i="4" s="1"/>
  <c r="T39" i="4" s="1"/>
  <c r="U39" i="4" s="1"/>
  <c r="V39" i="4" s="1"/>
  <c r="Z20" i="4"/>
  <c r="P19" i="3" l="1"/>
  <c r="Q19" i="3" s="1"/>
  <c r="R19" i="3" s="1"/>
  <c r="L25" i="3"/>
  <c r="M25" i="3" s="1"/>
  <c r="L23" i="3"/>
  <c r="M23" i="3" s="1"/>
  <c r="L27" i="3"/>
  <c r="M27" i="3" s="1"/>
  <c r="L15" i="3"/>
  <c r="M15" i="3" s="1"/>
  <c r="L55" i="4"/>
  <c r="M55" i="4" s="1"/>
  <c r="N55" i="4" s="1"/>
  <c r="O55" i="4" s="1"/>
  <c r="P55" i="4" s="1"/>
  <c r="Q55" i="4" s="1"/>
  <c r="S55" i="4" s="1"/>
  <c r="T55" i="4" s="1"/>
  <c r="U55" i="4" s="1"/>
  <c r="V55" i="4" s="1"/>
  <c r="L53" i="4"/>
  <c r="M53" i="4" s="1"/>
  <c r="N53" i="4" s="1"/>
  <c r="O53" i="4" s="1"/>
  <c r="P53" i="4" s="1"/>
  <c r="Q53" i="4" s="1"/>
  <c r="S53" i="4" s="1"/>
  <c r="T53" i="4" s="1"/>
  <c r="U53" i="4" s="1"/>
  <c r="V53" i="4" s="1"/>
  <c r="L119" i="6"/>
  <c r="M119" i="6" s="1"/>
  <c r="N119" i="6" s="1"/>
  <c r="O119" i="6" s="1"/>
  <c r="P119" i="6" s="1"/>
  <c r="Q119" i="6" s="1"/>
  <c r="S119" i="6" s="1"/>
  <c r="T119" i="6" s="1"/>
  <c r="K123" i="6"/>
  <c r="L123" i="6" s="1"/>
  <c r="L121" i="6"/>
  <c r="M121" i="6" s="1"/>
  <c r="L86" i="6"/>
  <c r="M86" i="6" s="1"/>
  <c r="L54" i="6"/>
  <c r="M54" i="6" s="1"/>
  <c r="L84" i="6"/>
  <c r="M84" i="6" s="1"/>
  <c r="L92" i="6"/>
  <c r="M92" i="6" s="1"/>
  <c r="L56" i="6"/>
  <c r="M56" i="6" s="1"/>
  <c r="L80" i="6"/>
  <c r="M80" i="6" s="1"/>
  <c r="N80" i="6" s="1"/>
  <c r="O80" i="6" s="1"/>
  <c r="P80" i="6" s="1"/>
  <c r="L113" i="6"/>
  <c r="M113" i="6" s="1"/>
  <c r="L82" i="6"/>
  <c r="M82" i="6" s="1"/>
  <c r="L52" i="6"/>
  <c r="M52" i="6" s="1"/>
  <c r="M68" i="6"/>
  <c r="L115" i="6"/>
  <c r="M115" i="6" s="1"/>
  <c r="N158" i="4"/>
  <c r="O158" i="4" s="1"/>
  <c r="P158" i="4" s="1"/>
  <c r="Q158" i="4" s="1"/>
  <c r="R158" i="4" s="1"/>
  <c r="S158" i="4" s="1"/>
  <c r="T158" i="4" s="1"/>
  <c r="U158" i="4"/>
  <c r="K117" i="6"/>
  <c r="K88" i="6"/>
  <c r="U23" i="3" l="1"/>
  <c r="N23" i="3"/>
  <c r="O23" i="3" s="1"/>
  <c r="P23" i="3" s="1"/>
  <c r="Q23" i="3" s="1"/>
  <c r="R23" i="3" s="1"/>
  <c r="S23" i="3" s="1"/>
  <c r="T23" i="3" s="1"/>
  <c r="U25" i="3"/>
  <c r="N25" i="3"/>
  <c r="O25" i="3" s="1"/>
  <c r="P25" i="3" s="1"/>
  <c r="Q25" i="3" s="1"/>
  <c r="R25" i="3" s="1"/>
  <c r="S25" i="3" s="1"/>
  <c r="T25" i="3" s="1"/>
  <c r="U27" i="3"/>
  <c r="N27" i="3"/>
  <c r="O27" i="3" s="1"/>
  <c r="P27" i="3" s="1"/>
  <c r="Q27" i="3" s="1"/>
  <c r="R27" i="3" s="1"/>
  <c r="S27" i="3" s="1"/>
  <c r="T27" i="3" s="1"/>
  <c r="S19" i="3"/>
  <c r="T19" i="3" s="1"/>
  <c r="N15" i="3"/>
  <c r="O15" i="3" s="1"/>
  <c r="P15" i="3" s="1"/>
  <c r="Q15" i="3" s="1"/>
  <c r="R15" i="3" s="1"/>
  <c r="S15" i="3" s="1"/>
  <c r="T15" i="3" s="1"/>
  <c r="U15" i="3"/>
  <c r="N121" i="6"/>
  <c r="O121" i="6" s="1"/>
  <c r="P121" i="6" s="1"/>
  <c r="M123" i="6"/>
  <c r="N123" i="6" s="1"/>
  <c r="O123" i="6" s="1"/>
  <c r="P123" i="6" s="1"/>
  <c r="Q123" i="6" s="1"/>
  <c r="U119" i="6"/>
  <c r="V119" i="6" s="1"/>
  <c r="L117" i="6"/>
  <c r="M117" i="6" s="1"/>
  <c r="N92" i="6"/>
  <c r="O92" i="6" s="1"/>
  <c r="P92" i="6" s="1"/>
  <c r="N84" i="6"/>
  <c r="O84" i="6" s="1"/>
  <c r="P84" i="6" s="1"/>
  <c r="Q80" i="6"/>
  <c r="S80" i="6" s="1"/>
  <c r="T80" i="6" s="1"/>
  <c r="U80" i="6" s="1"/>
  <c r="V80" i="6" s="1"/>
  <c r="N54" i="6"/>
  <c r="O54" i="6" s="1"/>
  <c r="P54" i="6" s="1"/>
  <c r="Q54" i="6" s="1"/>
  <c r="S54" i="6" s="1"/>
  <c r="T54" i="6" s="1"/>
  <c r="N56" i="6"/>
  <c r="O56" i="6" s="1"/>
  <c r="P56" i="6" s="1"/>
  <c r="N86" i="6"/>
  <c r="O86" i="6" s="1"/>
  <c r="P86" i="6" s="1"/>
  <c r="L88" i="6"/>
  <c r="M88" i="6" s="1"/>
  <c r="N113" i="6"/>
  <c r="O113" i="6" s="1"/>
  <c r="P113" i="6" s="1"/>
  <c r="N82" i="6"/>
  <c r="O82" i="6" s="1"/>
  <c r="P82" i="6" s="1"/>
  <c r="N52" i="6"/>
  <c r="O52" i="6" s="1"/>
  <c r="P52" i="6" s="1"/>
  <c r="Q52" i="6" s="1"/>
  <c r="S52" i="6" s="1"/>
  <c r="N68" i="6"/>
  <c r="O68" i="6" s="1"/>
  <c r="P68" i="6" s="1"/>
  <c r="N115" i="6"/>
  <c r="O115" i="6" s="1"/>
  <c r="P115" i="6" s="1"/>
  <c r="Q115" i="6" s="1"/>
  <c r="S115" i="6" s="1"/>
  <c r="K21" i="3"/>
  <c r="C125" i="6"/>
  <c r="J118" i="4"/>
  <c r="K118" i="4" s="1"/>
  <c r="L118" i="4" s="1"/>
  <c r="M118" i="4" s="1"/>
  <c r="N118" i="4" s="1"/>
  <c r="O118" i="4" s="1"/>
  <c r="P118" i="4" s="1"/>
  <c r="Q118" i="4" s="1"/>
  <c r="S118" i="4" s="1"/>
  <c r="T118" i="4" s="1"/>
  <c r="U118" i="4" s="1"/>
  <c r="V118" i="4" s="1"/>
  <c r="C80" i="4"/>
  <c r="L21" i="3" l="1"/>
  <c r="M21" i="3" s="1"/>
  <c r="N117" i="6"/>
  <c r="O117" i="6" s="1"/>
  <c r="P117" i="6" s="1"/>
  <c r="S123" i="6"/>
  <c r="T123" i="6" s="1"/>
  <c r="U123" i="6" s="1"/>
  <c r="V123" i="6" s="1"/>
  <c r="Q121" i="6"/>
  <c r="S121" i="6" s="1"/>
  <c r="T121" i="6" s="1"/>
  <c r="T115" i="6"/>
  <c r="U115" i="6" s="1"/>
  <c r="V115" i="6" s="1"/>
  <c r="N88" i="6"/>
  <c r="O88" i="6" s="1"/>
  <c r="P88" i="6" s="1"/>
  <c r="U54" i="6"/>
  <c r="V54" i="6" s="1"/>
  <c r="Q86" i="6"/>
  <c r="S86" i="6" s="1"/>
  <c r="T86" i="6" s="1"/>
  <c r="Q84" i="6"/>
  <c r="S84" i="6" s="1"/>
  <c r="T84" i="6" s="1"/>
  <c r="Q56" i="6"/>
  <c r="S56" i="6" s="1"/>
  <c r="T56" i="6" s="1"/>
  <c r="Q92" i="6"/>
  <c r="S92" i="6" s="1"/>
  <c r="T92" i="6" s="1"/>
  <c r="U92" i="6" s="1"/>
  <c r="V92" i="6" s="1"/>
  <c r="T52" i="6"/>
  <c r="U52" i="6" s="1"/>
  <c r="V52" i="6" s="1"/>
  <c r="Q113" i="6"/>
  <c r="S113" i="6" s="1"/>
  <c r="T113" i="6" s="1"/>
  <c r="Q82" i="6"/>
  <c r="S82" i="6" s="1"/>
  <c r="T82" i="6" s="1"/>
  <c r="U82" i="6" s="1"/>
  <c r="V82" i="6" s="1"/>
  <c r="Q68" i="6"/>
  <c r="S68" i="6" s="1"/>
  <c r="T68" i="6" s="1"/>
  <c r="N21" i="3" l="1"/>
  <c r="O21" i="3" s="1"/>
  <c r="P21" i="3" s="1"/>
  <c r="Q21" i="3" s="1"/>
  <c r="R21" i="3" s="1"/>
  <c r="S21" i="3" s="1"/>
  <c r="T21" i="3" s="1"/>
  <c r="U21" i="3"/>
  <c r="U121" i="6"/>
  <c r="V121" i="6" s="1"/>
  <c r="Q117" i="6"/>
  <c r="S117" i="6" s="1"/>
  <c r="T117" i="6" s="1"/>
  <c r="U86" i="6"/>
  <c r="V86" i="6" s="1"/>
  <c r="U56" i="6"/>
  <c r="V56" i="6" s="1"/>
  <c r="U84" i="6"/>
  <c r="V84" i="6" s="1"/>
  <c r="Q88" i="6"/>
  <c r="S88" i="6" s="1"/>
  <c r="T88" i="6" s="1"/>
  <c r="U113" i="6"/>
  <c r="V113" i="6" s="1"/>
  <c r="U68" i="6"/>
  <c r="V68" i="6" s="1"/>
  <c r="J152" i="4"/>
  <c r="K152" i="4" s="1"/>
  <c r="L152" i="4" s="1"/>
  <c r="M152" i="4" s="1"/>
  <c r="N152" i="4" s="1"/>
  <c r="O152" i="4" s="1"/>
  <c r="P152" i="4" s="1"/>
  <c r="Q152" i="4" s="1"/>
  <c r="S152" i="4" s="1"/>
  <c r="T152" i="4" s="1"/>
  <c r="U152" i="4" s="1"/>
  <c r="J180" i="4"/>
  <c r="K180" i="4" s="1"/>
  <c r="L180" i="4" s="1"/>
  <c r="M180" i="4" s="1"/>
  <c r="N180" i="4" s="1"/>
  <c r="O180" i="4" s="1"/>
  <c r="P180" i="4" s="1"/>
  <c r="Q180" i="4" s="1"/>
  <c r="S180" i="4" s="1"/>
  <c r="T180" i="4" s="1"/>
  <c r="U180" i="4" s="1"/>
  <c r="J178" i="4"/>
  <c r="K178" i="4" s="1"/>
  <c r="L178" i="4" s="1"/>
  <c r="M178" i="4" s="1"/>
  <c r="N178" i="4" s="1"/>
  <c r="O178" i="4" s="1"/>
  <c r="P178" i="4" s="1"/>
  <c r="Q178" i="4" s="1"/>
  <c r="S178" i="4" s="1"/>
  <c r="T178" i="4" s="1"/>
  <c r="U178" i="4" s="1"/>
  <c r="J176" i="4"/>
  <c r="K176" i="4" s="1"/>
  <c r="L176" i="4" s="1"/>
  <c r="M176" i="4" s="1"/>
  <c r="N176" i="4" s="1"/>
  <c r="O176" i="4" s="1"/>
  <c r="P176" i="4" s="1"/>
  <c r="Q176" i="4" s="1"/>
  <c r="S176" i="4" s="1"/>
  <c r="T176" i="4" s="1"/>
  <c r="U176" i="4" s="1"/>
  <c r="J174" i="4"/>
  <c r="K174" i="4" s="1"/>
  <c r="L174" i="4" s="1"/>
  <c r="M174" i="4" s="1"/>
  <c r="N174" i="4" s="1"/>
  <c r="O174" i="4" s="1"/>
  <c r="P174" i="4" s="1"/>
  <c r="Q174" i="4" s="1"/>
  <c r="S174" i="4" s="1"/>
  <c r="T174" i="4" s="1"/>
  <c r="U174" i="4" s="1"/>
  <c r="J172" i="4"/>
  <c r="K172" i="4" s="1"/>
  <c r="L172" i="4" s="1"/>
  <c r="M172" i="4" s="1"/>
  <c r="N172" i="4" s="1"/>
  <c r="O172" i="4" s="1"/>
  <c r="P172" i="4" s="1"/>
  <c r="Q172" i="4" s="1"/>
  <c r="S172" i="4" s="1"/>
  <c r="T172" i="4" s="1"/>
  <c r="U172" i="4" s="1"/>
  <c r="J170" i="4"/>
  <c r="K170" i="4" s="1"/>
  <c r="L170" i="4" s="1"/>
  <c r="M170" i="4" s="1"/>
  <c r="N170" i="4" s="1"/>
  <c r="O170" i="4" s="1"/>
  <c r="P170" i="4" s="1"/>
  <c r="Q170" i="4" s="1"/>
  <c r="S170" i="4" s="1"/>
  <c r="T170" i="4" s="1"/>
  <c r="U170" i="4" s="1"/>
  <c r="J168" i="4"/>
  <c r="K168" i="4" s="1"/>
  <c r="L168" i="4" s="1"/>
  <c r="M168" i="4" s="1"/>
  <c r="N168" i="4" s="1"/>
  <c r="O168" i="4" s="1"/>
  <c r="P168" i="4" s="1"/>
  <c r="Q168" i="4" s="1"/>
  <c r="S168" i="4" s="1"/>
  <c r="T168" i="4" s="1"/>
  <c r="U168" i="4" s="1"/>
  <c r="J166" i="4"/>
  <c r="K166" i="4" s="1"/>
  <c r="L166" i="4" s="1"/>
  <c r="M166" i="4" s="1"/>
  <c r="N166" i="4" s="1"/>
  <c r="O166" i="4" s="1"/>
  <c r="P166" i="4" s="1"/>
  <c r="Q166" i="4" s="1"/>
  <c r="S166" i="4" s="1"/>
  <c r="T166" i="4" s="1"/>
  <c r="U166" i="4" s="1"/>
  <c r="J164" i="4"/>
  <c r="K164" i="4" s="1"/>
  <c r="L164" i="4" s="1"/>
  <c r="M164" i="4" s="1"/>
  <c r="N164" i="4" s="1"/>
  <c r="O164" i="4" s="1"/>
  <c r="P164" i="4" s="1"/>
  <c r="Q164" i="4" s="1"/>
  <c r="S164" i="4" s="1"/>
  <c r="T164" i="4" s="1"/>
  <c r="U164" i="4" s="1"/>
  <c r="J162" i="4"/>
  <c r="K162" i="4" s="1"/>
  <c r="L162" i="4" s="1"/>
  <c r="M162" i="4" s="1"/>
  <c r="N162" i="4" s="1"/>
  <c r="O162" i="4" s="1"/>
  <c r="P162" i="4" s="1"/>
  <c r="Q162" i="4" s="1"/>
  <c r="S162" i="4" s="1"/>
  <c r="T162" i="4" s="1"/>
  <c r="U162" i="4" s="1"/>
  <c r="J160" i="4"/>
  <c r="K160" i="4" s="1"/>
  <c r="L160" i="4" s="1"/>
  <c r="M160" i="4" s="1"/>
  <c r="N160" i="4" s="1"/>
  <c r="O160" i="4" s="1"/>
  <c r="P160" i="4" s="1"/>
  <c r="Q160" i="4" s="1"/>
  <c r="S160" i="4" s="1"/>
  <c r="T160" i="4" s="1"/>
  <c r="U160" i="4" s="1"/>
  <c r="J148" i="4"/>
  <c r="K148" i="4" s="1"/>
  <c r="L148" i="4" s="1"/>
  <c r="M148" i="4" s="1"/>
  <c r="N148" i="4" s="1"/>
  <c r="O148" i="4" s="1"/>
  <c r="P148" i="4" s="1"/>
  <c r="Q148" i="4" s="1"/>
  <c r="S148" i="4" s="1"/>
  <c r="T148" i="4" s="1"/>
  <c r="U148" i="4" s="1"/>
  <c r="J146" i="4"/>
  <c r="K146" i="4" s="1"/>
  <c r="L146" i="4" s="1"/>
  <c r="M146" i="4" s="1"/>
  <c r="N146" i="4" s="1"/>
  <c r="O146" i="4" s="1"/>
  <c r="P146" i="4" s="1"/>
  <c r="Q146" i="4" s="1"/>
  <c r="S146" i="4" s="1"/>
  <c r="T146" i="4" s="1"/>
  <c r="U146" i="4" s="1"/>
  <c r="J144" i="4"/>
  <c r="K144" i="4" s="1"/>
  <c r="L144" i="4" s="1"/>
  <c r="M144" i="4" s="1"/>
  <c r="N144" i="4" s="1"/>
  <c r="O144" i="4" s="1"/>
  <c r="P144" i="4" s="1"/>
  <c r="Q144" i="4" s="1"/>
  <c r="S144" i="4" s="1"/>
  <c r="T144" i="4" s="1"/>
  <c r="U144" i="4" s="1"/>
  <c r="J142" i="4"/>
  <c r="K142" i="4" s="1"/>
  <c r="L142" i="4" s="1"/>
  <c r="M142" i="4" s="1"/>
  <c r="N142" i="4" s="1"/>
  <c r="O142" i="4" s="1"/>
  <c r="P142" i="4" s="1"/>
  <c r="Q142" i="4" s="1"/>
  <c r="S142" i="4" s="1"/>
  <c r="T142" i="4" s="1"/>
  <c r="U142" i="4" s="1"/>
  <c r="J140" i="4"/>
  <c r="K140" i="4" s="1"/>
  <c r="L140" i="4" s="1"/>
  <c r="M140" i="4" s="1"/>
  <c r="N140" i="4" s="1"/>
  <c r="O140" i="4" s="1"/>
  <c r="P140" i="4" s="1"/>
  <c r="Q140" i="4" s="1"/>
  <c r="S140" i="4" s="1"/>
  <c r="T140" i="4" s="1"/>
  <c r="U140" i="4" s="1"/>
  <c r="J138" i="4"/>
  <c r="K138" i="4" s="1"/>
  <c r="L138" i="4" s="1"/>
  <c r="M138" i="4" s="1"/>
  <c r="N138" i="4" s="1"/>
  <c r="O138" i="4" s="1"/>
  <c r="P138" i="4" s="1"/>
  <c r="Q138" i="4" s="1"/>
  <c r="S138" i="4" s="1"/>
  <c r="T138" i="4" s="1"/>
  <c r="U138" i="4" s="1"/>
  <c r="J136" i="4"/>
  <c r="K136" i="4" s="1"/>
  <c r="L136" i="4" s="1"/>
  <c r="M136" i="4" s="1"/>
  <c r="N136" i="4" s="1"/>
  <c r="O136" i="4" s="1"/>
  <c r="P136" i="4" s="1"/>
  <c r="Q136" i="4" s="1"/>
  <c r="S136" i="4" s="1"/>
  <c r="T136" i="4" s="1"/>
  <c r="U136" i="4" s="1"/>
  <c r="J134" i="4"/>
  <c r="K134" i="4" s="1"/>
  <c r="L134" i="4" s="1"/>
  <c r="M134" i="4" s="1"/>
  <c r="N134" i="4" s="1"/>
  <c r="O134" i="4" s="1"/>
  <c r="P134" i="4" s="1"/>
  <c r="Q134" i="4" s="1"/>
  <c r="S134" i="4" s="1"/>
  <c r="T134" i="4" s="1"/>
  <c r="U134" i="4" s="1"/>
  <c r="J132" i="4"/>
  <c r="K132" i="4" s="1"/>
  <c r="L132" i="4" s="1"/>
  <c r="M132" i="4" s="1"/>
  <c r="N132" i="4" s="1"/>
  <c r="O132" i="4" s="1"/>
  <c r="P132" i="4" s="1"/>
  <c r="Q132" i="4" s="1"/>
  <c r="S132" i="4" s="1"/>
  <c r="T132" i="4" s="1"/>
  <c r="U132" i="4" s="1"/>
  <c r="J130" i="4"/>
  <c r="K130" i="4" s="1"/>
  <c r="L130" i="4" s="1"/>
  <c r="M130" i="4" s="1"/>
  <c r="N130" i="4" s="1"/>
  <c r="O130" i="4" s="1"/>
  <c r="P130" i="4" s="1"/>
  <c r="Q130" i="4" s="1"/>
  <c r="S130" i="4" s="1"/>
  <c r="T130" i="4" s="1"/>
  <c r="U130" i="4" s="1"/>
  <c r="J128" i="4"/>
  <c r="K128" i="4" s="1"/>
  <c r="L128" i="4" s="1"/>
  <c r="M128" i="4" s="1"/>
  <c r="N128" i="4" s="1"/>
  <c r="O128" i="4" s="1"/>
  <c r="P128" i="4" s="1"/>
  <c r="Q128" i="4" s="1"/>
  <c r="S128" i="4" s="1"/>
  <c r="T128" i="4" s="1"/>
  <c r="U128" i="4" s="1"/>
  <c r="J126" i="4"/>
  <c r="K126" i="4" s="1"/>
  <c r="L126" i="4" s="1"/>
  <c r="M126" i="4" s="1"/>
  <c r="N126" i="4" s="1"/>
  <c r="O126" i="4" s="1"/>
  <c r="P126" i="4" s="1"/>
  <c r="Q126" i="4" s="1"/>
  <c r="S126" i="4" s="1"/>
  <c r="T126" i="4" s="1"/>
  <c r="U126" i="4" s="1"/>
  <c r="J124" i="4"/>
  <c r="K124" i="4" s="1"/>
  <c r="L124" i="4" s="1"/>
  <c r="M124" i="4" s="1"/>
  <c r="N124" i="4" s="1"/>
  <c r="O124" i="4" s="1"/>
  <c r="P124" i="4" s="1"/>
  <c r="Q124" i="4" s="1"/>
  <c r="S124" i="4" s="1"/>
  <c r="T124" i="4" s="1"/>
  <c r="U124" i="4" s="1"/>
  <c r="J120" i="4"/>
  <c r="K120" i="4" s="1"/>
  <c r="L120" i="4" s="1"/>
  <c r="M120" i="4" s="1"/>
  <c r="N120" i="4" s="1"/>
  <c r="O120" i="4" s="1"/>
  <c r="P120" i="4" s="1"/>
  <c r="Q120" i="4" s="1"/>
  <c r="S120" i="4" s="1"/>
  <c r="T120" i="4" s="1"/>
  <c r="U120" i="4" s="1"/>
  <c r="J116" i="4"/>
  <c r="K116" i="4" s="1"/>
  <c r="L116" i="4" s="1"/>
  <c r="M116" i="4" s="1"/>
  <c r="N116" i="4" s="1"/>
  <c r="O116" i="4" s="1"/>
  <c r="P116" i="4" s="1"/>
  <c r="Q116" i="4" s="1"/>
  <c r="S116" i="4" s="1"/>
  <c r="T116" i="4" s="1"/>
  <c r="U116" i="4" s="1"/>
  <c r="J114" i="4"/>
  <c r="K114" i="4" s="1"/>
  <c r="L114" i="4" s="1"/>
  <c r="M114" i="4" s="1"/>
  <c r="N114" i="4" s="1"/>
  <c r="O114" i="4" s="1"/>
  <c r="P114" i="4" s="1"/>
  <c r="Q114" i="4" s="1"/>
  <c r="S114" i="4" s="1"/>
  <c r="T114" i="4" s="1"/>
  <c r="U114" i="4" s="1"/>
  <c r="J112" i="4"/>
  <c r="K112" i="4" s="1"/>
  <c r="L112" i="4" s="1"/>
  <c r="M112" i="4" s="1"/>
  <c r="N112" i="4" s="1"/>
  <c r="O112" i="4" s="1"/>
  <c r="P112" i="4" s="1"/>
  <c r="Q112" i="4" s="1"/>
  <c r="S112" i="4" s="1"/>
  <c r="T112" i="4" s="1"/>
  <c r="U112" i="4" s="1"/>
  <c r="J110" i="4"/>
  <c r="K110" i="4" s="1"/>
  <c r="L110" i="4" s="1"/>
  <c r="M110" i="4" s="1"/>
  <c r="N110" i="4" s="1"/>
  <c r="O110" i="4" s="1"/>
  <c r="P110" i="4" s="1"/>
  <c r="Q110" i="4" s="1"/>
  <c r="S110" i="4" s="1"/>
  <c r="T110" i="4" s="1"/>
  <c r="U110" i="4" s="1"/>
  <c r="J108" i="4"/>
  <c r="K108" i="4" s="1"/>
  <c r="L108" i="4" s="1"/>
  <c r="M108" i="4" s="1"/>
  <c r="N108" i="4" s="1"/>
  <c r="O108" i="4" s="1"/>
  <c r="P108" i="4" s="1"/>
  <c r="Q108" i="4" s="1"/>
  <c r="S108" i="4" s="1"/>
  <c r="T108" i="4" s="1"/>
  <c r="U108" i="4" s="1"/>
  <c r="J106" i="4"/>
  <c r="K106" i="4" s="1"/>
  <c r="L106" i="4" s="1"/>
  <c r="M106" i="4" s="1"/>
  <c r="N106" i="4" s="1"/>
  <c r="O106" i="4" s="1"/>
  <c r="P106" i="4" s="1"/>
  <c r="Q106" i="4" s="1"/>
  <c r="S106" i="4" s="1"/>
  <c r="T106" i="4" s="1"/>
  <c r="U106" i="4" s="1"/>
  <c r="J104" i="4"/>
  <c r="K104" i="4" s="1"/>
  <c r="L104" i="4" s="1"/>
  <c r="M104" i="4" s="1"/>
  <c r="N104" i="4" s="1"/>
  <c r="O104" i="4" s="1"/>
  <c r="P104" i="4" s="1"/>
  <c r="Q104" i="4" s="1"/>
  <c r="S104" i="4" s="1"/>
  <c r="T104" i="4" s="1"/>
  <c r="U104" i="4" s="1"/>
  <c r="J102" i="4"/>
  <c r="K102" i="4" s="1"/>
  <c r="L102" i="4" s="1"/>
  <c r="M102" i="4" s="1"/>
  <c r="N102" i="4" s="1"/>
  <c r="O102" i="4" s="1"/>
  <c r="P102" i="4" s="1"/>
  <c r="Q102" i="4" s="1"/>
  <c r="S102" i="4" s="1"/>
  <c r="T102" i="4" s="1"/>
  <c r="U102" i="4" s="1"/>
  <c r="J100" i="4"/>
  <c r="K100" i="4" s="1"/>
  <c r="L100" i="4" s="1"/>
  <c r="J90" i="6"/>
  <c r="U117" i="6" l="1"/>
  <c r="V117" i="6" s="1"/>
  <c r="U88" i="6"/>
  <c r="V88" i="6" s="1"/>
  <c r="K90" i="6"/>
  <c r="L90" i="6" s="1"/>
  <c r="C94" i="6"/>
  <c r="M90" i="6" l="1"/>
  <c r="N90" i="6" s="1"/>
  <c r="O90" i="6" s="1"/>
  <c r="P90" i="6" s="1"/>
  <c r="Q90" i="6" s="1"/>
  <c r="S90" i="6" s="1"/>
  <c r="T90" i="6" s="1"/>
  <c r="U90" i="6" s="1"/>
  <c r="V90" i="6" s="1"/>
  <c r="K31" i="3"/>
  <c r="K17" i="3"/>
  <c r="L17" i="3" s="1"/>
  <c r="K104" i="3"/>
  <c r="L104" i="3" s="1"/>
  <c r="M104" i="3" s="1"/>
  <c r="N104" i="3" s="1"/>
  <c r="O104" i="3" s="1"/>
  <c r="P104" i="3" s="1"/>
  <c r="Q104" i="3" s="1"/>
  <c r="R104" i="3" s="1"/>
  <c r="T104" i="3" s="1"/>
  <c r="U104" i="3" s="1"/>
  <c r="J94" i="3"/>
  <c r="C188" i="4"/>
  <c r="J78" i="6"/>
  <c r="K78" i="6" s="1"/>
  <c r="K76" i="6"/>
  <c r="K74" i="6"/>
  <c r="J72" i="6"/>
  <c r="J70" i="6"/>
  <c r="K70" i="6" s="1"/>
  <c r="J66" i="6"/>
  <c r="K66" i="6" s="1"/>
  <c r="K64" i="6"/>
  <c r="J62" i="6"/>
  <c r="K62" i="6" s="1"/>
  <c r="K60" i="6"/>
  <c r="J58" i="6"/>
  <c r="K50" i="6"/>
  <c r="L31" i="3" l="1"/>
  <c r="M31" i="3" s="1"/>
  <c r="L60" i="6"/>
  <c r="M60" i="6" s="1"/>
  <c r="L78" i="6"/>
  <c r="M78" i="6" s="1"/>
  <c r="N78" i="6" s="1"/>
  <c r="O78" i="6" s="1"/>
  <c r="P78" i="6" s="1"/>
  <c r="K72" i="6"/>
  <c r="L72" i="6" s="1"/>
  <c r="M72" i="6" s="1"/>
  <c r="N72" i="6" s="1"/>
  <c r="O72" i="6" s="1"/>
  <c r="P72" i="6" s="1"/>
  <c r="Q72" i="6" s="1"/>
  <c r="S72" i="6" s="1"/>
  <c r="T72" i="6" s="1"/>
  <c r="L64" i="6"/>
  <c r="M64" i="6" s="1"/>
  <c r="L74" i="6"/>
  <c r="M74" i="6" s="1"/>
  <c r="K58" i="6"/>
  <c r="L58" i="6" s="1"/>
  <c r="M58" i="6" s="1"/>
  <c r="N58" i="6" s="1"/>
  <c r="O58" i="6" s="1"/>
  <c r="P58" i="6" s="1"/>
  <c r="Q58" i="6" s="1"/>
  <c r="S58" i="6" s="1"/>
  <c r="T58" i="6" s="1"/>
  <c r="L76" i="6"/>
  <c r="M76" i="6" s="1"/>
  <c r="L70" i="6"/>
  <c r="M70" i="6" s="1"/>
  <c r="N70" i="6" s="1"/>
  <c r="L66" i="6"/>
  <c r="M66" i="6" s="1"/>
  <c r="N66" i="6" s="1"/>
  <c r="O66" i="6" s="1"/>
  <c r="P66" i="6" s="1"/>
  <c r="Q66" i="6" s="1"/>
  <c r="S66" i="6" s="1"/>
  <c r="T66" i="6" s="1"/>
  <c r="L62" i="6"/>
  <c r="M62" i="6" s="1"/>
  <c r="L50" i="6"/>
  <c r="M50" i="6" s="1"/>
  <c r="U31" i="3" l="1"/>
  <c r="N31" i="3"/>
  <c r="O31" i="3" s="1"/>
  <c r="P31" i="3" s="1"/>
  <c r="Q31" i="3" s="1"/>
  <c r="R31" i="3" s="1"/>
  <c r="S31" i="3" s="1"/>
  <c r="T31" i="3" s="1"/>
  <c r="N74" i="6"/>
  <c r="O74" i="6" s="1"/>
  <c r="P74" i="6" s="1"/>
  <c r="N64" i="6"/>
  <c r="O64" i="6" s="1"/>
  <c r="P64" i="6" s="1"/>
  <c r="N76" i="6"/>
  <c r="O76" i="6" s="1"/>
  <c r="P76" i="6" s="1"/>
  <c r="U72" i="6"/>
  <c r="V72" i="6" s="1"/>
  <c r="U58" i="6"/>
  <c r="V58" i="6" s="1"/>
  <c r="Q78" i="6"/>
  <c r="S78" i="6" s="1"/>
  <c r="T78" i="6" s="1"/>
  <c r="N60" i="6"/>
  <c r="O60" i="6" s="1"/>
  <c r="P60" i="6" s="1"/>
  <c r="O70" i="6"/>
  <c r="P70" i="6" s="1"/>
  <c r="U66" i="6"/>
  <c r="V66" i="6" s="1"/>
  <c r="N62" i="6"/>
  <c r="O62" i="6" s="1"/>
  <c r="P62" i="6" s="1"/>
  <c r="Q62" i="6" s="1"/>
  <c r="S62" i="6" s="1"/>
  <c r="T62" i="6" s="1"/>
  <c r="N50" i="6"/>
  <c r="O50" i="6" s="1"/>
  <c r="P50" i="6" s="1"/>
  <c r="Q50" i="6" s="1"/>
  <c r="S50" i="6" s="1"/>
  <c r="T50" i="6" s="1"/>
  <c r="K65" i="4"/>
  <c r="L65" i="4" l="1"/>
  <c r="M65" i="4" s="1"/>
  <c r="N65" i="4" s="1"/>
  <c r="O65" i="4" s="1"/>
  <c r="P65" i="4" s="1"/>
  <c r="Q65" i="4" s="1"/>
  <c r="S65" i="4" s="1"/>
  <c r="T65" i="4" s="1"/>
  <c r="U65" i="4" s="1"/>
  <c r="V65" i="4" s="1"/>
  <c r="Q60" i="6"/>
  <c r="S60" i="6" s="1"/>
  <c r="T60" i="6" s="1"/>
  <c r="Q76" i="6"/>
  <c r="S76" i="6" s="1"/>
  <c r="T76" i="6" s="1"/>
  <c r="U78" i="6"/>
  <c r="V78" i="6" s="1"/>
  <c r="Q64" i="6"/>
  <c r="S64" i="6" s="1"/>
  <c r="T64" i="6" s="1"/>
  <c r="U64" i="6" s="1"/>
  <c r="V64" i="6" s="1"/>
  <c r="Q74" i="6"/>
  <c r="S74" i="6" s="1"/>
  <c r="T74" i="6" s="1"/>
  <c r="Q70" i="6"/>
  <c r="S70" i="6" s="1"/>
  <c r="T70" i="6" s="1"/>
  <c r="U70" i="6" s="1"/>
  <c r="V70" i="6" s="1"/>
  <c r="U62" i="6"/>
  <c r="V62" i="6" s="1"/>
  <c r="U50" i="6"/>
  <c r="V50" i="6" s="1"/>
  <c r="J63" i="4"/>
  <c r="J61" i="4"/>
  <c r="K61" i="4" s="1"/>
  <c r="L61" i="4" s="1"/>
  <c r="M61" i="4" s="1"/>
  <c r="N61" i="4" s="1"/>
  <c r="O61" i="4" s="1"/>
  <c r="P61" i="4" s="1"/>
  <c r="Q61" i="4" s="1"/>
  <c r="S61" i="4" s="1"/>
  <c r="T61" i="4" s="1"/>
  <c r="U61" i="4" s="1"/>
  <c r="V61" i="4" s="1"/>
  <c r="K63" i="4" l="1"/>
  <c r="L63" i="4" s="1"/>
  <c r="M63" i="4" s="1"/>
  <c r="N63" i="4" s="1"/>
  <c r="O63" i="4" s="1"/>
  <c r="P63" i="4" s="1"/>
  <c r="Q63" i="4" s="1"/>
  <c r="S63" i="4" s="1"/>
  <c r="U76" i="6"/>
  <c r="V76" i="6" s="1"/>
  <c r="U74" i="6"/>
  <c r="V74" i="6" s="1"/>
  <c r="U60" i="6"/>
  <c r="V60" i="6" s="1"/>
  <c r="M100" i="4"/>
  <c r="N100" i="4" s="1"/>
  <c r="O100" i="4" s="1"/>
  <c r="P100" i="4" s="1"/>
  <c r="Q100" i="4" s="1"/>
  <c r="S100" i="4" s="1"/>
  <c r="T100" i="4" s="1"/>
  <c r="U100" i="4" s="1"/>
  <c r="K59" i="4"/>
  <c r="J51" i="4"/>
  <c r="K51" i="4" s="1"/>
  <c r="L51" i="4" s="1"/>
  <c r="M51" i="4" s="1"/>
  <c r="N51" i="4" s="1"/>
  <c r="O51" i="4" s="1"/>
  <c r="P51" i="4" s="1"/>
  <c r="Q51" i="4" s="1"/>
  <c r="S51" i="4" s="1"/>
  <c r="T51" i="4" s="1"/>
  <c r="U51" i="4" s="1"/>
  <c r="V51" i="4" s="1"/>
  <c r="J49" i="4"/>
  <c r="K49" i="4" s="1"/>
  <c r="K47" i="4"/>
  <c r="J45" i="4"/>
  <c r="K45" i="4" s="1"/>
  <c r="L45" i="4" s="1"/>
  <c r="M45" i="4" s="1"/>
  <c r="N45" i="4" s="1"/>
  <c r="O45" i="4" s="1"/>
  <c r="P45" i="4" s="1"/>
  <c r="Q45" i="4" s="1"/>
  <c r="S45" i="4" s="1"/>
  <c r="T45" i="4" s="1"/>
  <c r="U45" i="4" s="1"/>
  <c r="V45" i="4" s="1"/>
  <c r="J43" i="4"/>
  <c r="K43" i="4" s="1"/>
  <c r="K41" i="4"/>
  <c r="J37" i="4"/>
  <c r="K37" i="4" s="1"/>
  <c r="M17" i="3"/>
  <c r="U17" i="3" s="1"/>
  <c r="V33" i="3" l="1"/>
  <c r="X33" i="3" s="1"/>
  <c r="Y33" i="3" s="1"/>
  <c r="Z33" i="3" s="1"/>
  <c r="AA33" i="3" s="1"/>
  <c r="V35" i="3"/>
  <c r="X35" i="3" s="1"/>
  <c r="Y35" i="3" s="1"/>
  <c r="Z35" i="3" s="1"/>
  <c r="AA35" i="3" s="1"/>
  <c r="V19" i="3"/>
  <c r="X19" i="3" s="1"/>
  <c r="Y19" i="3" s="1"/>
  <c r="Z19" i="3" s="1"/>
  <c r="AA19" i="3" s="1"/>
  <c r="T63" i="4"/>
  <c r="U63" i="4" s="1"/>
  <c r="V63" i="4" s="1"/>
  <c r="L59" i="4"/>
  <c r="M59" i="4" s="1"/>
  <c r="N59" i="4" s="1"/>
  <c r="O59" i="4" s="1"/>
  <c r="P59" i="4" s="1"/>
  <c r="Q59" i="4" s="1"/>
  <c r="S59" i="4" s="1"/>
  <c r="T59" i="4" s="1"/>
  <c r="U59" i="4" s="1"/>
  <c r="V59" i="4" s="1"/>
  <c r="L43" i="4"/>
  <c r="M43" i="4" s="1"/>
  <c r="N43" i="4" s="1"/>
  <c r="O43" i="4" s="1"/>
  <c r="P43" i="4" s="1"/>
  <c r="Q43" i="4" s="1"/>
  <c r="S43" i="4" s="1"/>
  <c r="T43" i="4" s="1"/>
  <c r="U43" i="4" s="1"/>
  <c r="V43" i="4" s="1"/>
  <c r="L47" i="4"/>
  <c r="M47" i="4" s="1"/>
  <c r="N47" i="4" s="1"/>
  <c r="O47" i="4" s="1"/>
  <c r="P47" i="4" s="1"/>
  <c r="Q47" i="4" s="1"/>
  <c r="S47" i="4" s="1"/>
  <c r="T47" i="4" s="1"/>
  <c r="U47" i="4" s="1"/>
  <c r="V47" i="4" s="1"/>
  <c r="L41" i="4"/>
  <c r="M41" i="4" s="1"/>
  <c r="N41" i="4" s="1"/>
  <c r="O41" i="4" s="1"/>
  <c r="P41" i="4" s="1"/>
  <c r="Q41" i="4" s="1"/>
  <c r="S41" i="4" s="1"/>
  <c r="T41" i="4" s="1"/>
  <c r="U41" i="4" s="1"/>
  <c r="V41" i="4" s="1"/>
  <c r="L49" i="4"/>
  <c r="M49" i="4" s="1"/>
  <c r="N49" i="4" s="1"/>
  <c r="O49" i="4" s="1"/>
  <c r="P49" i="4" s="1"/>
  <c r="Q49" i="4" s="1"/>
  <c r="S49" i="4" s="1"/>
  <c r="T49" i="4" s="1"/>
  <c r="U49" i="4" s="1"/>
  <c r="V49" i="4" s="1"/>
  <c r="V25" i="3"/>
  <c r="X25" i="3" s="1"/>
  <c r="Y25" i="3" s="1"/>
  <c r="Z25" i="3" s="1"/>
  <c r="AA25" i="3" s="1"/>
  <c r="V158" i="4"/>
  <c r="X158" i="4" s="1"/>
  <c r="Y158" i="4" s="1"/>
  <c r="Z158" i="4" s="1"/>
  <c r="AA158" i="4" s="1"/>
  <c r="V27" i="3"/>
  <c r="X27" i="3" s="1"/>
  <c r="Y27" i="3" s="1"/>
  <c r="Z27" i="3" s="1"/>
  <c r="AA27" i="3" s="1"/>
  <c r="V23" i="3"/>
  <c r="X23" i="3" s="1"/>
  <c r="Y23" i="3" s="1"/>
  <c r="Z23" i="3" s="1"/>
  <c r="AA23" i="3" s="1"/>
  <c r="V15" i="3"/>
  <c r="X15" i="3" s="1"/>
  <c r="Y15" i="3" s="1"/>
  <c r="Z15" i="3" s="1"/>
  <c r="AA15" i="3" s="1"/>
  <c r="V21" i="3"/>
  <c r="X21" i="3" s="1"/>
  <c r="Y21" i="3" s="1"/>
  <c r="Z21" i="3" s="1"/>
  <c r="AA21" i="3" s="1"/>
  <c r="V31" i="3"/>
  <c r="X31" i="3" s="1"/>
  <c r="Y31" i="3" s="1"/>
  <c r="Z31" i="3" s="1"/>
  <c r="AA31" i="3" s="1"/>
  <c r="N17" i="3"/>
  <c r="O17" i="3" s="1"/>
  <c r="P17" i="3" s="1"/>
  <c r="Q17" i="3" s="1"/>
  <c r="R17" i="3" s="1"/>
  <c r="S17" i="3" s="1"/>
  <c r="T17" i="3" s="1"/>
  <c r="L37" i="4"/>
  <c r="M37" i="4" s="1"/>
  <c r="N37" i="4" s="1"/>
  <c r="O37" i="4" s="1"/>
  <c r="P37" i="4" s="1"/>
  <c r="Q37" i="4" s="1"/>
  <c r="S37" i="4" s="1"/>
  <c r="T37" i="4" l="1"/>
  <c r="U37" i="4" s="1"/>
  <c r="V37" i="4" s="1"/>
  <c r="V17" i="3"/>
  <c r="G30" i="11" l="1"/>
  <c r="G31" i="11" s="1"/>
  <c r="G28" i="11"/>
  <c r="K94" i="3" l="1"/>
  <c r="L94" i="3" s="1"/>
  <c r="M94" i="3" s="1"/>
  <c r="N94" i="3" s="1"/>
  <c r="O94" i="3" s="1"/>
  <c r="P94" i="3" s="1"/>
  <c r="Q94" i="3" s="1"/>
  <c r="R94" i="3" s="1"/>
  <c r="T94" i="3" s="1"/>
  <c r="U94" i="3" s="1"/>
  <c r="W126" i="3" l="1"/>
  <c r="X126" i="3"/>
  <c r="Y126" i="3"/>
  <c r="Z126" i="3"/>
  <c r="AA126" i="3"/>
  <c r="AB126" i="3"/>
  <c r="AC126" i="3"/>
  <c r="V115" i="3"/>
  <c r="V126" i="3" s="1"/>
  <c r="X17" i="3"/>
  <c r="Y17" i="3" l="1"/>
  <c r="Z17" i="3" s="1"/>
  <c r="AA17" i="3" s="1"/>
  <c r="B2" i="11" l="1"/>
  <c r="B4" i="11" l="1"/>
  <c r="J111" i="9" l="1"/>
  <c r="K111" i="9" s="1"/>
  <c r="L111" i="9" s="1"/>
  <c r="M111" i="9" s="1"/>
  <c r="N111" i="9" s="1"/>
  <c r="O111" i="9" s="1"/>
  <c r="P111" i="9" s="1"/>
  <c r="Q111" i="9" s="1"/>
  <c r="S111" i="9" s="1"/>
  <c r="T111" i="9" s="1"/>
  <c r="U111" i="9" s="1"/>
  <c r="J109" i="9"/>
  <c r="K109" i="9" s="1"/>
  <c r="L109" i="9" s="1"/>
  <c r="M109" i="9" s="1"/>
  <c r="N109" i="9" s="1"/>
  <c r="O109" i="9" s="1"/>
  <c r="P109" i="9" s="1"/>
  <c r="Q109" i="9" s="1"/>
  <c r="S109" i="9" s="1"/>
  <c r="T109" i="9" s="1"/>
  <c r="U109" i="9" s="1"/>
  <c r="J107" i="9"/>
  <c r="K107" i="9" s="1"/>
  <c r="L107" i="9" s="1"/>
  <c r="M107" i="9" s="1"/>
  <c r="N107" i="9" s="1"/>
  <c r="O107" i="9" s="1"/>
  <c r="P107" i="9" s="1"/>
  <c r="Q107" i="9" s="1"/>
  <c r="S107" i="9" s="1"/>
  <c r="T107" i="9" s="1"/>
  <c r="U107" i="9" s="1"/>
  <c r="J105" i="9"/>
  <c r="K105" i="9" s="1"/>
  <c r="L105" i="9" s="1"/>
  <c r="M105" i="9" s="1"/>
  <c r="N105" i="9" s="1"/>
  <c r="O105" i="9" s="1"/>
  <c r="P105" i="9" s="1"/>
  <c r="Q105" i="9" s="1"/>
  <c r="S105" i="9" s="1"/>
  <c r="T105" i="9" s="1"/>
  <c r="U105" i="9" s="1"/>
  <c r="J103" i="9"/>
  <c r="K103" i="9" s="1"/>
  <c r="L103" i="9" s="1"/>
  <c r="M103" i="9" s="1"/>
  <c r="N103" i="9" s="1"/>
  <c r="O103" i="9" s="1"/>
  <c r="P103" i="9" s="1"/>
  <c r="Q103" i="9" s="1"/>
  <c r="S103" i="9" s="1"/>
  <c r="T103" i="9" s="1"/>
  <c r="U103" i="9" s="1"/>
  <c r="J101" i="9"/>
  <c r="K101" i="9" s="1"/>
  <c r="L101" i="9" s="1"/>
  <c r="M101" i="9" s="1"/>
  <c r="N101" i="9" s="1"/>
  <c r="O101" i="9" s="1"/>
  <c r="P101" i="9" s="1"/>
  <c r="Q101" i="9" s="1"/>
  <c r="S101" i="9" s="1"/>
  <c r="T101" i="9" s="1"/>
  <c r="U101" i="9" s="1"/>
  <c r="Z28" i="9" l="1"/>
  <c r="Z29" i="9" s="1"/>
  <c r="B6" i="11" l="1"/>
  <c r="B3" i="11"/>
  <c r="B5" i="11" s="1"/>
  <c r="B11" i="11" l="1"/>
  <c r="K98" i="3"/>
  <c r="L98" i="3" s="1"/>
  <c r="M98" i="3" s="1"/>
  <c r="N98" i="3" s="1"/>
  <c r="O98" i="3" s="1"/>
  <c r="P98" i="3" s="1"/>
  <c r="Q98" i="3" s="1"/>
  <c r="R98" i="3" s="1"/>
  <c r="T98" i="3" s="1"/>
  <c r="U98" i="3" s="1"/>
  <c r="K96" i="3"/>
  <c r="L96" i="3" s="1"/>
  <c r="M96" i="3" s="1"/>
  <c r="N96" i="3" s="1"/>
  <c r="O96" i="3" s="1"/>
  <c r="P96" i="3" s="1"/>
  <c r="Q96" i="3" s="1"/>
  <c r="R96" i="3" s="1"/>
  <c r="T96" i="3" s="1"/>
  <c r="U96" i="3" s="1"/>
  <c r="K100" i="3"/>
  <c r="L100" i="3"/>
  <c r="M100" i="3" s="1"/>
  <c r="N100" i="3" s="1"/>
  <c r="O100" i="3" s="1"/>
  <c r="P100" i="3" s="1"/>
  <c r="Q100" i="3" s="1"/>
  <c r="R100" i="3" s="1"/>
  <c r="T100" i="3" s="1"/>
  <c r="U100" i="3" s="1"/>
</calcChain>
</file>

<file path=xl/sharedStrings.xml><?xml version="1.0" encoding="utf-8"?>
<sst xmlns="http://schemas.openxmlformats.org/spreadsheetml/2006/main" count="1935" uniqueCount="409">
  <si>
    <t>PHASE 3 : CONCLUSION ET NOTIFICATION DU MARCHE</t>
  </si>
  <si>
    <t>IDENTIFICATION DU PROJET/MARCHE</t>
  </si>
  <si>
    <t>PREALABLE</t>
  </si>
  <si>
    <t>Coût Total</t>
  </si>
  <si>
    <t>PLAN DE PASSATION DES MARCHES</t>
  </si>
  <si>
    <t>Publication APQ</t>
  </si>
  <si>
    <t>PHASE 1 : PROCEDURE DE PRE QUALIFICATION</t>
  </si>
  <si>
    <t>PHASE 2 : PROCEDURE D'APPEL D'OFFRES</t>
  </si>
  <si>
    <t>PHASE 3 : EVALUATION DES OFFRES</t>
  </si>
  <si>
    <t>PHASE 4 : CONCLUSION ET NOTIFICATION DU MARCHE</t>
  </si>
  <si>
    <t>Approbation du Contrat</t>
  </si>
  <si>
    <t>Montant du Contrat</t>
  </si>
  <si>
    <t>Date début travaux</t>
  </si>
  <si>
    <t>Code Budget</t>
  </si>
  <si>
    <t>Méthodes de paasation</t>
  </si>
  <si>
    <t xml:space="preserve">N° Appel d'Offres </t>
  </si>
  <si>
    <t>Elaboration du DAO</t>
  </si>
  <si>
    <t xml:space="preserve">Publication  AAO   </t>
  </si>
  <si>
    <t xml:space="preserve">N° AMI </t>
  </si>
  <si>
    <t>PHASE 1 : PROCEDURE DE PRESELECTION</t>
  </si>
  <si>
    <t>Envoi Lettres d'invitation</t>
  </si>
  <si>
    <t>Non Objection sur rapport PT</t>
  </si>
  <si>
    <t>Date début Prestations</t>
  </si>
  <si>
    <t>Date limite dépôt Offres</t>
  </si>
  <si>
    <t>Date limite dépôt candid.</t>
  </si>
  <si>
    <t>Numéro</t>
  </si>
  <si>
    <t>Intitulé du Projet/Marché</t>
  </si>
  <si>
    <t>IDENTIFICATION DU PROJET / MARCHE</t>
  </si>
  <si>
    <t>Prévisions</t>
  </si>
  <si>
    <t>Réalisations</t>
  </si>
  <si>
    <t xml:space="preserve"> Prévisions et Réalisations</t>
  </si>
  <si>
    <t>PHASE 1 : PROCEDURE D'APPEL D'OFFRES</t>
  </si>
  <si>
    <t>PHASE 2 : EVALUATION DES OFFRES</t>
  </si>
  <si>
    <t>Non Objection sur DAO</t>
  </si>
  <si>
    <t>Méthodes de passation</t>
  </si>
  <si>
    <t>Autorité contractante :</t>
  </si>
  <si>
    <t>Exercice budgétaire:</t>
  </si>
  <si>
    <t>Ordonnateur:</t>
  </si>
  <si>
    <t>Journaux  de publication  de référence et site Internet:</t>
  </si>
  <si>
    <t>Autorité approbatrice:</t>
  </si>
  <si>
    <t xml:space="preserve"> </t>
  </si>
  <si>
    <t>Approbation du plan de passation des marchés</t>
  </si>
  <si>
    <t>ACGPMP</t>
  </si>
  <si>
    <t>PTF : Partenaire Technique et Financier</t>
  </si>
  <si>
    <t>TDR : Terme de référence</t>
  </si>
  <si>
    <t>JMP : Journal des Marchés Publics</t>
  </si>
  <si>
    <t>DAO : Dossier d’Appel d’Offres</t>
  </si>
  <si>
    <t>DP : Demande de Proposition</t>
  </si>
  <si>
    <t>CPM : Commission de Passation des Marchés</t>
  </si>
  <si>
    <t xml:space="preserve">ANO : Avis de Non Objection </t>
  </si>
  <si>
    <t>Mode de Passation</t>
  </si>
  <si>
    <t>AOO</t>
  </si>
  <si>
    <t>Appel d'Offres Ouvert</t>
  </si>
  <si>
    <t>AOR</t>
  </si>
  <si>
    <t>Appel d'Offres Restreint</t>
  </si>
  <si>
    <t>RC</t>
  </si>
  <si>
    <t>Reconduction</t>
  </si>
  <si>
    <t>ED</t>
  </si>
  <si>
    <t>Entente Directe</t>
  </si>
  <si>
    <t>CR</t>
  </si>
  <si>
    <t>Consultation Restreinte</t>
  </si>
  <si>
    <t>Code Marché</t>
  </si>
  <si>
    <t>Nature de Marché</t>
  </si>
  <si>
    <t>Délégations de Service Public</t>
  </si>
  <si>
    <t>Fournitures</t>
  </si>
  <si>
    <t>Travaux</t>
  </si>
  <si>
    <t>Prestations intellectuelles</t>
  </si>
  <si>
    <t>Type de Financement</t>
  </si>
  <si>
    <t>BND</t>
  </si>
  <si>
    <t>Budget National et Autres Financements Intérieurs</t>
  </si>
  <si>
    <t>FINEX</t>
  </si>
  <si>
    <t>Financement Extérieur</t>
  </si>
  <si>
    <t>CONJOINT</t>
  </si>
  <si>
    <t>Financement Conjoint</t>
  </si>
  <si>
    <t>Montant du Contrat en GNF</t>
  </si>
  <si>
    <t>Montant Budget GNF</t>
  </si>
  <si>
    <t>Date fin travaux</t>
  </si>
  <si>
    <t>Montant budget GNF</t>
  </si>
  <si>
    <t>Date de fin des prestations</t>
  </si>
  <si>
    <t>12 j</t>
  </si>
  <si>
    <t>30 ou 45 j</t>
  </si>
  <si>
    <t>15 j</t>
  </si>
  <si>
    <t>3 j</t>
  </si>
  <si>
    <t>12j</t>
  </si>
  <si>
    <t>Signature du marché</t>
  </si>
  <si>
    <t>7 j</t>
  </si>
  <si>
    <t>1 j</t>
  </si>
  <si>
    <t>PHASE 3: CONCLUSION ET NOTIFICATION DU MARCHE</t>
  </si>
  <si>
    <t>Autorité Approbatrice</t>
  </si>
  <si>
    <t>Date limite dépôt Offres/ouverture des plis</t>
  </si>
  <si>
    <t>Publication attribution/Notification provisoire</t>
  </si>
  <si>
    <t xml:space="preserve">  Type de Financement</t>
  </si>
  <si>
    <t>mois</t>
  </si>
  <si>
    <t>jours</t>
  </si>
  <si>
    <t>Non Objection sur le rapport de préqualification et DAO inclant Liste restreinte</t>
  </si>
  <si>
    <t>PHASE 4 : EXECUTION DU MARCHE</t>
  </si>
  <si>
    <t>Etudes et Elaboration DPQ et DAO</t>
  </si>
  <si>
    <t>Evaluation des offres pour liste restreinte</t>
  </si>
  <si>
    <t>Enregistrement /Immatriculation du marché</t>
  </si>
  <si>
    <t>PHASE 5 : EXECUTION DU MARCHE</t>
  </si>
  <si>
    <t>Ouverture et Evaluation des offres</t>
  </si>
  <si>
    <t>Non Objection sur Rap. d'Evaluation</t>
  </si>
  <si>
    <t>jours / AON</t>
  </si>
  <si>
    <t>Ouverture /Evaluation des offres</t>
  </si>
  <si>
    <t>MARCHES DE FOURNITURE AVEC PRE QUALIFICATION</t>
  </si>
  <si>
    <t>MARCHES DE FOURNITURE SANS PRE QUALIFICATION</t>
  </si>
  <si>
    <t>Préparation TDR et DP</t>
  </si>
  <si>
    <t>Non Objection sur TDR</t>
  </si>
  <si>
    <t>PHASE 2 : PROCEDURE DE SELECTION</t>
  </si>
  <si>
    <t>Envoi DP aux candidats de la liste restreinte</t>
  </si>
  <si>
    <t>Date limite de dépôt des propoditions (tech et finan)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</si>
  <si>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</si>
  <si>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</si>
  <si>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</si>
  <si>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</si>
  <si>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>Non Objection sur le contrat négocié</t>
  </si>
  <si>
    <t>Non Objection sur les TDR et la liste restreinte</t>
  </si>
  <si>
    <t>Elaboration des TDR</t>
  </si>
  <si>
    <t>5 j</t>
  </si>
  <si>
    <t>Date limite dépôt des Propositions techniques et financières.</t>
  </si>
  <si>
    <t>PHASE 1 : PROCEDURE DE CONSULTATION</t>
  </si>
  <si>
    <t>3 ou 5 j</t>
  </si>
  <si>
    <t>10 j</t>
  </si>
  <si>
    <t>Notification du marché approuvé</t>
  </si>
  <si>
    <t>Enregistrement /Immatriculation et notification du marché</t>
  </si>
  <si>
    <t xml:space="preserve"> Négociation et mise en forme du contrat</t>
  </si>
  <si>
    <t>5 J</t>
  </si>
  <si>
    <t>Publication Avis à Manifestation d'Interet (MI)</t>
  </si>
  <si>
    <t>30 ou 45 J</t>
  </si>
  <si>
    <t>3 ou 7 j</t>
  </si>
  <si>
    <t>ANO sur le rapport d'évaluation</t>
  </si>
  <si>
    <t xml:space="preserve">Ouverture /Evaluation des offres </t>
  </si>
  <si>
    <t>ANO sur le projet de contrat</t>
  </si>
  <si>
    <t>Mise en forme du  contrat</t>
  </si>
  <si>
    <t>Signature et Approbation du Contrat</t>
  </si>
  <si>
    <t>5j</t>
  </si>
  <si>
    <t xml:space="preserve">Ouverture /Analyse de la proposition financière </t>
  </si>
  <si>
    <t>ANO sur le rapport combiné</t>
  </si>
  <si>
    <t>Signature  et Approbation du Contrat</t>
  </si>
  <si>
    <t xml:space="preserve"> Négociation et mise en forme  du contrat</t>
  </si>
  <si>
    <t>ANO sur le  rapport d'évaluation</t>
  </si>
  <si>
    <t>Mise en forme du projet de contrat</t>
  </si>
  <si>
    <t>Non Objection sur le projet de contrat</t>
  </si>
  <si>
    <t xml:space="preserve">MARCHES DE PRESTATIONS INTELLECTUELLES </t>
  </si>
  <si>
    <t xml:space="preserve">Transmission du Dossier de Consultation </t>
  </si>
  <si>
    <t xml:space="preserve">ANO sur le Dossier de Consultation </t>
  </si>
  <si>
    <t xml:space="preserve">Elaboration du Dossier de Consultation </t>
  </si>
  <si>
    <t xml:space="preserve">N° Demande de cotation </t>
  </si>
  <si>
    <t>Non Objection sur le rapport et sur DP</t>
  </si>
  <si>
    <t>Ouverture et Evaluation des Prop. Techn.</t>
  </si>
  <si>
    <t>AON</t>
  </si>
  <si>
    <t>Ministre</t>
  </si>
  <si>
    <t>Lynx, ARMP, DNMP</t>
  </si>
  <si>
    <t xml:space="preserve">Ministère de l'Environnement des Eaux, et Forêts </t>
  </si>
  <si>
    <t>MARCHES DE TRAVAUX AVEC PRE QUALIFICATION</t>
  </si>
  <si>
    <t>Non Objection sur le rapport de préqualification et DAO incluant Liste restreinte</t>
  </si>
  <si>
    <t>15 J</t>
  </si>
  <si>
    <t>3 J</t>
  </si>
  <si>
    <t>MARCHES DE TRAVAUX  SANS PRE QUALIFICATION</t>
  </si>
  <si>
    <t>Publication attribution/ Notification provisoire</t>
  </si>
  <si>
    <t>Cout total</t>
  </si>
  <si>
    <t>MARCHES DE PRESTATIONS COURANTES AVEC PRE QUALIFICATION</t>
  </si>
  <si>
    <t>MARCHES DE PRESTATIONS COURANTES SANS PRE QUALIFICATION</t>
  </si>
  <si>
    <t>MARCHES DE PRESTATIONS COURANTES SANS REVUE PREALABLE PAR L'ACGPMP / DEMANDE DE COTATION</t>
  </si>
  <si>
    <t>Impression, publicité et documentation</t>
  </si>
  <si>
    <t>Entretien des matériels informatiques</t>
  </si>
  <si>
    <t>Entretien des matériels techniques</t>
  </si>
  <si>
    <t>Entretien et installation technique</t>
  </si>
  <si>
    <t xml:space="preserve">Autres matériels techniques </t>
  </si>
  <si>
    <t>Cérémonie et réception</t>
  </si>
  <si>
    <t>3-33-43</t>
  </si>
  <si>
    <t>3-36-11</t>
  </si>
  <si>
    <t>3-37-12</t>
  </si>
  <si>
    <t>3-37-13</t>
  </si>
  <si>
    <t>3-37-40</t>
  </si>
  <si>
    <t>3-51-40</t>
  </si>
  <si>
    <t>Formations et seminaires</t>
  </si>
  <si>
    <t>Etudes</t>
  </si>
  <si>
    <t xml:space="preserve">Recherche et devéloppement </t>
  </si>
  <si>
    <t>Supervision des travaux</t>
  </si>
  <si>
    <t>Graphe_DAO_Travaux.docx</t>
  </si>
  <si>
    <t>Graphe_Prestations Intellectuelles.docx</t>
  </si>
  <si>
    <t>MINISTRE</t>
  </si>
  <si>
    <t>MINISTERE DE L’ENVIRONNEMENT ET DU DEVELOPPEMENT DURABLE</t>
  </si>
  <si>
    <t xml:space="preserve">Ouverture / Evaluation des MI </t>
  </si>
  <si>
    <t>Ouverture / Evaluation des propositions techniques</t>
  </si>
  <si>
    <t>Total Prévu</t>
  </si>
  <si>
    <t>Total Exécuté</t>
  </si>
  <si>
    <t>Taux d'Execution</t>
  </si>
  <si>
    <t>TAUX</t>
  </si>
  <si>
    <t>TOTAUX</t>
  </si>
  <si>
    <t>INTITULE</t>
  </si>
  <si>
    <t>Prestations Intellectuelles</t>
  </si>
  <si>
    <t xml:space="preserve">Ouverture / Evaluation des offres </t>
  </si>
  <si>
    <t>Ouverture / Evaluation des offres</t>
  </si>
  <si>
    <t>Date limite dépôt Offres /ouverture des plis</t>
  </si>
  <si>
    <t>Publication attribution / Notification provisoire</t>
  </si>
  <si>
    <t>PHASE 2 : CONCLUSION ET NOTIFICATION DU MARCHE</t>
  </si>
  <si>
    <t>Enregistrement / Immatriculation du marché</t>
  </si>
  <si>
    <t>Supervision des Travaux du Programme environneemental latrine scolaire - lieux publics</t>
  </si>
  <si>
    <t xml:space="preserve">Achat de fournitures et petits matériels de bureau au compte de Laboratoire d'Analyse Environnementale </t>
  </si>
  <si>
    <t>Achats De Fournitures Et Petits Matériels Bureau au compte du Centre National de Gestion des Catastrophes et des Urgences Environnementale</t>
  </si>
  <si>
    <t>Frais de Formations, Seminaires et Stages au compte du Cabinet</t>
  </si>
  <si>
    <t>Achats de Matériels Informatiques au compte du Centre National de Gestion des Catastrophes et des Urgences Environnementale</t>
  </si>
  <si>
    <t>Achats De Fournitures Et Petits Matériels Bureau au compte du Centre de Protection Environnementale du Milieu Marin et des Zones Cotiére</t>
  </si>
  <si>
    <t xml:space="preserve"> Supervision des travaux au compte du projet de Renforcement du Centre d'Echange d'Information sur la Biosécurité (BCH) et Finalisation des Documents de Biosécurité</t>
  </si>
  <si>
    <t xml:space="preserve">Autres Aménagements au compte du projet de Conservation de la Biodiversité du Haut Niger dans les Préfectures de Faranah et Kouroussa </t>
  </si>
  <si>
    <t>Autorité Contractante :</t>
  </si>
  <si>
    <t>Exercice Budgétaire :</t>
  </si>
  <si>
    <t>Ordonnateur :</t>
  </si>
  <si>
    <t>Journaux  de publication  de référence et site Internet :</t>
  </si>
  <si>
    <t>Montant budget en GNF</t>
  </si>
  <si>
    <t>Méthodes de Passation</t>
  </si>
  <si>
    <t>Aménagements Forestiers au compte du projet de Reboisement et Restauration du Couvert Végétal des Zones Dégradées des Têtes de Sources et Berges des Cours d'Eau en Haute Guinée</t>
  </si>
  <si>
    <t>Autres Aménagements au compte du projet de Reboisement et Restauration du Couvert Végétal des Zones Dégradées des Têtes de Sources et Berges des Cours d'Eau en Haute Guinée</t>
  </si>
  <si>
    <t>Installation Technique et Agencements au compte du projet de Reboisement et Restauration du Couvert Végétal des Zones Dégradées des Têtes de Sources et Berges des Cours d'Eau en Haute Guinée</t>
  </si>
  <si>
    <t>Aménagements Forestiers au compte du projet de Gestion Intégrée des Ressources Naturelles du Bassin Supérieur du Fleuve Loffa</t>
  </si>
  <si>
    <t>Autres Aménagements au compte du projet de Gestion Intégrée des Ressources Naturelles du Bassin Supérieur du Fleuve Loffa</t>
  </si>
  <si>
    <t xml:space="preserve">Aménagements Agricoles au compte du projet de Conservation de la Biodiversité du Haut Niger dans les Préfectures de Faranah et Kouroussa </t>
  </si>
  <si>
    <t>Autres Aménagements au compte du projet de Restauration de l'Espace Forestier Dégradé et Déboisé des Zones Riveraines de Concessions Minières dans la Préfecture de Boffa</t>
  </si>
  <si>
    <t>Aménagements Forestiers au compte du Programme d'Appui à la Vulnérabilité de Riverains et des Ressource sNaturelles dû au Changement Climatique dans le Bassin Hydrographique de Konkouré</t>
  </si>
  <si>
    <t>Enregistrement / Immatriculation  du marché</t>
  </si>
  <si>
    <t>Achats d'Autres Produits Spécifiques au compte du projet de Reboisement et Restauration du Couvert Végétal des Zones Dégradées des Têtes de Sources et Berges des Cours d'Eau en Haute Guinée</t>
  </si>
  <si>
    <t>Achats de Produits Vétérinaires au compte du projet Valorisation des Ressources de Biodiversité de la Forêt Classée de Niayalama</t>
  </si>
  <si>
    <t>Achats de Matériels et Mobiliers de Bureau au compte du projet de Gestion Intégrée des Ressources Naturelles du Bassin Supérieur du Fleuve Loffa</t>
  </si>
  <si>
    <t xml:space="preserve">  </t>
  </si>
  <si>
    <t>DGCMP</t>
  </si>
  <si>
    <t>MARCHES DE FOURNITURE SANS REVUE PREALABLE PAR LA DGCMP / DEMANDE DE COTATION</t>
  </si>
  <si>
    <t>MARCHES DE TRAVAUX SANS REVUE PREALABLE PAR LA DGCMP / DEMANDE DE COTATION</t>
  </si>
  <si>
    <t>MARCHES DE PRESTATIONS INTELLECTUELLES SANS REVUE PREALABLE PAR LA DGCMP / DEMANDE DE COTATION</t>
  </si>
  <si>
    <t>DC</t>
  </si>
  <si>
    <t>HOROYAH, REPUBLIQUE et SOUVERAIN</t>
  </si>
  <si>
    <t>Reboisement et Restauration du Couvert Végétal</t>
  </si>
  <si>
    <t>Régional Polychlorobiphényle</t>
  </si>
  <si>
    <t>Restauration des Ecosystèmes des Mares</t>
  </si>
  <si>
    <t>Mise en œuvre de l’accord multilatéral</t>
  </si>
  <si>
    <t>Reboisement et Restauration du Couvert Végétal des Zones Dégradées - Haute Guinée</t>
  </si>
  <si>
    <t>Restauration Ecologique par la Création et Appui de Forets Communautaires</t>
  </si>
  <si>
    <t>Cabinet du MEDD</t>
  </si>
  <si>
    <t>Restauration Ecologique par la Création et Appui de Forets</t>
  </si>
  <si>
    <t>Renforcement du Centre d’Echange d’Information Biosécurité</t>
  </si>
  <si>
    <t>(vide)</t>
  </si>
  <si>
    <t>PROJET</t>
  </si>
  <si>
    <t>Appui à la Promotion d'Entreprenariat Social à travers la Production Locale des Cuisinières  Solaires dans les Préfectures de Boffa, Forekariah, Dubreka, Boke, Koundara et Fria</t>
  </si>
  <si>
    <t>Appui pour le Suivi de la Mise en Œuvre des Accords Multilatéraux sur l'Environnement (AME)</t>
  </si>
  <si>
    <t>Appui à la Vulnérabilité de Riverains et des Ressources Naturelles dû au Changement Climatique dans le Bassin Hydrographique de Konkouré</t>
  </si>
  <si>
    <t>Appui à la Conservation de la Biodiversité</t>
  </si>
  <si>
    <t>Défense et Restauration des Ecosystèmes des Zones Dégradées</t>
  </si>
  <si>
    <t>Aménagement et de Gestion Durable</t>
  </si>
  <si>
    <t>Reboisement et Restauration du Couvert Végétal des Zones Dégradées des Têtes de Sources et Berges des Cours d'Eau en Haute Guinée</t>
  </si>
  <si>
    <t>Régional Polychrolobiphényle (PCB)</t>
  </si>
  <si>
    <t>Renforcement du Centre d'Echange d'Information sur la Biosécurité (BCH) et Finalisation des Documents de Biosécurité</t>
  </si>
  <si>
    <t xml:space="preserve">Conservation de la Biodiversité du Haut Niger dans les Préfectures de Faranah et Kouroussa </t>
  </si>
  <si>
    <t>Restauration Ecologique par la Création et Appui de Forêts Communautaires dans les Régions de la Basse, Moyenne et Haute Guinée</t>
  </si>
  <si>
    <t>N.O</t>
  </si>
  <si>
    <t>NATURE</t>
  </si>
  <si>
    <t>Installation Technique et Agencement</t>
  </si>
  <si>
    <t>Autres Aménagements</t>
  </si>
  <si>
    <t>Entretien et Réparation de Matériels Informatiques</t>
  </si>
  <si>
    <t>Entretien et Réparation de Véhicules Automobiles</t>
  </si>
  <si>
    <t>Frais d'Entretien Et Réparation Matériel Et Mobilier</t>
  </si>
  <si>
    <t>Entretien Et Réparation Autres Matériels</t>
  </si>
  <si>
    <t>Frais d'Entretien des Bâtiments Administratifs</t>
  </si>
  <si>
    <t>Aménagements Forestiers</t>
  </si>
  <si>
    <t>Aménagements Agricoles</t>
  </si>
  <si>
    <t>Assainissement (Urbanisme</t>
  </si>
  <si>
    <t>Frais De Cérémonies et Réceptions</t>
  </si>
  <si>
    <t>Matériel De Transport</t>
  </si>
  <si>
    <t>Entretien Bâtiments Administratifs</t>
  </si>
  <si>
    <t>Achats de Matériels Informatiques</t>
  </si>
  <si>
    <t>Achats de Matériels et Mobiliers de Bureau</t>
  </si>
  <si>
    <t>Frais Nettoyage Locaux</t>
  </si>
  <si>
    <t>Achats de Produits Spécifiques d'Agriculture</t>
  </si>
  <si>
    <t>Achats De Fournitures Et Petits Matériels</t>
  </si>
  <si>
    <t>Achats de Fournitures Informatiques</t>
  </si>
  <si>
    <t>Autres Acquisitions et Installations d'Infrastructures</t>
  </si>
  <si>
    <t>Reparations des Installations Techniques</t>
  </si>
  <si>
    <t>Entretien Et Réparation des Installations Techniques</t>
  </si>
  <si>
    <t>Achats de Pré-imprimés</t>
  </si>
  <si>
    <t>Achats de documentation</t>
  </si>
  <si>
    <t>Achats de Fournitures et petits matériels de bureau</t>
  </si>
  <si>
    <t>Achats de Fournitures  Informatiques</t>
  </si>
  <si>
    <t>Achats de Matériels de Nettoyages des locaux</t>
  </si>
  <si>
    <t>Abonnements (Autres Fournitures de Services)</t>
  </si>
  <si>
    <t>Frais de Réunions, Conférence</t>
  </si>
  <si>
    <t>Location de Bâtiments à Usage Administratif</t>
  </si>
  <si>
    <t>Achats d'Autres Produits</t>
  </si>
  <si>
    <t>Achats de Petits Outillage et Fournitures de Bureau</t>
  </si>
  <si>
    <t>Achats de Produits Vétérinaires</t>
  </si>
  <si>
    <t>Achats Autres Fournitures de Services</t>
  </si>
  <si>
    <t>Achats Autres Produits et Fournitures</t>
  </si>
  <si>
    <t>Achats de Petits Outillages et Fournitures</t>
  </si>
  <si>
    <t>Frais de Formation, Séminaires et Stages</t>
  </si>
  <si>
    <t>Entretiens et Réparations de Matériels Informatiques</t>
  </si>
  <si>
    <t>Frais d'Entretien et Réparation des Installations</t>
  </si>
  <si>
    <t>Frais d'Entretien et Réparation de Matéreils Informatiques</t>
  </si>
  <si>
    <t>Frais de Réparations des Installations Techniques</t>
  </si>
  <si>
    <t>Frais d'Entretiens et Réparations de Matériels Techniques</t>
  </si>
  <si>
    <t>Frais d'Entretiens et Réparations de Véhicules d'Automobile</t>
  </si>
  <si>
    <t>Assistance Technique</t>
  </si>
  <si>
    <t>Lévée / Cartographie</t>
  </si>
  <si>
    <t>DAO / COTATION / TDR</t>
  </si>
  <si>
    <t xml:space="preserve">PV </t>
  </si>
  <si>
    <t>RAPPORT</t>
  </si>
  <si>
    <t>ANO /PV</t>
  </si>
  <si>
    <t>ANO / RAPPORT</t>
  </si>
  <si>
    <t>CONTRAT</t>
  </si>
  <si>
    <t>STATUT</t>
  </si>
  <si>
    <t>approuve ou non</t>
  </si>
  <si>
    <t>LETTRE</t>
  </si>
  <si>
    <t>MONTANT</t>
  </si>
  <si>
    <t>Transmission pour ANO</t>
  </si>
  <si>
    <t>Enregistrement</t>
  </si>
  <si>
    <t xml:space="preserve"> Achats de documentation au compte Cabinet -Services Centraux </t>
  </si>
  <si>
    <t xml:space="preserve">Achats de Pré-imprimés au compte du Cabinet - Services Centraux </t>
  </si>
  <si>
    <t>Achats de fournitures et petits matériels de bureau au compte de la Direction Nationale des Forêts et de la Faune</t>
  </si>
  <si>
    <t>Achat de fournitures et petits matériels de bureau au compte du Centre de Restauration et d'Aménagement intégré du Massif du Fouta Djallon</t>
  </si>
  <si>
    <t>Achats de Fournitures et Petits Matériels de Bureau au compte de la Direction Générale de la Conservation de la Nature - Services Centraux</t>
  </si>
  <si>
    <t>Achats De Fournitures Et Petits Matériels Bureau au compte du Centre de Documentation et des Archives - Services Centraux</t>
  </si>
  <si>
    <t>Achats De Fournitures Et Petits Matériels Bureau au compte du Bureau de Stratégie et de Développement - Services Centraux</t>
  </si>
  <si>
    <t>Achats De Fournitures Et Petits Matériels Bureau au compte de l'Inspection Générale - Services Centraux</t>
  </si>
  <si>
    <t>Achats de Fournitures et de Petits Matériels de Bureau au compte de la Direction Nationale des Pollutions, Nuisances et Changements Climatiques - Services Centraux</t>
  </si>
  <si>
    <t xml:space="preserve">Achats de Fournitures et petits matériels de bureau au compte du centre national de surveillance et d'observation environnementale - Services Centraux </t>
  </si>
  <si>
    <t xml:space="preserve">Achats de fournitures et petits matériels de bureau au compte de la Direction Nationale de l'Assainissement et des Cadres de Vie </t>
  </si>
  <si>
    <t>Achat de fournitures et petits matériels de bureau au compte du Cabinet - Services Centraux</t>
  </si>
  <si>
    <t>Achats defournitures et petits matériels de bureau au compte du projet de restauration de l'espace forestier dégradé et déboisé des zones riveraines des concessions minières dans la préfecture de Boffa</t>
  </si>
  <si>
    <t>Achats de fournitures et petits matériels de bureau au compte du projet de conservation de la biodiversité du haut Niger dans les préfectures de Faranah et Kouroussa</t>
  </si>
  <si>
    <t>Achats de fourniures informatiques au compte du Centre de Restauration et d'Aménagement intégré du Massif du Fouta Djallon</t>
  </si>
  <si>
    <t xml:space="preserve">Achats de Fournitures Informatiques au compte de la Direction Nationale de l'Assainissement et des Cadres de Vie </t>
  </si>
  <si>
    <t>Achats de Fournitures Informatiques au compte de l'Inspection Générale - Services Centraux</t>
  </si>
  <si>
    <t>Achats de Fournitures Informatiques au compte du Laboratoire d'Analyse Environnementale - Services Centraux</t>
  </si>
  <si>
    <t>Achats de Fournitures Informatiques au compte du Centre de Protection Environnementale du Milieu Marin et des Zones Cotières - Services Centraux</t>
  </si>
  <si>
    <t>Achats de Fournitures Informatiques au compte de la Direction Nationale de la Conservation de la Nature - Services Centraux</t>
  </si>
  <si>
    <t>Achats de fournitures informatiques au compte de la Direction Nationale des forêts et de la faune - Services Centraux</t>
  </si>
  <si>
    <t>Achats de Fournitures Informatiques au compte de la Direction Nationale des Pollutions, Nuisances et Chanfement Climatique  - Services Centraux</t>
  </si>
  <si>
    <t>Achats de fournitures informatiques au compte du projet de conservation de la biodiversité du haut Niger dans les préfectures de Faranah et Kouroussa</t>
  </si>
  <si>
    <t xml:space="preserve">Achats de Fournitures Informatiques au compte du centre national de surveillance et d'observation environnementale - Services Centraux </t>
  </si>
  <si>
    <t xml:space="preserve"> Achats de fournitures informatiques au compte du Cabinet - Services Centraux</t>
  </si>
  <si>
    <t>Achats de Fournitures Informatiques au compte du Bureau de Stratégie et de Développement  - Services Centraux</t>
  </si>
  <si>
    <t>Achats de Fournitures Informatiques au compte du Centre National de Gestion des Catastrophes et des Urgences Environnementales  - Services Centraux</t>
  </si>
  <si>
    <t>Achats de petits matériels et outillages de Bureau au  compte du Programme d'Appui à la Vulnérabilité de Riverains et des Ressources Naturelles dû au Changement Climatique dans le Bassin Hydrographique de Konkouré</t>
  </si>
  <si>
    <t>Achats de matériels de nettoyages au compte du Cabinet  - Services Centraux</t>
  </si>
  <si>
    <t>Frais Nettoyage des Locaux au compte du Cabinet</t>
  </si>
  <si>
    <t>Achats de Produits Spécifiques d'Agricultures au compte du projet d'Aménagement Durable et de Reboisement du Bassin Versant de la Samou</t>
  </si>
  <si>
    <t>Achats d'Autres Produits Spécifiques au compte du projet de Gestion Intégrée des Ressources Naturelles du Bassin Supérieur du Fleuve Loffa</t>
  </si>
  <si>
    <t>Achats de Produits Spécifiques Agriculture au compte du projet de Restauration des Berges du Fleuve Milo et Affluents ; et  Résilience des Communautés Riveraines</t>
  </si>
  <si>
    <t>Frais de Formations, Seminaires et Stages au compte du projet de Conservation de la Biodiversité du Haut Niger dans les Préfectures de Faranah et Kouroussa</t>
  </si>
  <si>
    <t>Frais de Formations, Seminaires et Stages au compte du Programme d'Appui Zone de Transition Savane / Forêt</t>
  </si>
  <si>
    <t>Frais de Réunions et Conférences au compte du projet de Conservation de la Biodiversité du Haut Niger dans les ¨Prefectures de Faranah et Kouroussa</t>
  </si>
  <si>
    <t>Frais de Réunions et Conférences au compte du projet de Renforcement du Centre d'Echange d'Information de la Biosécurité</t>
  </si>
  <si>
    <t>Frais de Réunions et Conférences au compte du projet du Cabinet - Services Centraux</t>
  </si>
  <si>
    <t>Frais de Cérémonies et Reception au compte du Cabinet - Services Centraux</t>
  </si>
  <si>
    <t>Frais de Cérémonies et Reception au compte du Centre d'Echange d'Information Biosécurité</t>
  </si>
  <si>
    <t>Frais d'Entretien et de Réparation de Matériels et Mobiliers de Bureau au compte du Cabinet - Services Centraux</t>
  </si>
  <si>
    <t>Frais d'Entretien et de Réparation de Matériels Informatiques de Bureau au compte du Cabinet - Services Centraux</t>
  </si>
  <si>
    <t>Frais d'Entretien et de Réparation de Véhicules Automobiles au compte de Direction Nationale des Forêts et Faunes - Services Centraux</t>
  </si>
  <si>
    <t>Frais d'Entretien et de Réparation des Installations Techniques au compte du Cabinet - Services Centraux</t>
  </si>
  <si>
    <t>Frais d'Entretien et des Batiments Administratifs au compte du Cabinet - Services Centraux</t>
  </si>
  <si>
    <t>Aménagements Agricoles au compte du projet de Gestion Durable des Forêts Ziama / Diécké</t>
  </si>
  <si>
    <t>Aménagements Forestiers au compte du projet d'Aménagement Durable et de Reboisement du Bassin Versant de Samou</t>
  </si>
  <si>
    <t>Aménagements Forestier au compte du Projet de Restauration des Berges du Fleuve Milo et Affluents et Résilience des Communautés Riveraines</t>
  </si>
  <si>
    <t>Aménagements Forestier au compte du projet de Restauration de l'Espace Forestier Dégradé et Déboisé des Zones Riveraines de Concessions Minières dans la Préfecture de Boffa</t>
  </si>
  <si>
    <t>Aménagements Forestier au compte du projet d'Aménagement d'un Espace de Detente, de Convivialité et à l'Amérioration des Ressource Génetiques Forestières du Jardin Botanique de la Camayenne, C. Dixinn</t>
  </si>
  <si>
    <t>Aménagements Forestiers au compte du projet de Valorisation de la Biodiversité de la Forêt Classée de Niayalama</t>
  </si>
  <si>
    <t>Aménagements Forestiers au compte du Programme d'Appui Zone de Transition Savane / Forêt</t>
  </si>
  <si>
    <t>Autres Aménagements au compte du projet d'Aménagement d'un Espace de Detente, de Convivialité et à l'Amérioration des Ressource Génetiques Forestières du Jardin Botanique de la Camayenne, C. Dixinn</t>
  </si>
  <si>
    <t>Aménagements Forestiers au compte du projet d'Aménagement et Gestion de la Reserve du Biosphère de Badiar</t>
  </si>
  <si>
    <t>Autres Aménagements au compte du projet de Gestion Durable des Forêts Ziama / Diécké</t>
  </si>
  <si>
    <t>Aménagements Forestiers au compte du projet de Gestion Durable des Forêts Ziama / Diécké</t>
  </si>
  <si>
    <t>Autres Aménagements au compte du projet d'Aménagement et Gestion de la Reserve du Biosphère de Badiar</t>
  </si>
  <si>
    <t>Autres Aménagements au compte du projet d'Aménagement Durable et de Reboisement du Bassin Versant de Samou</t>
  </si>
  <si>
    <t>Autres Aménagements au compte du projet Conservation de la Biodiversité des Monts Nimba et Simandou</t>
  </si>
  <si>
    <t>Autres Aménagements au compte du projet de Valorisation de la Biodiversité de la Forêt Classée de Niayalama</t>
  </si>
  <si>
    <t>Lévée / Cartographie au compte du projet d'Appui à la Zone de Transition Savane / Forêts</t>
  </si>
  <si>
    <t>Lévée / Cartographie au compte du projet de Restauration de l'Espace Forestier Dégradé et Déboisé des Zones Riveraines de Concessions Minières dans la Préfecture de Boffa</t>
  </si>
  <si>
    <t xml:space="preserve">Lévée / Cartographie  au compte du projet de Conservation de la Biodiversité du Haut Niger dans les Préfectures de Faranah et Kouroussa </t>
  </si>
  <si>
    <t>Achats de Matériels de Transport au compte du Cabinet - Services Centraux</t>
  </si>
  <si>
    <t>Achats de Matériels et Mobiliers de Bureau au compte de la Direction Nationale des Forêts et Faunes</t>
  </si>
  <si>
    <t>Achats de Matériels et Mobiliers de Bureau au compte du Laboratoire d'Analyse Environnementale</t>
  </si>
  <si>
    <t>Achats de Matériels et Mobiliers de Bureau au compte du Cabinet - Services Centraux</t>
  </si>
  <si>
    <t>Achats de Matériels Informatiques de Bureau au compte du Cabinet - Services Centraux</t>
  </si>
  <si>
    <t>Achats de Matériels Informatiques au compte de la Direction Nationale de la Conservation de la Nature - Servies Centraux</t>
  </si>
  <si>
    <t xml:space="preserve">Achats de Matériels Informatiques au compte du Centre de Protection Environnementale du Milieu Marin et des Zones Cotières </t>
  </si>
  <si>
    <t>Achats de Matériels Informatiques au compte du Centre National de Gestion des Catastrophes et des Urgences Environnementale - Services Centraux</t>
  </si>
  <si>
    <t xml:space="preserve">Achats de Matériels Informatiques au compte du Laboratoire d'Analyse Environnementale </t>
  </si>
  <si>
    <t>Achats de Fournitures Informatiques au compte du Conseil National de Gestion des Produits Chimiques</t>
  </si>
  <si>
    <t>Achats de Fournitures Informatiques au compte de la Direction Nationale des Forêts et Faunes - Services Centraux</t>
  </si>
  <si>
    <t>Achats de Matériels Informatiques au compte de la Direction Nationale de l'Assainissement et du Cadre de Vie</t>
  </si>
  <si>
    <t>Installation Technique et Agencement au compte du projet du Cabinet - Services Centraux</t>
  </si>
  <si>
    <t>Installation Technique et Agencements au compte du projet d'Aménagement et Gestion de la Reserve du Biosphère de Badiar</t>
  </si>
  <si>
    <t>Recherche et Développement au compte du projet de Conservation de la Biodiversité du Mont Nimba</t>
  </si>
  <si>
    <t>Recherche et Développement au compte du projet du Centre d'Enchange d'Information Biosécurité</t>
  </si>
  <si>
    <t>Supervision des travaux au compte du projet de Restauration du Couvert Végétal des Zones Dégradées de la Haute Guinée</t>
  </si>
  <si>
    <t>Supervision des travaux au compte du projet de Restauration du Couvert Végétal des Forêts Classées de Nyalama</t>
  </si>
  <si>
    <t>Supervision des travaux au compte du projet  Conservation de la Biodiversité des Monts Nimba et Simandou</t>
  </si>
  <si>
    <t>Supervision des travaux au compte du projet d'Appui Zone de Transition Savane / Forêt</t>
  </si>
  <si>
    <t xml:space="preserve"> Supervision des travaux au compte du projet du Programme d'Appui à la Vulnerabilité des Riverains et des Ressources Naturelles du Changement Climatique dans le Bassin Hydrographique de Konkouré</t>
  </si>
  <si>
    <t>Reparation Batiments Administratifs au compte du projet d'Aménagement d'un Espace de Detente, de Convivialité et à l'Amérioration des Ressource Génetiques Forestières du Jardin Botanique de la Camayenne, C. Dixinn</t>
  </si>
  <si>
    <t>Ouvrage et Installation Eau au compte du projet d'Aménagement et Gestion de la Reserve du Biosphère de Badiar</t>
  </si>
  <si>
    <t>Achats  Produits Spécifiques Agricultures au compte du projet de Reboisement et Restauration du Couvert Végétal des Zones Dégradées de la Haute Guinée</t>
  </si>
  <si>
    <t>Frais d'Entretien et de Réparation de Matériels Informatique au compte du Cabinet - Services Centraux</t>
  </si>
  <si>
    <t>Etudes au compte du projet de Réalisation des Etudes de Faisabilité des Projets du Ministère de l'Environnement et du Développement Durable</t>
  </si>
  <si>
    <t>Etudes au compte du projet de Conservation de la Biodiversité du Mont Nimba</t>
  </si>
  <si>
    <t>Frais d'Entretien et de Réparation de Matériels Informatiques de Bureau au compte du projet de Conservation de la Biodiveersité du Haut Niger</t>
  </si>
  <si>
    <t>Frais de Formations, Séminaires et Stages au compte du projet de Restauration des Berges du Fleuve Milo et Affluents ; et Résilience des Communautés Riveraines</t>
  </si>
  <si>
    <t xml:space="preserve">Recherche et Développement au compte du projet de Caractérisation du Développement d'Outils d'Encadrement des Déchets dangereux en Vue de Réduction des Risques de Dispersion des Contaminants </t>
  </si>
  <si>
    <t>Assainissement (Urbanisme) au compte du projet de Caractérisation de Développement d'Outils d'Encadrements des Déchets Dangereux en Vue de la Reduction des Risques de Dispersion des Contaminants</t>
  </si>
  <si>
    <t>Realisation</t>
  </si>
  <si>
    <t>Autres Aménagements  au compte du Projet de Restauration des Berges du Fleuve Milo et Affluents et Résilience des Communautés Riveraines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</si>
</sst>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[$-F800]dddd\,\ mmmm\ dd\,\ yyyy"/>
    <numFmt numFmtId="166" formatCode="[$-40C]d\-mmm\-yy;@"/>
    <numFmt numFmtId="167" formatCode="dd/mm/yy;@"/>
  </numFmts>
  <fonts count="201" x14ac:knownFonts="1">
    <font>
      <sz val="11"/>
      <color theme="1"/>
      <name val="Calibri"/>
      <family val="2"/>
      <scheme val="minor"/>
    </font>
    <font>
      <b/>
      <sz val="12"/>
      <name val="Bodoni MT Condensed"/>
      <family val="1"/>
    </font>
    <font>
      <sz val="12"/>
      <name val="Arial Narrow"/>
      <family val="2"/>
    </font>
    <font>
      <b/>
      <sz val="11"/>
      <color indexed="8"/>
      <name val="Calibri"/>
      <family val="2"/>
    </font>
    <font>
      <sz val="12"/>
      <color indexed="9"/>
      <name val="Calibri"/>
      <family val="2"/>
    </font>
    <font>
      <sz val="10"/>
      <color indexed="8"/>
      <name val="Arial Narrow"/>
      <family val="2"/>
    </font>
    <font>
      <b/>
      <sz val="14"/>
      <color indexed="8"/>
      <name val="Calibri"/>
      <family val="2"/>
    </font>
    <font>
      <b/>
      <i/>
      <sz val="11"/>
      <color indexed="8"/>
      <name val="Calibri"/>
      <family val="2"/>
    </font>
    <font>
      <b/>
      <sz val="10"/>
      <color indexed="8"/>
      <name val="Arial Narrow"/>
      <family val="2"/>
    </font>
    <font>
      <sz val="8"/>
      <name val="Calibri"/>
      <family val="2"/>
    </font>
    <font>
      <b/>
      <sz val="12"/>
      <color indexed="8"/>
      <name val="Bodoni MT Condensed"/>
      <family val="1"/>
    </font>
    <font>
      <b/>
      <sz val="12"/>
      <color indexed="62"/>
      <name val="Bodoni MT Condensed"/>
      <family val="1"/>
    </font>
    <font>
      <b/>
      <sz val="14"/>
      <color indexed="8"/>
      <name val="Times"/>
      <family val="1"/>
    </font>
    <font>
      <b/>
      <sz val="14"/>
      <color indexed="9"/>
      <name val="Arial Narrow"/>
      <family val="2"/>
    </font>
    <font>
      <b/>
      <sz val="13"/>
      <color indexed="9"/>
      <name val="Arial Narrow"/>
      <family val="2"/>
    </font>
    <font>
      <b/>
      <u/>
      <sz val="18"/>
      <color indexed="8"/>
      <name val="Calibri"/>
      <family val="2"/>
    </font>
    <font>
      <b/>
      <sz val="11"/>
      <name val="Bodoni MT Condensed"/>
      <family val="1"/>
    </font>
    <font>
      <sz val="12"/>
      <color indexed="8"/>
      <name val="Verdana"/>
      <family val="2"/>
    </font>
    <font>
      <b/>
      <sz val="12"/>
      <color indexed="8"/>
      <name val="Verdana"/>
      <family val="2"/>
    </font>
    <font>
      <b/>
      <i/>
      <sz val="18"/>
      <color indexed="8"/>
      <name val="Calibri"/>
      <family val="2"/>
    </font>
    <font>
      <sz val="12"/>
      <name val="Bodoni MT Condensed"/>
      <family val="1"/>
    </font>
    <font>
      <sz val="10"/>
      <color indexed="8"/>
      <name val="Arial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theme="1"/>
      <name val="Bodoni MT Condensed"/>
      <family val="1"/>
    </font>
    <font>
      <sz val="12"/>
      <color theme="1"/>
      <name val="Bodoni MT Condensed"/>
      <family val="1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Arial Narrow"/>
      <family val="2"/>
    </font>
    <font>
      <b/>
      <sz val="14"/>
      <color indexed="8"/>
      <name val="Century Gothic"/>
      <family val="2"/>
    </font>
    <font>
      <sz val="14"/>
      <color theme="1"/>
      <name val="Century Gothic"/>
      <family val="2"/>
    </font>
    <font>
      <sz val="12"/>
      <color indexed="8"/>
      <name val="Century Gothic"/>
      <family val="2"/>
    </font>
    <font>
      <sz val="14"/>
      <color indexed="8"/>
      <name val="Century Gothic"/>
      <family val="2"/>
    </font>
    <font>
      <b/>
      <i/>
      <sz val="14"/>
      <color indexed="8"/>
      <name val="Century Gothic"/>
      <family val="2"/>
    </font>
    <font>
      <sz val="14"/>
      <name val="Century Gothic"/>
      <family val="2"/>
    </font>
    <font>
      <b/>
      <sz val="14"/>
      <color rgb="FFFF0000"/>
      <name val="Century Gothic"/>
      <family val="2"/>
    </font>
    <font>
      <sz val="14"/>
      <color theme="0"/>
      <name val="Century Gothic"/>
      <family val="2"/>
    </font>
    <font>
      <b/>
      <sz val="22"/>
      <color indexed="8"/>
      <name val="Century Gothic"/>
      <family val="2"/>
    </font>
    <font>
      <b/>
      <sz val="26"/>
      <color indexed="8"/>
      <name val="Century Gothic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rgb="FF000000"/>
      <name val="Calibri"/>
      <family val="2"/>
      <scheme val="minor"/>
    </font>
    <font>
      <b/>
      <i/>
      <sz val="11"/>
      <color theme="0"/>
      <name val="Calibri"/>
      <family val="2"/>
    </font>
    <font>
      <b/>
      <sz val="12"/>
      <color indexed="8"/>
      <name val="Century Gothic"/>
      <family val="2"/>
    </font>
    <font>
      <b/>
      <sz val="12"/>
      <color indexed="8"/>
      <name val="Arial Narrow"/>
      <family val="2"/>
    </font>
    <font>
      <sz val="12"/>
      <color theme="0"/>
      <name val="Century Gothic"/>
      <family val="2"/>
    </font>
    <font>
      <sz val="12"/>
      <color theme="1"/>
      <name val="Century Gothic"/>
      <family val="2"/>
    </font>
    <font>
      <b/>
      <sz val="12"/>
      <color indexed="8"/>
      <name val="Calibri"/>
      <family val="2"/>
    </font>
    <font>
      <u/>
      <sz val="12"/>
      <color theme="10"/>
      <name val="Century Gothic"/>
      <family val="2"/>
    </font>
    <font>
      <b/>
      <sz val="12"/>
      <color indexed="8"/>
      <name val="Times"/>
      <family val="1"/>
    </font>
    <font>
      <u/>
      <sz val="12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48"/>
      <color indexed="8"/>
      <name val="Calibri"/>
      <family val="2"/>
    </font>
    <font>
      <b/>
      <sz val="26"/>
      <color indexed="8"/>
      <name val="Times New Roman"/>
      <family val="1"/>
    </font>
    <font>
      <b/>
      <sz val="18"/>
      <color indexed="8"/>
      <name val="Bodoni MT Condensed"/>
      <family val="1"/>
    </font>
    <font>
      <sz val="11"/>
      <color indexed="8"/>
      <name val="Century Gothic"/>
      <family val="2"/>
    </font>
    <font>
      <b/>
      <sz val="12"/>
      <color indexed="9"/>
      <name val="Century Gothic"/>
      <family val="2"/>
    </font>
    <font>
      <sz val="9"/>
      <color theme="0"/>
      <name val="Century Gothic"/>
      <family val="2"/>
    </font>
    <font>
      <sz val="10"/>
      <name val="Arial"/>
      <family val="2"/>
    </font>
    <font>
      <sz val="12"/>
      <name val="Century Gothic"/>
      <family val="2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indexed="8"/>
      <name val="Century Gothic"/>
      <family val="2"/>
    </font>
    <font>
      <sz val="16"/>
      <color theme="1"/>
      <name val="Century Gothic"/>
      <family val="2"/>
    </font>
    <font>
      <b/>
      <sz val="16"/>
      <color indexed="8"/>
      <name val="Verdana"/>
      <family val="2"/>
    </font>
    <font>
      <b/>
      <sz val="16"/>
      <color indexed="8"/>
      <name val="Bodoni MT Condensed"/>
      <family val="1"/>
    </font>
    <font>
      <sz val="16"/>
      <color indexed="8"/>
      <name val="Arial Narrow"/>
      <family val="2"/>
    </font>
    <font>
      <sz val="16"/>
      <color theme="0"/>
      <name val="Century Gothic"/>
      <family val="2"/>
    </font>
    <font>
      <b/>
      <sz val="16"/>
      <color indexed="9"/>
      <name val="Century Gothic"/>
      <family val="2"/>
    </font>
    <font>
      <b/>
      <sz val="16"/>
      <name val="Century Gothic"/>
      <family val="2"/>
    </font>
    <font>
      <b/>
      <sz val="16"/>
      <color indexed="62"/>
      <name val="Century Gothic"/>
      <family val="2"/>
    </font>
    <font>
      <sz val="16"/>
      <name val="Century Gothic"/>
      <family val="2"/>
    </font>
    <font>
      <sz val="16"/>
      <color indexed="8"/>
      <name val="Century Gothic"/>
      <family val="2"/>
    </font>
    <font>
      <sz val="18"/>
      <color indexed="8"/>
      <name val="Century Gothic"/>
      <family val="2"/>
    </font>
    <font>
      <sz val="22"/>
      <color indexed="8"/>
      <name val="Century Gothic"/>
      <family val="2"/>
    </font>
    <font>
      <sz val="18"/>
      <color theme="1"/>
      <name val="Century Gothic"/>
      <family val="2"/>
    </font>
    <font>
      <sz val="18"/>
      <name val="Arial"/>
      <family val="2"/>
    </font>
    <font>
      <sz val="18"/>
      <color rgb="FF00B0F0"/>
      <name val="Arial"/>
      <family val="2"/>
    </font>
    <font>
      <sz val="18"/>
      <color indexed="8"/>
      <name val="Arial"/>
      <family val="2"/>
    </font>
    <font>
      <b/>
      <sz val="18"/>
      <color indexed="8"/>
      <name val="Century Gothic"/>
      <family val="2"/>
    </font>
    <font>
      <b/>
      <sz val="18"/>
      <color theme="1"/>
      <name val="Century Gothic"/>
      <family val="2"/>
    </font>
    <font>
      <b/>
      <sz val="18"/>
      <color rgb="FF000000"/>
      <name val="Century Gothic"/>
      <family val="2"/>
    </font>
    <font>
      <b/>
      <sz val="17"/>
      <color indexed="8"/>
      <name val="Century Gothic"/>
      <family val="2"/>
    </font>
    <font>
      <b/>
      <sz val="18"/>
      <color theme="1"/>
      <name val="Arial Narrow"/>
      <family val="2"/>
    </font>
    <font>
      <b/>
      <sz val="22"/>
      <color theme="1"/>
      <name val="Arial Narrow"/>
      <family val="2"/>
    </font>
    <font>
      <b/>
      <sz val="20"/>
      <color indexed="8"/>
      <name val="Century Gothic"/>
      <family val="2"/>
    </font>
    <font>
      <b/>
      <sz val="18"/>
      <name val="Bodoni MT Condensed"/>
      <family val="1"/>
    </font>
    <font>
      <b/>
      <sz val="20"/>
      <color indexed="9"/>
      <name val="Arial Narrow"/>
      <family val="2"/>
    </font>
    <font>
      <b/>
      <sz val="20"/>
      <color indexed="8"/>
      <name val="Bodoni MT Condensed"/>
      <family val="1"/>
    </font>
    <font>
      <sz val="20"/>
      <name val="Arial"/>
      <family val="2"/>
    </font>
    <font>
      <b/>
      <sz val="20"/>
      <name val="Bodoni MT Condensed"/>
      <family val="1"/>
    </font>
    <font>
      <b/>
      <sz val="20"/>
      <color indexed="62"/>
      <name val="Bodoni MT Condensed"/>
      <family val="1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20"/>
      <color theme="1"/>
      <name val="Century Gothic"/>
      <family val="2"/>
    </font>
    <font>
      <sz val="18"/>
      <color rgb="FF0070C0"/>
      <name val="Arial Narrow"/>
      <family val="2"/>
    </font>
    <font>
      <sz val="18"/>
      <color rgb="FF0070C0"/>
      <name val="Times New Roman"/>
      <family val="1"/>
    </font>
    <font>
      <sz val="18"/>
      <color indexed="8"/>
      <name val="Arial Narrow"/>
      <family val="2"/>
    </font>
    <font>
      <sz val="18"/>
      <color indexed="8"/>
      <name val="Bodoni MT Condensed"/>
      <family val="1"/>
    </font>
    <font>
      <sz val="18"/>
      <name val="Bodoni MT Condensed"/>
      <family val="1"/>
    </font>
    <font>
      <sz val="18"/>
      <name val="Arial Narrow"/>
      <family val="2"/>
    </font>
    <font>
      <b/>
      <sz val="18"/>
      <color indexed="8"/>
      <name val="Arial Narrow"/>
      <family val="2"/>
    </font>
    <font>
      <b/>
      <sz val="18"/>
      <color indexed="9"/>
      <name val="Arial Narrow"/>
      <family val="2"/>
    </font>
    <font>
      <b/>
      <sz val="18"/>
      <color indexed="8"/>
      <name val="Calibri"/>
      <family val="2"/>
    </font>
    <font>
      <b/>
      <sz val="18"/>
      <color indexed="62"/>
      <name val="Bodoni MT Condensed"/>
      <family val="1"/>
    </font>
    <font>
      <b/>
      <sz val="22"/>
      <color indexed="8"/>
      <name val="Bodoni MT Condensed"/>
      <family val="1"/>
    </font>
    <font>
      <sz val="22"/>
      <color theme="1"/>
      <name val="Century Gothic"/>
      <family val="2"/>
    </font>
    <font>
      <sz val="22"/>
      <color theme="1"/>
      <name val="Arial"/>
      <family val="2"/>
    </font>
    <font>
      <sz val="22"/>
      <color theme="0"/>
      <name val="Arial"/>
      <family val="2"/>
    </font>
    <font>
      <b/>
      <sz val="22"/>
      <color rgb="FFFF0000"/>
      <name val="Arial"/>
      <family val="2"/>
    </font>
    <font>
      <b/>
      <sz val="22"/>
      <color indexed="8"/>
      <name val="Calibri"/>
      <family val="2"/>
    </font>
    <font>
      <sz val="22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22"/>
      <color indexed="8"/>
      <name val="Verdana"/>
      <family val="2"/>
    </font>
    <font>
      <sz val="36"/>
      <color theme="1"/>
      <name val="Arial"/>
      <family val="2"/>
    </font>
    <font>
      <b/>
      <sz val="36"/>
      <color indexed="8"/>
      <name val="Bodoni MT Condensed"/>
      <family val="1"/>
    </font>
    <font>
      <sz val="36"/>
      <color theme="1"/>
      <name val="Century Gothic"/>
      <family val="2"/>
    </font>
    <font>
      <sz val="36"/>
      <color theme="0"/>
      <name val="Arial"/>
      <family val="2"/>
    </font>
    <font>
      <b/>
      <sz val="36"/>
      <color theme="0"/>
      <name val="Arial"/>
      <family val="2"/>
    </font>
    <font>
      <b/>
      <sz val="36"/>
      <color indexed="9"/>
      <name val="Arial"/>
      <family val="2"/>
    </font>
    <font>
      <b/>
      <sz val="36"/>
      <color indexed="8"/>
      <name val="Arial"/>
      <family val="2"/>
    </font>
    <font>
      <b/>
      <sz val="36"/>
      <name val="Arial"/>
      <family val="2"/>
    </font>
    <font>
      <b/>
      <sz val="36"/>
      <color indexed="62"/>
      <name val="Arial"/>
      <family val="2"/>
    </font>
    <font>
      <sz val="36"/>
      <name val="Arial"/>
      <family val="2"/>
    </font>
    <font>
      <sz val="36"/>
      <color rgb="FF0070C0"/>
      <name val="Arial"/>
      <family val="2"/>
    </font>
    <font>
      <sz val="36"/>
      <color indexed="8"/>
      <name val="Arial"/>
      <family val="2"/>
    </font>
    <font>
      <sz val="36"/>
      <color indexed="8"/>
      <name val="Century Gothic"/>
      <family val="2"/>
    </font>
    <font>
      <sz val="36"/>
      <color indexed="8"/>
      <name val="Arial Narrow"/>
      <family val="2"/>
    </font>
    <font>
      <b/>
      <sz val="36"/>
      <color indexed="8"/>
      <name val="Calibri"/>
      <family val="2"/>
    </font>
    <font>
      <sz val="36"/>
      <color indexed="8"/>
      <name val="Bodoni MT Condensed"/>
      <family val="1"/>
    </font>
    <font>
      <b/>
      <sz val="36"/>
      <color indexed="8"/>
      <name val="Century Gothic"/>
      <family val="2"/>
    </font>
    <font>
      <b/>
      <sz val="36"/>
      <color indexed="8"/>
      <name val="Arial Narrow"/>
      <family val="2"/>
    </font>
    <font>
      <u/>
      <sz val="36"/>
      <color theme="10"/>
      <name val="Calibri"/>
      <family val="2"/>
      <scheme val="minor"/>
    </font>
    <font>
      <b/>
      <sz val="36"/>
      <color theme="1"/>
      <name val="Arial"/>
      <family val="2"/>
    </font>
    <font>
      <b/>
      <sz val="36"/>
      <color rgb="FF000000"/>
      <name val="Arial"/>
      <family val="2"/>
    </font>
    <font>
      <sz val="48"/>
      <color theme="1"/>
      <name val="Century Gothic"/>
      <family val="2"/>
    </font>
    <font>
      <b/>
      <i/>
      <sz val="48"/>
      <color theme="0"/>
      <name val="Century Gothic"/>
      <family val="2"/>
    </font>
    <font>
      <b/>
      <sz val="48"/>
      <color theme="0"/>
      <name val="Century Gothic"/>
      <family val="2"/>
    </font>
    <font>
      <b/>
      <sz val="48"/>
      <color indexed="8"/>
      <name val="Century Gothic"/>
      <family val="2"/>
    </font>
    <font>
      <b/>
      <u/>
      <sz val="48"/>
      <color indexed="8"/>
      <name val="Century Gothic"/>
      <family val="2"/>
    </font>
    <font>
      <sz val="48"/>
      <color indexed="8"/>
      <name val="Century Gothic"/>
      <family val="2"/>
    </font>
    <font>
      <b/>
      <i/>
      <sz val="48"/>
      <color indexed="8"/>
      <name val="Century Gothic"/>
      <family val="2"/>
    </font>
    <font>
      <sz val="48"/>
      <color theme="0"/>
      <name val="Century Gothic"/>
      <family val="2"/>
    </font>
    <font>
      <b/>
      <sz val="48"/>
      <color rgb="FFFF0000"/>
      <name val="Century Gothic"/>
      <family val="2"/>
    </font>
    <font>
      <sz val="36"/>
      <color theme="1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i/>
      <sz val="36"/>
      <color indexed="8"/>
      <name val="Calibri"/>
      <family val="2"/>
    </font>
    <font>
      <b/>
      <sz val="36"/>
      <color indexed="8"/>
      <name val="Verdana"/>
      <family val="2"/>
    </font>
    <font>
      <b/>
      <sz val="36"/>
      <color theme="0"/>
      <name val="Verdana"/>
      <family val="2"/>
    </font>
    <font>
      <sz val="36"/>
      <color rgb="FFFF0000"/>
      <name val="Arial"/>
      <family val="2"/>
    </font>
    <font>
      <sz val="48"/>
      <color theme="1"/>
      <name val="Arial"/>
      <family val="2"/>
    </font>
    <font>
      <b/>
      <sz val="48"/>
      <color indexed="8"/>
      <name val="Times"/>
      <family val="1"/>
    </font>
    <font>
      <b/>
      <sz val="48"/>
      <color indexed="8"/>
      <name val="Calibri"/>
      <family val="2"/>
    </font>
    <font>
      <sz val="48"/>
      <color theme="1"/>
      <name val="Calibri"/>
      <family val="2"/>
      <scheme val="minor"/>
    </font>
    <font>
      <b/>
      <sz val="48"/>
      <color indexed="9"/>
      <name val="Arial"/>
      <family val="2"/>
    </font>
    <font>
      <b/>
      <sz val="48"/>
      <color indexed="8"/>
      <name val="Arial"/>
      <family val="2"/>
    </font>
    <font>
      <b/>
      <sz val="48"/>
      <color indexed="8"/>
      <name val="Verdana"/>
      <family val="2"/>
    </font>
    <font>
      <b/>
      <sz val="48"/>
      <color indexed="8"/>
      <name val="Bodoni MT Condensed"/>
      <family val="1"/>
    </font>
    <font>
      <b/>
      <sz val="48"/>
      <name val="Arial"/>
      <family val="2"/>
    </font>
    <font>
      <b/>
      <sz val="48"/>
      <color indexed="62"/>
      <name val="Arial"/>
      <family val="2"/>
    </font>
    <font>
      <sz val="48"/>
      <color rgb="FF0070C0"/>
      <name val="Arial"/>
      <family val="2"/>
    </font>
    <font>
      <sz val="48"/>
      <color indexed="8"/>
      <name val="Arial"/>
      <family val="2"/>
    </font>
    <font>
      <sz val="48"/>
      <color indexed="8"/>
      <name val="Arial Narrow"/>
      <family val="2"/>
    </font>
    <font>
      <sz val="48"/>
      <color rgb="FFFF0000"/>
      <name val="Arial"/>
      <family val="2"/>
    </font>
    <font>
      <b/>
      <sz val="48"/>
      <color indexed="8"/>
      <name val="Arial Narrow"/>
      <family val="2"/>
    </font>
    <font>
      <sz val="48"/>
      <color theme="0"/>
      <name val="Arial"/>
      <family val="2"/>
    </font>
    <font>
      <b/>
      <sz val="48"/>
      <color theme="0"/>
      <name val="Arial"/>
      <family val="2"/>
    </font>
    <font>
      <b/>
      <sz val="48"/>
      <color theme="1"/>
      <name val="Arial"/>
      <family val="2"/>
    </font>
    <font>
      <b/>
      <sz val="48"/>
      <color rgb="FF000000"/>
      <name val="Arial"/>
      <family val="2"/>
    </font>
    <font>
      <b/>
      <sz val="60"/>
      <color theme="1"/>
      <name val="Arial"/>
      <family val="2"/>
    </font>
    <font>
      <b/>
      <sz val="60"/>
      <color indexed="8"/>
      <name val="Verdana"/>
      <family val="2"/>
    </font>
    <font>
      <b/>
      <sz val="60"/>
      <color indexed="8"/>
      <name val="Times"/>
      <family val="1"/>
    </font>
    <font>
      <b/>
      <sz val="60"/>
      <color indexed="8"/>
      <name val="Bodoni MT Condensed"/>
      <family val="1"/>
    </font>
    <font>
      <b/>
      <sz val="60"/>
      <color indexed="8"/>
      <name val="Arial"/>
      <family val="2"/>
    </font>
    <font>
      <sz val="60"/>
      <name val="Arial"/>
      <family val="2"/>
    </font>
    <font>
      <sz val="60"/>
      <color indexed="8"/>
      <name val="Arial"/>
      <family val="2"/>
    </font>
    <font>
      <sz val="60"/>
      <color theme="1"/>
      <name val="Arial"/>
      <family val="2"/>
    </font>
    <font>
      <sz val="60"/>
      <color theme="1"/>
      <name val="Calibri"/>
      <family val="2"/>
      <scheme val="minor"/>
    </font>
    <font>
      <sz val="48"/>
      <color indexed="8"/>
      <name val="Bodoni MT Condensed"/>
      <family val="1"/>
    </font>
    <font>
      <u/>
      <sz val="48"/>
      <color theme="10"/>
      <name val="Calibri"/>
      <family val="2"/>
      <scheme val="minor"/>
    </font>
    <font>
      <b/>
      <sz val="60"/>
      <color indexed="8"/>
      <name val="Calibri"/>
      <family val="2"/>
    </font>
    <font>
      <sz val="36"/>
      <name val="Century Gothic"/>
      <family val="2"/>
    </font>
    <font>
      <sz val="36"/>
      <color rgb="FF0070C0"/>
      <name val="Century Gothic"/>
      <family val="2"/>
    </font>
    <font>
      <b/>
      <sz val="36"/>
      <name val="Verdana"/>
      <family val="2"/>
    </font>
    <font>
      <sz val="36"/>
      <name val="Calibri"/>
      <family val="2"/>
      <scheme val="minor"/>
    </font>
    <font>
      <sz val="36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/>
      <bottom/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</borders>
  <cellStyleXfs count="4">
    <xf numFmtId="0" fontId="0" fillId="0" borderId="0"/>
    <xf numFmtId="0" fontId="38" fillId="0" borderId="0" applyNumberFormat="0" applyFill="0" applyBorder="0" applyAlignment="0" applyProtection="0"/>
    <xf numFmtId="9" fontId="52" fillId="0" borderId="0" applyFont="0" applyFill="0" applyBorder="0" applyAlignment="0" applyProtection="0"/>
    <xf numFmtId="164" fontId="52" fillId="0" borderId="0" applyFont="0" applyFill="0" applyBorder="0" applyAlignment="0" applyProtection="0"/>
  </cellStyleXfs>
  <cellXfs count="1796">
    <xf numFmtId="0" fontId="0" fillId="0" borderId="0" xfId="0"/>
    <xf numFmtId="0" fontId="0" fillId="0" borderId="0" xfId="0" applyAlignment="1">
      <alignment horizontal="justify"/>
    </xf>
    <xf numFmtId="0" fontId="0" fillId="0" borderId="0" xfId="0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11" fillId="2" borderId="1" xfId="0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11" fillId="2" borderId="2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2" fillId="0" borderId="0" xfId="0" applyFont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3" fontId="5" fillId="4" borderId="10" xfId="0" applyNumberFormat="1" applyFont="1" applyFill="1" applyBorder="1" applyAlignment="1">
      <alignment horizontal="center" vertical="center"/>
    </xf>
    <xf numFmtId="0" fontId="15" fillId="0" borderId="0" xfId="0" applyFont="1"/>
    <xf numFmtId="0" fontId="1" fillId="3" borderId="11" xfId="0" applyFont="1" applyFill="1" applyBorder="1" applyAlignment="1">
      <alignment horizontal="center" vertical="center" wrapText="1"/>
    </xf>
    <xf numFmtId="3" fontId="11" fillId="2" borderId="12" xfId="0" applyNumberFormat="1" applyFont="1" applyFill="1" applyBorder="1" applyAlignment="1">
      <alignment horizontal="center"/>
    </xf>
    <xf numFmtId="0" fontId="17" fillId="0" borderId="0" xfId="0" applyFont="1" applyAlignment="1">
      <alignment wrapText="1"/>
    </xf>
    <xf numFmtId="0" fontId="26" fillId="0" borderId="70" xfId="0" applyFont="1" applyBorder="1" applyAlignment="1">
      <alignment horizontal="left" vertical="center" wrapText="1"/>
    </xf>
    <xf numFmtId="0" fontId="26" fillId="9" borderId="71" xfId="0" applyFont="1" applyFill="1" applyBorder="1" applyAlignment="1">
      <alignment horizontal="center" vertical="center" wrapText="1"/>
    </xf>
    <xf numFmtId="0" fontId="26" fillId="9" borderId="7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0" fontId="28" fillId="10" borderId="0" xfId="0" applyFont="1" applyFill="1"/>
    <xf numFmtId="0" fontId="1" fillId="3" borderId="13" xfId="0" applyFont="1" applyFill="1" applyBorder="1" applyAlignment="1">
      <alignment horizontal="center" vertical="center" wrapText="1"/>
    </xf>
    <xf numFmtId="0" fontId="0" fillId="10" borderId="0" xfId="0" applyFill="1"/>
    <xf numFmtId="0" fontId="18" fillId="10" borderId="0" xfId="0" applyFont="1" applyFill="1" applyAlignment="1">
      <alignment horizontal="left" wrapText="1"/>
    </xf>
    <xf numFmtId="0" fontId="7" fillId="10" borderId="0" xfId="0" applyFont="1" applyFill="1"/>
    <xf numFmtId="3" fontId="11" fillId="2" borderId="8" xfId="0" applyNumberFormat="1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3" fontId="11" fillId="2" borderId="9" xfId="0" applyNumberFormat="1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0" fillId="11" borderId="8" xfId="0" applyFont="1" applyFill="1" applyBorder="1" applyAlignment="1">
      <alignment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/>
    </xf>
    <xf numFmtId="14" fontId="5" fillId="5" borderId="7" xfId="0" applyNumberFormat="1" applyFont="1" applyFill="1" applyBorder="1" applyAlignment="1">
      <alignment horizontal="center"/>
    </xf>
    <xf numFmtId="14" fontId="5" fillId="5" borderId="8" xfId="0" applyNumberFormat="1" applyFont="1" applyFill="1" applyBorder="1" applyAlignment="1">
      <alignment horizontal="center"/>
    </xf>
    <xf numFmtId="14" fontId="5" fillId="5" borderId="9" xfId="0" applyNumberFormat="1" applyFont="1" applyFill="1" applyBorder="1" applyAlignment="1">
      <alignment horizontal="center"/>
    </xf>
    <xf numFmtId="14" fontId="5" fillId="10" borderId="8" xfId="0" applyNumberFormat="1" applyFont="1" applyFill="1" applyBorder="1" applyAlignment="1">
      <alignment horizontal="center"/>
    </xf>
    <xf numFmtId="14" fontId="5" fillId="10" borderId="9" xfId="0" applyNumberFormat="1" applyFont="1" applyFill="1" applyBorder="1" applyAlignment="1">
      <alignment horizontal="center"/>
    </xf>
    <xf numFmtId="14" fontId="5" fillId="5" borderId="22" xfId="0" applyNumberFormat="1" applyFont="1" applyFill="1" applyBorder="1" applyAlignment="1">
      <alignment horizontal="center"/>
    </xf>
    <xf numFmtId="14" fontId="5" fillId="5" borderId="5" xfId="0" applyNumberFormat="1" applyFont="1" applyFill="1" applyBorder="1" applyAlignment="1">
      <alignment horizontal="center"/>
    </xf>
    <xf numFmtId="0" fontId="10" fillId="6" borderId="24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14" fontId="5" fillId="0" borderId="7" xfId="0" applyNumberFormat="1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14" fontId="5" fillId="0" borderId="9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0" fillId="6" borderId="25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/>
    </xf>
    <xf numFmtId="0" fontId="5" fillId="6" borderId="27" xfId="0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31" xfId="0" applyFont="1" applyFill="1" applyBorder="1" applyAlignment="1">
      <alignment horizontal="center"/>
    </xf>
    <xf numFmtId="0" fontId="5" fillId="4" borderId="30" xfId="0" applyFont="1" applyFill="1" applyBorder="1" applyAlignment="1">
      <alignment horizontal="center"/>
    </xf>
    <xf numFmtId="0" fontId="5" fillId="4" borderId="29" xfId="0" applyFont="1" applyFill="1" applyBorder="1" applyAlignment="1">
      <alignment horizontal="center"/>
    </xf>
    <xf numFmtId="14" fontId="5" fillId="10" borderId="8" xfId="0" applyNumberFormat="1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4" fontId="5" fillId="5" borderId="11" xfId="0" applyNumberFormat="1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5" fillId="6" borderId="32" xfId="0" applyFont="1" applyFill="1" applyBorder="1" applyAlignment="1">
      <alignment horizontal="center"/>
    </xf>
    <xf numFmtId="14" fontId="5" fillId="0" borderId="13" xfId="0" applyNumberFormat="1" applyFont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5" fillId="6" borderId="32" xfId="0" applyFont="1" applyFill="1" applyBorder="1" applyAlignment="1">
      <alignment horizontal="center" vertical="center"/>
    </xf>
    <xf numFmtId="14" fontId="5" fillId="0" borderId="32" xfId="0" applyNumberFormat="1" applyFont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14" fontId="5" fillId="5" borderId="21" xfId="0" applyNumberFormat="1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14" fontId="5" fillId="10" borderId="14" xfId="0" applyNumberFormat="1" applyFont="1" applyFill="1" applyBorder="1" applyAlignment="1">
      <alignment horizontal="center"/>
    </xf>
    <xf numFmtId="0" fontId="30" fillId="9" borderId="73" xfId="0" applyFont="1" applyFill="1" applyBorder="1" applyAlignment="1">
      <alignment horizontal="center" vertical="center" wrapText="1"/>
    </xf>
    <xf numFmtId="0" fontId="30" fillId="9" borderId="39" xfId="0" applyFont="1" applyFill="1" applyBorder="1" applyAlignment="1">
      <alignment horizontal="center" vertical="center" wrapText="1"/>
    </xf>
    <xf numFmtId="0" fontId="30" fillId="9" borderId="74" xfId="0" applyFont="1" applyFill="1" applyBorder="1" applyAlignment="1">
      <alignment horizontal="center" vertical="center" wrapText="1"/>
    </xf>
    <xf numFmtId="0" fontId="26" fillId="9" borderId="75" xfId="0" applyFont="1" applyFill="1" applyBorder="1" applyAlignment="1">
      <alignment horizontal="center" vertical="center" wrapText="1"/>
    </xf>
    <xf numFmtId="0" fontId="30" fillId="0" borderId="76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77" xfId="0" applyFont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center" vertical="center"/>
    </xf>
    <xf numFmtId="3" fontId="11" fillId="2" borderId="7" xfId="0" applyNumberFormat="1" applyFont="1" applyFill="1" applyBorder="1" applyAlignment="1">
      <alignment horizontal="center"/>
    </xf>
    <xf numFmtId="14" fontId="5" fillId="5" borderId="40" xfId="0" applyNumberFormat="1" applyFont="1" applyFill="1" applyBorder="1" applyAlignment="1">
      <alignment horizontal="center" vertical="center"/>
    </xf>
    <xf numFmtId="14" fontId="5" fillId="10" borderId="20" xfId="0" applyNumberFormat="1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/>
    </xf>
    <xf numFmtId="3" fontId="1" fillId="2" borderId="13" xfId="0" applyNumberFormat="1" applyFont="1" applyFill="1" applyBorder="1" applyAlignment="1">
      <alignment horizontal="center"/>
    </xf>
    <xf numFmtId="0" fontId="19" fillId="13" borderId="0" xfId="0" applyFont="1" applyFill="1" applyAlignment="1">
      <alignment vertical="center"/>
    </xf>
    <xf numFmtId="0" fontId="19" fillId="10" borderId="0" xfId="0" applyFont="1" applyFill="1" applyAlignment="1">
      <alignment vertical="center"/>
    </xf>
    <xf numFmtId="3" fontId="11" fillId="2" borderId="17" xfId="0" applyNumberFormat="1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center"/>
    </xf>
    <xf numFmtId="0" fontId="20" fillId="2" borderId="45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14" fontId="5" fillId="5" borderId="22" xfId="0" applyNumberFormat="1" applyFont="1" applyFill="1" applyBorder="1" applyAlignment="1">
      <alignment horizontal="center" vertical="center"/>
    </xf>
    <xf numFmtId="14" fontId="5" fillId="5" borderId="6" xfId="0" applyNumberFormat="1" applyFont="1" applyFill="1" applyBorder="1" applyAlignment="1">
      <alignment horizontal="center" vertical="center"/>
    </xf>
    <xf numFmtId="14" fontId="5" fillId="5" borderId="5" xfId="0" applyNumberFormat="1" applyFont="1" applyFill="1" applyBorder="1" applyAlignment="1">
      <alignment horizontal="center" vertical="center"/>
    </xf>
    <xf numFmtId="14" fontId="5" fillId="5" borderId="11" xfId="0" applyNumberFormat="1" applyFont="1" applyFill="1" applyBorder="1" applyAlignment="1">
      <alignment horizontal="center" vertical="center"/>
    </xf>
    <xf numFmtId="14" fontId="5" fillId="5" borderId="14" xfId="0" applyNumberFormat="1" applyFont="1" applyFill="1" applyBorder="1" applyAlignment="1">
      <alignment horizontal="center" vertical="center"/>
    </xf>
    <xf numFmtId="14" fontId="5" fillId="5" borderId="20" xfId="0" applyNumberFormat="1" applyFont="1" applyFill="1" applyBorder="1" applyAlignment="1">
      <alignment horizontal="center" vertical="center"/>
    </xf>
    <xf numFmtId="14" fontId="5" fillId="5" borderId="46" xfId="0" applyNumberFormat="1" applyFont="1" applyFill="1" applyBorder="1" applyAlignment="1">
      <alignment horizontal="center" vertical="center"/>
    </xf>
    <xf numFmtId="14" fontId="5" fillId="10" borderId="6" xfId="0" applyNumberFormat="1" applyFont="1" applyFill="1" applyBorder="1" applyAlignment="1">
      <alignment horizontal="center" vertical="center"/>
    </xf>
    <xf numFmtId="14" fontId="5" fillId="10" borderId="5" xfId="0" applyNumberFormat="1" applyFont="1" applyFill="1" applyBorder="1" applyAlignment="1">
      <alignment horizontal="center" vertical="center"/>
    </xf>
    <xf numFmtId="14" fontId="5" fillId="6" borderId="7" xfId="0" applyNumberFormat="1" applyFont="1" applyFill="1" applyBorder="1" applyAlignment="1">
      <alignment horizontal="center" vertical="center"/>
    </xf>
    <xf numFmtId="14" fontId="5" fillId="6" borderId="8" xfId="0" applyNumberFormat="1" applyFont="1" applyFill="1" applyBorder="1" applyAlignment="1">
      <alignment horizontal="center" vertical="center"/>
    </xf>
    <xf numFmtId="14" fontId="5" fillId="6" borderId="9" xfId="0" applyNumberFormat="1" applyFont="1" applyFill="1" applyBorder="1" applyAlignment="1">
      <alignment horizontal="center" vertical="center"/>
    </xf>
    <xf numFmtId="14" fontId="5" fillId="6" borderId="13" xfId="0" applyNumberFormat="1" applyFont="1" applyFill="1" applyBorder="1" applyAlignment="1">
      <alignment horizontal="center" vertical="center"/>
    </xf>
    <xf numFmtId="14" fontId="5" fillId="6" borderId="32" xfId="0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10" borderId="9" xfId="0" applyNumberFormat="1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5" fillId="4" borderId="33" xfId="0" applyNumberFormat="1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165" fontId="5" fillId="5" borderId="6" xfId="0" applyNumberFormat="1" applyFont="1" applyFill="1" applyBorder="1" applyAlignment="1">
      <alignment horizontal="center" vertical="center"/>
    </xf>
    <xf numFmtId="165" fontId="5" fillId="5" borderId="22" xfId="0" applyNumberFormat="1" applyFont="1" applyFill="1" applyBorder="1" applyAlignment="1">
      <alignment horizontal="center" vertical="center"/>
    </xf>
    <xf numFmtId="165" fontId="21" fillId="5" borderId="22" xfId="0" applyNumberFormat="1" applyFont="1" applyFill="1" applyBorder="1" applyAlignment="1">
      <alignment horizontal="center"/>
    </xf>
    <xf numFmtId="0" fontId="10" fillId="6" borderId="63" xfId="0" applyFont="1" applyFill="1" applyBorder="1" applyAlignment="1">
      <alignment horizontal="center" vertical="center"/>
    </xf>
    <xf numFmtId="165" fontId="21" fillId="5" borderId="2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6" fillId="11" borderId="45" xfId="0" applyFont="1" applyFill="1" applyBorder="1" applyAlignment="1">
      <alignment horizontal="center" vertical="center" wrapText="1"/>
    </xf>
    <xf numFmtId="0" fontId="26" fillId="11" borderId="12" xfId="0" applyFont="1" applyFill="1" applyBorder="1" applyAlignment="1">
      <alignment horizontal="center" vertical="center" wrapText="1"/>
    </xf>
    <xf numFmtId="0" fontId="26" fillId="11" borderId="38" xfId="0" applyFont="1" applyFill="1" applyBorder="1" applyAlignment="1">
      <alignment horizontal="center" vertical="center" wrapText="1"/>
    </xf>
    <xf numFmtId="0" fontId="0" fillId="11" borderId="25" xfId="0" applyFill="1" applyBorder="1"/>
    <xf numFmtId="0" fontId="0" fillId="11" borderId="35" xfId="0" applyFill="1" applyBorder="1"/>
    <xf numFmtId="0" fontId="26" fillId="11" borderId="1" xfId="0" applyFont="1" applyFill="1" applyBorder="1" applyAlignment="1">
      <alignment horizontal="center" vertical="center" wrapText="1"/>
    </xf>
    <xf numFmtId="0" fontId="0" fillId="11" borderId="38" xfId="0" applyFill="1" applyBorder="1"/>
    <xf numFmtId="0" fontId="0" fillId="11" borderId="16" xfId="0" applyFill="1" applyBorder="1"/>
    <xf numFmtId="0" fontId="0" fillId="11" borderId="56" xfId="0" applyFill="1" applyBorder="1"/>
    <xf numFmtId="0" fontId="0" fillId="11" borderId="107" xfId="0" applyFill="1" applyBorder="1"/>
    <xf numFmtId="0" fontId="34" fillId="11" borderId="33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left" vertical="center" wrapText="1"/>
    </xf>
    <xf numFmtId="0" fontId="5" fillId="11" borderId="28" xfId="0" applyFont="1" applyFill="1" applyBorder="1" applyAlignment="1">
      <alignment horizontal="center" vertical="center"/>
    </xf>
    <xf numFmtId="3" fontId="5" fillId="11" borderId="19" xfId="0" applyNumberFormat="1" applyFont="1" applyFill="1" applyBorder="1" applyAlignment="1">
      <alignment horizontal="center" vertical="center"/>
    </xf>
    <xf numFmtId="0" fontId="5" fillId="11" borderId="19" xfId="0" applyFont="1" applyFill="1" applyBorder="1" applyAlignment="1">
      <alignment horizontal="center"/>
    </xf>
    <xf numFmtId="0" fontId="5" fillId="11" borderId="10" xfId="0" applyFont="1" applyFill="1" applyBorder="1" applyAlignment="1">
      <alignment horizontal="center"/>
    </xf>
    <xf numFmtId="0" fontId="5" fillId="11" borderId="31" xfId="0" applyFont="1" applyFill="1" applyBorder="1" applyAlignment="1">
      <alignment horizontal="center"/>
    </xf>
    <xf numFmtId="0" fontId="5" fillId="11" borderId="16" xfId="0" applyFont="1" applyFill="1" applyBorder="1" applyAlignment="1">
      <alignment horizontal="center"/>
    </xf>
    <xf numFmtId="0" fontId="5" fillId="11" borderId="33" xfId="0" applyFont="1" applyFill="1" applyBorder="1" applyAlignment="1">
      <alignment horizontal="center"/>
    </xf>
    <xf numFmtId="0" fontId="5" fillId="11" borderId="34" xfId="0" applyFont="1" applyFill="1" applyBorder="1" applyAlignment="1">
      <alignment horizontal="center"/>
    </xf>
    <xf numFmtId="0" fontId="5" fillId="11" borderId="35" xfId="0" applyFont="1" applyFill="1" applyBorder="1" applyAlignment="1">
      <alignment horizontal="center" vertical="center"/>
    </xf>
    <xf numFmtId="0" fontId="5" fillId="11" borderId="38" xfId="0" applyFont="1" applyFill="1" applyBorder="1" applyAlignment="1">
      <alignment horizontal="center"/>
    </xf>
    <xf numFmtId="0" fontId="5" fillId="11" borderId="30" xfId="0" applyFont="1" applyFill="1" applyBorder="1" applyAlignment="1">
      <alignment horizontal="center"/>
    </xf>
    <xf numFmtId="0" fontId="5" fillId="11" borderId="29" xfId="0" applyFont="1" applyFill="1" applyBorder="1" applyAlignment="1">
      <alignment horizontal="center"/>
    </xf>
    <xf numFmtId="0" fontId="5" fillId="10" borderId="8" xfId="0" applyFont="1" applyFill="1" applyBorder="1" applyAlignment="1">
      <alignment horizontal="center" vertical="center"/>
    </xf>
    <xf numFmtId="0" fontId="22" fillId="10" borderId="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3" fontId="22" fillId="5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14" fontId="5" fillId="0" borderId="17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14" fontId="5" fillId="0" borderId="26" xfId="0" applyNumberFormat="1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14" fontId="5" fillId="0" borderId="113" xfId="0" applyNumberFormat="1" applyFont="1" applyBorder="1" applyAlignment="1">
      <alignment horizontal="center"/>
    </xf>
    <xf numFmtId="14" fontId="5" fillId="0" borderId="17" xfId="0" applyNumberFormat="1" applyFont="1" applyBorder="1" applyAlignment="1">
      <alignment horizontal="center" vertical="center"/>
    </xf>
    <xf numFmtId="14" fontId="5" fillId="0" borderId="26" xfId="0" applyNumberFormat="1" applyFont="1" applyBorder="1" applyAlignment="1">
      <alignment horizontal="center" vertical="center"/>
    </xf>
    <xf numFmtId="14" fontId="5" fillId="10" borderId="26" xfId="0" applyNumberFormat="1" applyFont="1" applyFill="1" applyBorder="1" applyAlignment="1">
      <alignment horizontal="center"/>
    </xf>
    <xf numFmtId="14" fontId="5" fillId="0" borderId="65" xfId="0" applyNumberFormat="1" applyFont="1" applyBorder="1" applyAlignment="1">
      <alignment horizontal="center"/>
    </xf>
    <xf numFmtId="0" fontId="5" fillId="0" borderId="64" xfId="0" applyFont="1" applyBorder="1" applyAlignment="1">
      <alignment horizontal="center"/>
    </xf>
    <xf numFmtId="14" fontId="5" fillId="0" borderId="64" xfId="0" applyNumberFormat="1" applyFont="1" applyBorder="1" applyAlignment="1">
      <alignment horizontal="center"/>
    </xf>
    <xf numFmtId="14" fontId="5" fillId="0" borderId="66" xfId="0" applyNumberFormat="1" applyFont="1" applyBorder="1" applyAlignment="1">
      <alignment horizontal="center"/>
    </xf>
    <xf numFmtId="14" fontId="5" fillId="0" borderId="114" xfId="0" applyNumberFormat="1" applyFont="1" applyBorder="1" applyAlignment="1">
      <alignment horizontal="center"/>
    </xf>
    <xf numFmtId="14" fontId="5" fillId="0" borderId="65" xfId="0" applyNumberFormat="1" applyFont="1" applyBorder="1" applyAlignment="1">
      <alignment horizontal="center" vertical="center"/>
    </xf>
    <xf numFmtId="14" fontId="5" fillId="0" borderId="64" xfId="0" applyNumberFormat="1" applyFont="1" applyBorder="1" applyAlignment="1">
      <alignment horizontal="center" vertical="center"/>
    </xf>
    <xf numFmtId="14" fontId="5" fillId="10" borderId="64" xfId="0" applyNumberFormat="1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14" fontId="5" fillId="0" borderId="105" xfId="0" applyNumberFormat="1" applyFont="1" applyBorder="1" applyAlignment="1">
      <alignment horizontal="center"/>
    </xf>
    <xf numFmtId="14" fontId="5" fillId="0" borderId="43" xfId="0" applyNumberFormat="1" applyFont="1" applyBorder="1" applyAlignment="1">
      <alignment horizontal="center"/>
    </xf>
    <xf numFmtId="0" fontId="10" fillId="5" borderId="32" xfId="0" applyFont="1" applyFill="1" applyBorder="1" applyAlignment="1">
      <alignment horizontal="center" vertical="center"/>
    </xf>
    <xf numFmtId="0" fontId="10" fillId="5" borderId="55" xfId="0" applyFont="1" applyFill="1" applyBorder="1" applyAlignment="1">
      <alignment horizontal="center" vertical="center"/>
    </xf>
    <xf numFmtId="0" fontId="5" fillId="11" borderId="34" xfId="0" applyFont="1" applyFill="1" applyBorder="1" applyAlignment="1">
      <alignment horizontal="center" vertical="center"/>
    </xf>
    <xf numFmtId="0" fontId="5" fillId="11" borderId="33" xfId="0" applyFont="1" applyFill="1" applyBorder="1" applyAlignment="1">
      <alignment horizontal="center" vertical="center"/>
    </xf>
    <xf numFmtId="0" fontId="10" fillId="5" borderId="46" xfId="0" applyFont="1" applyFill="1" applyBorder="1" applyAlignment="1">
      <alignment horizontal="center" vertical="center"/>
    </xf>
    <xf numFmtId="0" fontId="8" fillId="11" borderId="6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/>
    </xf>
    <xf numFmtId="0" fontId="28" fillId="13" borderId="0" xfId="0" applyFont="1" applyFill="1"/>
    <xf numFmtId="0" fontId="10" fillId="11" borderId="8" xfId="0" applyFont="1" applyFill="1" applyBorder="1" applyAlignment="1">
      <alignment vertical="center" wrapText="1"/>
    </xf>
    <xf numFmtId="3" fontId="37" fillId="11" borderId="4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3" fillId="0" borderId="0" xfId="0" applyFont="1"/>
    <xf numFmtId="0" fontId="43" fillId="10" borderId="51" xfId="0" applyFont="1" applyFill="1" applyBorder="1" applyAlignment="1">
      <alignment vertical="center"/>
    </xf>
    <xf numFmtId="0" fontId="43" fillId="0" borderId="0" xfId="0" applyFont="1" applyAlignment="1">
      <alignment horizontal="center"/>
    </xf>
    <xf numFmtId="0" fontId="42" fillId="0" borderId="0" xfId="0" applyFont="1"/>
    <xf numFmtId="0" fontId="43" fillId="10" borderId="32" xfId="0" applyFont="1" applyFill="1" applyBorder="1" applyAlignment="1">
      <alignment vertical="center"/>
    </xf>
    <xf numFmtId="0" fontId="46" fillId="0" borderId="0" xfId="0" applyFont="1"/>
    <xf numFmtId="0" fontId="43" fillId="10" borderId="0" xfId="0" applyFont="1" applyFill="1"/>
    <xf numFmtId="0" fontId="46" fillId="10" borderId="0" xfId="0" applyFont="1" applyFill="1"/>
    <xf numFmtId="0" fontId="46" fillId="10" borderId="0" xfId="0" applyFont="1" applyFill="1" applyAlignment="1">
      <alignment vertical="center"/>
    </xf>
    <xf numFmtId="0" fontId="45" fillId="19" borderId="19" xfId="0" applyFont="1" applyFill="1" applyBorder="1" applyAlignment="1">
      <alignment horizontal="center"/>
    </xf>
    <xf numFmtId="0" fontId="45" fillId="19" borderId="10" xfId="0" applyFont="1" applyFill="1" applyBorder="1" applyAlignment="1">
      <alignment horizontal="center"/>
    </xf>
    <xf numFmtId="0" fontId="45" fillId="19" borderId="31" xfId="0" applyFont="1" applyFill="1" applyBorder="1" applyAlignment="1">
      <alignment horizontal="center"/>
    </xf>
    <xf numFmtId="0" fontId="45" fillId="19" borderId="16" xfId="0" applyFont="1" applyFill="1" applyBorder="1" applyAlignment="1">
      <alignment horizontal="center"/>
    </xf>
    <xf numFmtId="0" fontId="45" fillId="19" borderId="33" xfId="0" applyFont="1" applyFill="1" applyBorder="1" applyAlignment="1">
      <alignment horizontal="center"/>
    </xf>
    <xf numFmtId="0" fontId="45" fillId="19" borderId="34" xfId="0" applyFont="1" applyFill="1" applyBorder="1" applyAlignment="1">
      <alignment horizontal="center"/>
    </xf>
    <xf numFmtId="0" fontId="45" fillId="19" borderId="35" xfId="0" applyFont="1" applyFill="1" applyBorder="1" applyAlignment="1">
      <alignment horizontal="center" vertical="center"/>
    </xf>
    <xf numFmtId="0" fontId="45" fillId="19" borderId="38" xfId="0" applyFont="1" applyFill="1" applyBorder="1" applyAlignment="1">
      <alignment horizontal="center"/>
    </xf>
    <xf numFmtId="0" fontId="45" fillId="19" borderId="30" xfId="0" applyFont="1" applyFill="1" applyBorder="1" applyAlignment="1">
      <alignment horizontal="center"/>
    </xf>
    <xf numFmtId="0" fontId="4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6" fillId="13" borderId="0" xfId="0" applyFont="1" applyFill="1" applyAlignment="1">
      <alignment vertical="center"/>
    </xf>
    <xf numFmtId="0" fontId="43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/>
    <xf numFmtId="0" fontId="39" fillId="0" borderId="0" xfId="0" applyFont="1"/>
    <xf numFmtId="0" fontId="0" fillId="0" borderId="8" xfId="0" applyBorder="1"/>
    <xf numFmtId="3" fontId="0" fillId="0" borderId="8" xfId="0" applyNumberFormat="1" applyBorder="1"/>
    <xf numFmtId="0" fontId="24" fillId="0" borderId="8" xfId="0" applyFont="1" applyBorder="1" applyAlignment="1">
      <alignment horizontal="center"/>
    </xf>
    <xf numFmtId="3" fontId="24" fillId="0" borderId="8" xfId="0" applyNumberFormat="1" applyFont="1" applyBorder="1"/>
    <xf numFmtId="10" fontId="26" fillId="0" borderId="0" xfId="2" applyNumberFormat="1" applyFont="1"/>
    <xf numFmtId="0" fontId="26" fillId="0" borderId="0" xfId="0" applyFont="1"/>
    <xf numFmtId="0" fontId="45" fillId="19" borderId="107" xfId="0" applyFont="1" applyFill="1" applyBorder="1" applyAlignment="1">
      <alignment horizontal="center" vertical="center"/>
    </xf>
    <xf numFmtId="0" fontId="45" fillId="19" borderId="35" xfId="0" applyFont="1" applyFill="1" applyBorder="1" applyAlignment="1">
      <alignment horizontal="center"/>
    </xf>
    <xf numFmtId="0" fontId="45" fillId="19" borderId="50" xfId="0" applyFont="1" applyFill="1" applyBorder="1" applyAlignment="1">
      <alignment horizontal="center"/>
    </xf>
    <xf numFmtId="0" fontId="45" fillId="4" borderId="56" xfId="0" applyFont="1" applyFill="1" applyBorder="1" applyAlignment="1">
      <alignment horizontal="center"/>
    </xf>
    <xf numFmtId="0" fontId="45" fillId="4" borderId="50" xfId="0" applyFont="1" applyFill="1" applyBorder="1" applyAlignment="1">
      <alignment horizontal="center"/>
    </xf>
    <xf numFmtId="0" fontId="45" fillId="4" borderId="107" xfId="0" applyFont="1" applyFill="1" applyBorder="1" applyAlignment="1">
      <alignment horizontal="center"/>
    </xf>
    <xf numFmtId="0" fontId="54" fillId="0" borderId="56" xfId="0" applyFont="1" applyBorder="1" applyAlignment="1">
      <alignment horizontal="center" vertical="center"/>
    </xf>
    <xf numFmtId="3" fontId="54" fillId="0" borderId="56" xfId="0" applyNumberFormat="1" applyFont="1" applyBorder="1" applyAlignment="1">
      <alignment horizontal="center" vertical="center"/>
    </xf>
    <xf numFmtId="164" fontId="0" fillId="0" borderId="0" xfId="3" applyFont="1"/>
    <xf numFmtId="0" fontId="50" fillId="13" borderId="114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horizontal="justify"/>
    </xf>
    <xf numFmtId="0" fontId="56" fillId="0" borderId="0" xfId="0" applyFont="1"/>
    <xf numFmtId="0" fontId="58" fillId="0" borderId="0" xfId="0" applyFont="1" applyAlignment="1">
      <alignment horizontal="justify"/>
    </xf>
    <xf numFmtId="0" fontId="59" fillId="0" borderId="0" xfId="0" applyFont="1" applyAlignment="1">
      <alignment horizontal="center"/>
    </xf>
    <xf numFmtId="0" fontId="59" fillId="0" borderId="0" xfId="0" applyFont="1"/>
    <xf numFmtId="0" fontId="59" fillId="0" borderId="0" xfId="0" applyFont="1" applyAlignment="1">
      <alignment horizontal="justify"/>
    </xf>
    <xf numFmtId="0" fontId="59" fillId="0" borderId="0" xfId="0" applyFont="1" applyAlignment="1">
      <alignment horizontal="left" vertical="center" indent="1"/>
    </xf>
    <xf numFmtId="0" fontId="60" fillId="0" borderId="0" xfId="0" applyFont="1"/>
    <xf numFmtId="3" fontId="22" fillId="4" borderId="33" xfId="0" applyNumberFormat="1" applyFont="1" applyFill="1" applyBorder="1" applyAlignment="1">
      <alignment horizontal="center" vertical="center"/>
    </xf>
    <xf numFmtId="0" fontId="58" fillId="0" borderId="0" xfId="0" applyFont="1"/>
    <xf numFmtId="0" fontId="61" fillId="0" borderId="0" xfId="1" applyFont="1" applyAlignment="1">
      <alignment horizontal="center"/>
    </xf>
    <xf numFmtId="0" fontId="57" fillId="10" borderId="10" xfId="0" applyFont="1" applyFill="1" applyBorder="1" applyAlignment="1">
      <alignment horizontal="center" vertical="center"/>
    </xf>
    <xf numFmtId="3" fontId="22" fillId="4" borderId="10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65" fillId="0" borderId="0" xfId="0" applyFont="1"/>
    <xf numFmtId="0" fontId="66" fillId="13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67" fillId="11" borderId="8" xfId="0" applyFont="1" applyFill="1" applyBorder="1" applyAlignment="1">
      <alignment vertical="center" wrapText="1"/>
    </xf>
    <xf numFmtId="0" fontId="67" fillId="11" borderId="8" xfId="0" applyFont="1" applyFill="1" applyBorder="1" applyAlignment="1">
      <alignment horizontal="left" vertical="center" wrapText="1"/>
    </xf>
    <xf numFmtId="0" fontId="42" fillId="11" borderId="8" xfId="0" applyFont="1" applyFill="1" applyBorder="1" applyAlignment="1">
      <alignment vertical="center" wrapText="1"/>
    </xf>
    <xf numFmtId="0" fontId="43" fillId="10" borderId="13" xfId="0" applyFont="1" applyFill="1" applyBorder="1" applyAlignment="1">
      <alignment vertical="center"/>
    </xf>
    <xf numFmtId="0" fontId="43" fillId="10" borderId="13" xfId="0" applyFont="1" applyFill="1" applyBorder="1" applyAlignment="1">
      <alignment horizontal="left" vertical="center"/>
    </xf>
    <xf numFmtId="165" fontId="44" fillId="0" borderId="22" xfId="0" applyNumberFormat="1" applyFont="1" applyBorder="1" applyAlignment="1">
      <alignment horizontal="center" vertical="center"/>
    </xf>
    <xf numFmtId="165" fontId="44" fillId="16" borderId="22" xfId="0" applyNumberFormat="1" applyFont="1" applyFill="1" applyBorder="1" applyAlignment="1">
      <alignment horizontal="center" vertical="center"/>
    </xf>
    <xf numFmtId="165" fontId="44" fillId="5" borderId="22" xfId="0" applyNumberFormat="1" applyFont="1" applyFill="1" applyBorder="1" applyAlignment="1">
      <alignment horizontal="center" vertical="center"/>
    </xf>
    <xf numFmtId="0" fontId="57" fillId="11" borderId="33" xfId="0" applyFont="1" applyFill="1" applyBorder="1" applyAlignment="1">
      <alignment horizontal="center" vertical="center"/>
    </xf>
    <xf numFmtId="0" fontId="44" fillId="6" borderId="9" xfId="0" applyFont="1" applyFill="1" applyBorder="1" applyAlignment="1">
      <alignment horizontal="center"/>
    </xf>
    <xf numFmtId="0" fontId="43" fillId="0" borderId="16" xfId="0" applyFont="1" applyBorder="1" applyAlignment="1">
      <alignment horizontal="center"/>
    </xf>
    <xf numFmtId="3" fontId="45" fillId="19" borderId="33" xfId="0" applyNumberFormat="1" applyFont="1" applyFill="1" applyBorder="1" applyAlignment="1">
      <alignment horizontal="center" vertical="center"/>
    </xf>
    <xf numFmtId="0" fontId="45" fillId="19" borderId="33" xfId="0" applyFont="1" applyFill="1" applyBorder="1" applyAlignment="1">
      <alignment horizontal="center" vertical="center"/>
    </xf>
    <xf numFmtId="0" fontId="45" fillId="19" borderId="38" xfId="0" applyFont="1" applyFill="1" applyBorder="1" applyAlignment="1">
      <alignment horizontal="center" vertical="center"/>
    </xf>
    <xf numFmtId="0" fontId="50" fillId="13" borderId="0" xfId="0" applyFont="1" applyFill="1" applyAlignment="1">
      <alignment vertical="center"/>
    </xf>
    <xf numFmtId="0" fontId="66" fillId="13" borderId="0" xfId="0" applyFont="1" applyFill="1" applyAlignment="1">
      <alignment horizontal="left" vertical="center"/>
    </xf>
    <xf numFmtId="165" fontId="41" fillId="5" borderId="9" xfId="0" applyNumberFormat="1" applyFont="1" applyFill="1" applyBorder="1" applyAlignment="1">
      <alignment horizontal="center" vertical="center"/>
    </xf>
    <xf numFmtId="165" fontId="41" fillId="16" borderId="9" xfId="0" applyNumberFormat="1" applyFont="1" applyFill="1" applyBorder="1" applyAlignment="1">
      <alignment horizontal="center" vertical="center"/>
    </xf>
    <xf numFmtId="0" fontId="41" fillId="19" borderId="28" xfId="0" applyFont="1" applyFill="1" applyBorder="1" applyAlignment="1">
      <alignment horizontal="center" vertical="center"/>
    </xf>
    <xf numFmtId="0" fontId="40" fillId="0" borderId="0" xfId="0" applyFont="1"/>
    <xf numFmtId="165" fontId="45" fillId="0" borderId="23" xfId="0" applyNumberFormat="1" applyFont="1" applyBorder="1" applyAlignment="1">
      <alignment horizontal="center" vertical="center"/>
    </xf>
    <xf numFmtId="165" fontId="45" fillId="16" borderId="23" xfId="0" applyNumberFormat="1" applyFont="1" applyFill="1" applyBorder="1" applyAlignment="1">
      <alignment horizontal="center" vertical="center"/>
    </xf>
    <xf numFmtId="165" fontId="45" fillId="5" borderId="23" xfId="0" applyNumberFormat="1" applyFont="1" applyFill="1" applyBorder="1" applyAlignment="1">
      <alignment horizontal="center" vertical="center"/>
    </xf>
    <xf numFmtId="0" fontId="40" fillId="10" borderId="0" xfId="0" applyFont="1" applyFill="1" applyAlignment="1">
      <alignment horizontal="center"/>
    </xf>
    <xf numFmtId="0" fontId="40" fillId="10" borderId="0" xfId="0" applyFont="1" applyFill="1"/>
    <xf numFmtId="0" fontId="40" fillId="17" borderId="0" xfId="0" applyFont="1" applyFill="1"/>
    <xf numFmtId="0" fontId="40" fillId="16" borderId="0" xfId="0" applyFont="1" applyFill="1"/>
    <xf numFmtId="0" fontId="45" fillId="4" borderId="35" xfId="0" applyFont="1" applyFill="1" applyBorder="1" applyAlignment="1">
      <alignment horizontal="center"/>
    </xf>
    <xf numFmtId="0" fontId="45" fillId="4" borderId="33" xfId="0" applyFont="1" applyFill="1" applyBorder="1" applyAlignment="1">
      <alignment horizontal="center"/>
    </xf>
    <xf numFmtId="0" fontId="45" fillId="4" borderId="34" xfId="0" applyFont="1" applyFill="1" applyBorder="1" applyAlignment="1">
      <alignment horizontal="center"/>
    </xf>
    <xf numFmtId="166" fontId="44" fillId="0" borderId="9" xfId="0" applyNumberFormat="1" applyFont="1" applyBorder="1" applyAlignment="1">
      <alignment horizontal="center" vertical="center"/>
    </xf>
    <xf numFmtId="165" fontId="44" fillId="16" borderId="7" xfId="0" applyNumberFormat="1" applyFont="1" applyFill="1" applyBorder="1" applyAlignment="1">
      <alignment horizontal="center" vertical="center"/>
    </xf>
    <xf numFmtId="165" fontId="44" fillId="16" borderId="8" xfId="0" applyNumberFormat="1" applyFont="1" applyFill="1" applyBorder="1" applyAlignment="1">
      <alignment horizontal="center" vertical="center"/>
    </xf>
    <xf numFmtId="165" fontId="44" fillId="16" borderId="9" xfId="0" applyNumberFormat="1" applyFont="1" applyFill="1" applyBorder="1" applyAlignment="1">
      <alignment horizontal="center" vertical="center"/>
    </xf>
    <xf numFmtId="165" fontId="44" fillId="6" borderId="32" xfId="0" applyNumberFormat="1" applyFont="1" applyFill="1" applyBorder="1" applyAlignment="1">
      <alignment horizontal="center"/>
    </xf>
    <xf numFmtId="165" fontId="44" fillId="16" borderId="32" xfId="0" applyNumberFormat="1" applyFont="1" applyFill="1" applyBorder="1" applyAlignment="1">
      <alignment horizontal="center" vertical="center"/>
    </xf>
    <xf numFmtId="0" fontId="45" fillId="4" borderId="16" xfId="0" applyFont="1" applyFill="1" applyBorder="1" applyAlignment="1">
      <alignment horizontal="center"/>
    </xf>
    <xf numFmtId="0" fontId="70" fillId="0" borderId="0" xfId="0" applyFont="1" applyAlignment="1">
      <alignment horizontal="center" vertical="center"/>
    </xf>
    <xf numFmtId="3" fontId="41" fillId="19" borderId="19" xfId="0" applyNumberFormat="1" applyFont="1" applyFill="1" applyBorder="1" applyAlignment="1">
      <alignment horizontal="center" vertical="center"/>
    </xf>
    <xf numFmtId="0" fontId="41" fillId="19" borderId="10" xfId="0" applyFont="1" applyFill="1" applyBorder="1" applyAlignment="1">
      <alignment horizontal="center" vertical="center"/>
    </xf>
    <xf numFmtId="0" fontId="41" fillId="19" borderId="29" xfId="0" applyFont="1" applyFill="1" applyBorder="1" applyAlignment="1">
      <alignment horizontal="center" vertical="center"/>
    </xf>
    <xf numFmtId="165" fontId="44" fillId="16" borderId="48" xfId="0" applyNumberFormat="1" applyFont="1" applyFill="1" applyBorder="1" applyAlignment="1">
      <alignment horizontal="center" vertical="center"/>
    </xf>
    <xf numFmtId="165" fontId="68" fillId="16" borderId="9" xfId="0" applyNumberFormat="1" applyFont="1" applyFill="1" applyBorder="1" applyAlignment="1">
      <alignment horizontal="center" vertical="center"/>
    </xf>
    <xf numFmtId="165" fontId="68" fillId="16" borderId="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2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10" borderId="0" xfId="0" applyFill="1" applyAlignment="1">
      <alignment vertical="center"/>
    </xf>
    <xf numFmtId="0" fontId="18" fillId="10" borderId="0" xfId="0" applyFont="1" applyFill="1" applyAlignment="1">
      <alignment horizontal="left" vertical="center" wrapText="1"/>
    </xf>
    <xf numFmtId="0" fontId="7" fillId="10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8" fillId="10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40" fillId="0" borderId="28" xfId="0" applyFont="1" applyBorder="1" applyAlignment="1">
      <alignment horizontal="center" vertical="center"/>
    </xf>
    <xf numFmtId="0" fontId="41" fillId="19" borderId="19" xfId="0" applyFont="1" applyFill="1" applyBorder="1" applyAlignment="1">
      <alignment horizontal="center" vertical="center"/>
    </xf>
    <xf numFmtId="0" fontId="41" fillId="19" borderId="31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3" fillId="0" borderId="0" xfId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5" fillId="0" borderId="0" xfId="0" applyFont="1" applyAlignment="1">
      <alignment vertical="center"/>
    </xf>
    <xf numFmtId="0" fontId="41" fillId="19" borderId="30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0" fontId="26" fillId="11" borderId="57" xfId="0" applyFont="1" applyFill="1" applyBorder="1" applyAlignment="1">
      <alignment horizontal="center" vertical="center" wrapText="1"/>
    </xf>
    <xf numFmtId="0" fontId="26" fillId="11" borderId="31" xfId="0" applyFont="1" applyFill="1" applyBorder="1" applyAlignment="1">
      <alignment horizontal="center" vertical="center" wrapText="1"/>
    </xf>
    <xf numFmtId="0" fontId="40" fillId="11" borderId="28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26" xfId="0" applyBorder="1"/>
    <xf numFmtId="0" fontId="0" fillId="0" borderId="27" xfId="0" applyBorder="1"/>
    <xf numFmtId="0" fontId="0" fillId="0" borderId="21" xfId="0" applyBorder="1"/>
    <xf numFmtId="0" fontId="0" fillId="0" borderId="14" xfId="0" applyBorder="1"/>
    <xf numFmtId="0" fontId="0" fillId="0" borderId="20" xfId="0" applyBorder="1"/>
    <xf numFmtId="0" fontId="0" fillId="0" borderId="7" xfId="0" applyBorder="1"/>
    <xf numFmtId="0" fontId="0" fillId="0" borderId="9" xfId="0" applyBorder="1"/>
    <xf numFmtId="0" fontId="0" fillId="0" borderId="3" xfId="0" applyBorder="1"/>
    <xf numFmtId="165" fontId="2" fillId="5" borderId="8" xfId="0" applyNumberFormat="1" applyFont="1" applyFill="1" applyBorder="1" applyAlignment="1">
      <alignment horizontal="center" vertical="center"/>
    </xf>
    <xf numFmtId="165" fontId="2" fillId="5" borderId="13" xfId="0" applyNumberFormat="1" applyFont="1" applyFill="1" applyBorder="1" applyAlignment="1">
      <alignment horizontal="center" vertical="center"/>
    </xf>
    <xf numFmtId="165" fontId="2" fillId="5" borderId="32" xfId="0" applyNumberFormat="1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/>
    </xf>
    <xf numFmtId="165" fontId="2" fillId="5" borderId="9" xfId="0" applyNumberFormat="1" applyFont="1" applyFill="1" applyBorder="1" applyAlignment="1">
      <alignment horizontal="center"/>
    </xf>
    <xf numFmtId="0" fontId="71" fillId="10" borderId="0" xfId="0" applyFont="1" applyFill="1" applyAlignment="1">
      <alignment horizontal="center"/>
    </xf>
    <xf numFmtId="0" fontId="71" fillId="0" borderId="0" xfId="0" applyFont="1" applyAlignment="1">
      <alignment horizontal="center"/>
    </xf>
    <xf numFmtId="165" fontId="53" fillId="16" borderId="32" xfId="0" applyNumberFormat="1" applyFont="1" applyFill="1" applyBorder="1" applyAlignment="1">
      <alignment horizontal="center" vertical="center"/>
    </xf>
    <xf numFmtId="165" fontId="2" fillId="6" borderId="8" xfId="0" applyNumberFormat="1" applyFont="1" applyFill="1" applyBorder="1" applyAlignment="1">
      <alignment horizontal="center"/>
    </xf>
    <xf numFmtId="165" fontId="2" fillId="6" borderId="13" xfId="0" applyNumberFormat="1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165" fontId="72" fillId="5" borderId="22" xfId="0" applyNumberFormat="1" applyFont="1" applyFill="1" applyBorder="1" applyAlignment="1">
      <alignment horizontal="center" vertical="center"/>
    </xf>
    <xf numFmtId="165" fontId="47" fillId="5" borderId="23" xfId="0" applyNumberFormat="1" applyFont="1" applyFill="1" applyBorder="1" applyAlignment="1">
      <alignment horizontal="center" vertical="center"/>
    </xf>
    <xf numFmtId="0" fontId="73" fillId="0" borderId="0" xfId="0" applyFont="1" applyAlignment="1">
      <alignment horizontal="center"/>
    </xf>
    <xf numFmtId="0" fontId="73" fillId="0" borderId="0" xfId="0" applyFont="1"/>
    <xf numFmtId="0" fontId="73" fillId="10" borderId="0" xfId="0" applyFont="1" applyFill="1"/>
    <xf numFmtId="165" fontId="72" fillId="16" borderId="22" xfId="0" applyNumberFormat="1" applyFont="1" applyFill="1" applyBorder="1" applyAlignment="1">
      <alignment horizontal="center" vertical="center"/>
    </xf>
    <xf numFmtId="165" fontId="47" fillId="16" borderId="23" xfId="0" applyNumberFormat="1" applyFont="1" applyFill="1" applyBorder="1" applyAlignment="1">
      <alignment horizontal="center" vertical="center"/>
    </xf>
    <xf numFmtId="0" fontId="73" fillId="16" borderId="0" xfId="0" applyFont="1" applyFill="1"/>
    <xf numFmtId="0" fontId="74" fillId="0" borderId="0" xfId="0" applyFont="1"/>
    <xf numFmtId="0" fontId="74" fillId="0" borderId="0" xfId="0" applyFont="1" applyAlignment="1">
      <alignment horizontal="center"/>
    </xf>
    <xf numFmtId="0" fontId="76" fillId="10" borderId="51" xfId="0" applyFont="1" applyFill="1" applyBorder="1" applyAlignment="1">
      <alignment horizontal="center" vertical="center"/>
    </xf>
    <xf numFmtId="0" fontId="77" fillId="10" borderId="0" xfId="0" applyFont="1" applyFill="1" applyAlignment="1">
      <alignment horizontal="center" wrapText="1"/>
    </xf>
    <xf numFmtId="0" fontId="78" fillId="5" borderId="47" xfId="0" applyFont="1" applyFill="1" applyBorder="1" applyAlignment="1">
      <alignment horizontal="center" vertical="center"/>
    </xf>
    <xf numFmtId="0" fontId="78" fillId="6" borderId="48" xfId="0" applyFont="1" applyFill="1" applyBorder="1" applyAlignment="1">
      <alignment horizontal="center" vertical="center"/>
    </xf>
    <xf numFmtId="0" fontId="79" fillId="4" borderId="49" xfId="0" applyFont="1" applyFill="1" applyBorder="1" applyAlignment="1">
      <alignment horizontal="center" vertical="center"/>
    </xf>
    <xf numFmtId="0" fontId="76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0" fontId="82" fillId="3" borderId="108" xfId="0" applyFont="1" applyFill="1" applyBorder="1" applyAlignment="1">
      <alignment horizontal="center" vertical="center" wrapText="1"/>
    </xf>
    <xf numFmtId="0" fontId="82" fillId="3" borderId="110" xfId="0" applyFont="1" applyFill="1" applyBorder="1" applyAlignment="1">
      <alignment horizontal="center" vertical="center" wrapText="1"/>
    </xf>
    <xf numFmtId="0" fontId="82" fillId="3" borderId="118" xfId="0" applyFont="1" applyFill="1" applyBorder="1" applyAlignment="1">
      <alignment horizontal="center" vertical="center" wrapText="1"/>
    </xf>
    <xf numFmtId="0" fontId="82" fillId="3" borderId="120" xfId="0" applyFont="1" applyFill="1" applyBorder="1" applyAlignment="1">
      <alignment horizontal="center" vertical="center" wrapText="1"/>
    </xf>
    <xf numFmtId="0" fontId="82" fillId="3" borderId="43" xfId="0" applyFont="1" applyFill="1" applyBorder="1" applyAlignment="1">
      <alignment horizontal="center" vertical="center" wrapText="1"/>
    </xf>
    <xf numFmtId="0" fontId="82" fillId="3" borderId="113" xfId="0" applyFont="1" applyFill="1" applyBorder="1" applyAlignment="1">
      <alignment horizontal="center" vertical="center" wrapText="1"/>
    </xf>
    <xf numFmtId="3" fontId="83" fillId="2" borderId="108" xfId="0" applyNumberFormat="1" applyFont="1" applyFill="1" applyBorder="1" applyAlignment="1">
      <alignment horizontal="center"/>
    </xf>
    <xf numFmtId="0" fontId="83" fillId="2" borderId="35" xfId="0" applyFont="1" applyFill="1" applyBorder="1" applyAlignment="1">
      <alignment horizontal="center"/>
    </xf>
    <xf numFmtId="3" fontId="83" fillId="2" borderId="38" xfId="0" applyNumberFormat="1" applyFont="1" applyFill="1" applyBorder="1" applyAlignment="1">
      <alignment horizontal="center"/>
    </xf>
    <xf numFmtId="0" fontId="83" fillId="2" borderId="16" xfId="0" applyFont="1" applyFill="1" applyBorder="1" applyAlignment="1">
      <alignment horizontal="center"/>
    </xf>
    <xf numFmtId="0" fontId="82" fillId="2" borderId="18" xfId="0" applyFont="1" applyFill="1" applyBorder="1" applyAlignment="1">
      <alignment horizontal="center"/>
    </xf>
    <xf numFmtId="0" fontId="83" fillId="2" borderId="30" xfId="0" applyFont="1" applyFill="1" applyBorder="1" applyAlignment="1">
      <alignment horizontal="center"/>
    </xf>
    <xf numFmtId="0" fontId="84" fillId="2" borderId="29" xfId="0" applyFont="1" applyFill="1" applyBorder="1" applyAlignment="1">
      <alignment horizontal="center"/>
    </xf>
    <xf numFmtId="3" fontId="83" fillId="2" borderId="30" xfId="0" applyNumberFormat="1" applyFont="1" applyFill="1" applyBorder="1" applyAlignment="1">
      <alignment horizontal="center"/>
    </xf>
    <xf numFmtId="3" fontId="82" fillId="2" borderId="10" xfId="0" applyNumberFormat="1" applyFont="1" applyFill="1" applyBorder="1" applyAlignment="1">
      <alignment horizontal="center"/>
    </xf>
    <xf numFmtId="0" fontId="82" fillId="2" borderId="29" xfId="0" applyFont="1" applyFill="1" applyBorder="1" applyAlignment="1">
      <alignment horizontal="center"/>
    </xf>
    <xf numFmtId="0" fontId="75" fillId="10" borderId="47" xfId="0" applyFont="1" applyFill="1" applyBorder="1" applyAlignment="1">
      <alignment horizontal="center" vertical="center"/>
    </xf>
    <xf numFmtId="0" fontId="75" fillId="16" borderId="48" xfId="0" applyFont="1" applyFill="1" applyBorder="1" applyAlignment="1">
      <alignment horizontal="center" vertical="center"/>
    </xf>
    <xf numFmtId="0" fontId="82" fillId="10" borderId="47" xfId="0" applyFont="1" applyFill="1" applyBorder="1" applyAlignment="1">
      <alignment horizontal="center" vertical="center"/>
    </xf>
    <xf numFmtId="0" fontId="82" fillId="16" borderId="48" xfId="0" applyFont="1" applyFill="1" applyBorder="1" applyAlignment="1">
      <alignment horizontal="center" vertical="center"/>
    </xf>
    <xf numFmtId="0" fontId="75" fillId="0" borderId="47" xfId="0" applyFont="1" applyBorder="1" applyAlignment="1">
      <alignment horizontal="center" vertical="center"/>
    </xf>
    <xf numFmtId="0" fontId="75" fillId="6" borderId="48" xfId="0" applyFont="1" applyFill="1" applyBorder="1" applyAlignment="1">
      <alignment horizontal="center" vertical="center"/>
    </xf>
    <xf numFmtId="0" fontId="75" fillId="10" borderId="48" xfId="0" applyFont="1" applyFill="1" applyBorder="1" applyAlignment="1">
      <alignment horizontal="center" vertical="center"/>
    </xf>
    <xf numFmtId="0" fontId="75" fillId="6" borderId="115" xfId="0" applyFont="1" applyFill="1" applyBorder="1" applyAlignment="1">
      <alignment horizontal="center" vertical="center"/>
    </xf>
    <xf numFmtId="0" fontId="75" fillId="10" borderId="37" xfId="0" applyFont="1" applyFill="1" applyBorder="1" applyAlignment="1">
      <alignment horizontal="center" vertical="center"/>
    </xf>
    <xf numFmtId="0" fontId="75" fillId="6" borderId="53" xfId="0" applyFont="1" applyFill="1" applyBorder="1" applyAlignment="1">
      <alignment horizontal="center" vertical="center"/>
    </xf>
    <xf numFmtId="0" fontId="75" fillId="5" borderId="52" xfId="0" applyFont="1" applyFill="1" applyBorder="1" applyAlignment="1">
      <alignment horizontal="center" vertical="center"/>
    </xf>
    <xf numFmtId="0" fontId="75" fillId="6" borderId="37" xfId="0" applyFont="1" applyFill="1" applyBorder="1" applyAlignment="1">
      <alignment horizontal="center" vertical="center"/>
    </xf>
    <xf numFmtId="0" fontId="85" fillId="19" borderId="28" xfId="0" applyFont="1" applyFill="1" applyBorder="1" applyAlignment="1">
      <alignment horizontal="center" vertical="center"/>
    </xf>
    <xf numFmtId="0" fontId="75" fillId="13" borderId="114" xfId="0" applyFont="1" applyFill="1" applyBorder="1" applyAlignment="1">
      <alignment vertical="center"/>
    </xf>
    <xf numFmtId="0" fontId="82" fillId="3" borderId="36" xfId="0" applyFont="1" applyFill="1" applyBorder="1" applyAlignment="1">
      <alignment horizontal="center" vertical="center" wrapText="1"/>
    </xf>
    <xf numFmtId="0" fontId="82" fillId="3" borderId="42" xfId="0" applyFont="1" applyFill="1" applyBorder="1" applyAlignment="1">
      <alignment horizontal="center" vertical="center" wrapText="1"/>
    </xf>
    <xf numFmtId="0" fontId="82" fillId="3" borderId="68" xfId="0" applyFont="1" applyFill="1" applyBorder="1" applyAlignment="1">
      <alignment horizontal="center" vertical="center" wrapText="1"/>
    </xf>
    <xf numFmtId="0" fontId="82" fillId="3" borderId="26" xfId="0" applyFont="1" applyFill="1" applyBorder="1" applyAlignment="1">
      <alignment horizontal="center" vertical="center" wrapText="1"/>
    </xf>
    <xf numFmtId="0" fontId="83" fillId="2" borderId="36" xfId="0" applyFont="1" applyFill="1" applyBorder="1" applyAlignment="1">
      <alignment horizontal="center"/>
    </xf>
    <xf numFmtId="0" fontId="83" fillId="2" borderId="42" xfId="0" applyFont="1" applyFill="1" applyBorder="1" applyAlignment="1">
      <alignment horizontal="center"/>
    </xf>
    <xf numFmtId="0" fontId="82" fillId="2" borderId="42" xfId="0" applyFont="1" applyFill="1" applyBorder="1" applyAlignment="1">
      <alignment horizontal="center"/>
    </xf>
    <xf numFmtId="0" fontId="83" fillId="2" borderId="68" xfId="0" applyFont="1" applyFill="1" applyBorder="1" applyAlignment="1">
      <alignment horizontal="center"/>
    </xf>
    <xf numFmtId="3" fontId="82" fillId="2" borderId="58" xfId="0" applyNumberFormat="1" applyFont="1" applyFill="1" applyBorder="1" applyAlignment="1">
      <alignment horizontal="center"/>
    </xf>
    <xf numFmtId="0" fontId="82" fillId="2" borderId="68" xfId="0" applyFont="1" applyFill="1" applyBorder="1" applyAlignment="1">
      <alignment horizontal="center"/>
    </xf>
    <xf numFmtId="0" fontId="85" fillId="4" borderId="18" xfId="0" applyFont="1" applyFill="1" applyBorder="1" applyAlignment="1">
      <alignment horizontal="center" vertical="center"/>
    </xf>
    <xf numFmtId="167" fontId="86" fillId="0" borderId="22" xfId="0" applyNumberFormat="1" applyFont="1" applyBorder="1" applyAlignment="1">
      <alignment horizontal="center" vertical="center"/>
    </xf>
    <xf numFmtId="167" fontId="87" fillId="0" borderId="22" xfId="0" applyNumberFormat="1" applyFont="1" applyBorder="1" applyAlignment="1">
      <alignment horizontal="center" vertical="center"/>
    </xf>
    <xf numFmtId="167" fontId="87" fillId="0" borderId="52" xfId="0" applyNumberFormat="1" applyFont="1" applyBorder="1" applyAlignment="1">
      <alignment horizontal="center" vertical="center"/>
    </xf>
    <xf numFmtId="167" fontId="87" fillId="0" borderId="23" xfId="0" applyNumberFormat="1" applyFont="1" applyBorder="1" applyAlignment="1">
      <alignment horizontal="center" vertical="center"/>
    </xf>
    <xf numFmtId="167" fontId="87" fillId="0" borderId="46" xfId="0" applyNumberFormat="1" applyFont="1" applyBorder="1" applyAlignment="1">
      <alignment horizontal="center" vertical="center"/>
    </xf>
    <xf numFmtId="167" fontId="87" fillId="16" borderId="22" xfId="0" applyNumberFormat="1" applyFont="1" applyFill="1" applyBorder="1" applyAlignment="1">
      <alignment horizontal="center" vertical="center"/>
    </xf>
    <xf numFmtId="167" fontId="87" fillId="16" borderId="52" xfId="0" applyNumberFormat="1" applyFont="1" applyFill="1" applyBorder="1" applyAlignment="1">
      <alignment horizontal="center" vertical="center"/>
    </xf>
    <xf numFmtId="167" fontId="87" fillId="16" borderId="23" xfId="0" applyNumberFormat="1" applyFont="1" applyFill="1" applyBorder="1" applyAlignment="1">
      <alignment horizontal="center" vertical="center"/>
    </xf>
    <xf numFmtId="167" fontId="87" fillId="16" borderId="46" xfId="0" applyNumberFormat="1" applyFont="1" applyFill="1" applyBorder="1" applyAlignment="1">
      <alignment horizontal="center" vertical="center"/>
    </xf>
    <xf numFmtId="167" fontId="87" fillId="0" borderId="7" xfId="0" applyNumberFormat="1" applyFont="1" applyBorder="1" applyAlignment="1">
      <alignment horizontal="center" vertical="center"/>
    </xf>
    <xf numFmtId="167" fontId="87" fillId="0" borderId="8" xfId="0" applyNumberFormat="1" applyFont="1" applyBorder="1" applyAlignment="1">
      <alignment horizontal="center" vertical="center"/>
    </xf>
    <xf numFmtId="167" fontId="87" fillId="0" borderId="9" xfId="0" applyNumberFormat="1" applyFont="1" applyBorder="1" applyAlignment="1">
      <alignment horizontal="center" vertical="center"/>
    </xf>
    <xf numFmtId="167" fontId="87" fillId="0" borderId="48" xfId="0" applyNumberFormat="1" applyFont="1" applyBorder="1" applyAlignment="1">
      <alignment horizontal="center" vertical="center"/>
    </xf>
    <xf numFmtId="167" fontId="87" fillId="0" borderId="32" xfId="0" applyNumberFormat="1" applyFont="1" applyBorder="1" applyAlignment="1">
      <alignment horizontal="center" vertical="center"/>
    </xf>
    <xf numFmtId="0" fontId="88" fillId="0" borderId="50" xfId="0" applyFont="1" applyBorder="1" applyAlignment="1">
      <alignment horizontal="center"/>
    </xf>
    <xf numFmtId="0" fontId="92" fillId="11" borderId="50" xfId="0" applyFont="1" applyFill="1" applyBorder="1" applyAlignment="1">
      <alignment horizontal="center" vertical="center"/>
    </xf>
    <xf numFmtId="3" fontId="92" fillId="11" borderId="50" xfId="0" applyNumberFormat="1" applyFont="1" applyFill="1" applyBorder="1" applyAlignment="1">
      <alignment horizontal="right" vertical="center"/>
    </xf>
    <xf numFmtId="3" fontId="86" fillId="4" borderId="35" xfId="0" applyNumberFormat="1" applyFont="1" applyFill="1" applyBorder="1" applyAlignment="1">
      <alignment horizontal="center" vertical="center"/>
    </xf>
    <xf numFmtId="0" fontId="86" fillId="4" borderId="33" xfId="0" applyFont="1" applyFill="1" applyBorder="1" applyAlignment="1">
      <alignment horizontal="center" vertical="center"/>
    </xf>
    <xf numFmtId="0" fontId="86" fillId="4" borderId="34" xfId="0" applyFont="1" applyFill="1" applyBorder="1" applyAlignment="1">
      <alignment horizontal="center" vertical="center"/>
    </xf>
    <xf numFmtId="0" fontId="88" fillId="0" borderId="0" xfId="0" applyFont="1"/>
    <xf numFmtId="0" fontId="88" fillId="0" borderId="0" xfId="0" applyFont="1" applyAlignment="1">
      <alignment horizontal="center"/>
    </xf>
    <xf numFmtId="0" fontId="93" fillId="0" borderId="70" xfId="0" applyFont="1" applyBorder="1" applyAlignment="1">
      <alignment horizontal="left" vertical="center" wrapText="1"/>
    </xf>
    <xf numFmtId="0" fontId="93" fillId="0" borderId="0" xfId="0" applyFont="1" applyAlignment="1">
      <alignment horizontal="left" vertical="center" wrapText="1"/>
    </xf>
    <xf numFmtId="0" fontId="93" fillId="0" borderId="0" xfId="0" applyFont="1" applyAlignment="1">
      <alignment horizontal="center" vertical="center" wrapText="1"/>
    </xf>
    <xf numFmtId="0" fontId="94" fillId="9" borderId="73" xfId="0" applyFont="1" applyFill="1" applyBorder="1" applyAlignment="1">
      <alignment horizontal="center" vertical="center" wrapText="1"/>
    </xf>
    <xf numFmtId="0" fontId="93" fillId="9" borderId="71" xfId="0" applyFont="1" applyFill="1" applyBorder="1" applyAlignment="1">
      <alignment horizontal="center" vertical="center" wrapText="1"/>
    </xf>
    <xf numFmtId="0" fontId="94" fillId="0" borderId="76" xfId="0" applyFont="1" applyBorder="1" applyAlignment="1">
      <alignment horizontal="center" vertical="center" wrapText="1"/>
    </xf>
    <xf numFmtId="0" fontId="94" fillId="9" borderId="39" xfId="0" applyFont="1" applyFill="1" applyBorder="1" applyAlignment="1">
      <alignment horizontal="center" vertical="center" wrapText="1"/>
    </xf>
    <xf numFmtId="0" fontId="93" fillId="9" borderId="72" xfId="0" applyFont="1" applyFill="1" applyBorder="1" applyAlignment="1">
      <alignment horizontal="center" vertical="center" wrapText="1"/>
    </xf>
    <xf numFmtId="0" fontId="94" fillId="0" borderId="39" xfId="0" applyFont="1" applyBorder="1" applyAlignment="1">
      <alignment horizontal="center" vertical="center" wrapText="1"/>
    </xf>
    <xf numFmtId="0" fontId="94" fillId="0" borderId="77" xfId="0" applyFont="1" applyBorder="1" applyAlignment="1">
      <alignment horizontal="center" vertical="center" wrapText="1"/>
    </xf>
    <xf numFmtId="0" fontId="94" fillId="9" borderId="74" xfId="0" applyFont="1" applyFill="1" applyBorder="1" applyAlignment="1">
      <alignment horizontal="center" vertical="center" wrapText="1"/>
    </xf>
    <xf numFmtId="0" fontId="93" fillId="9" borderId="75" xfId="0" applyFont="1" applyFill="1" applyBorder="1" applyAlignment="1">
      <alignment horizontal="center" vertical="center" wrapText="1"/>
    </xf>
    <xf numFmtId="3" fontId="95" fillId="19" borderId="33" xfId="0" applyNumberFormat="1" applyFont="1" applyFill="1" applyBorder="1" applyAlignment="1">
      <alignment horizontal="right" vertical="center"/>
    </xf>
    <xf numFmtId="0" fontId="92" fillId="11" borderId="8" xfId="0" applyFont="1" applyFill="1" applyBorder="1" applyAlignment="1">
      <alignment vertical="center" wrapText="1"/>
    </xf>
    <xf numFmtId="0" fontId="88" fillId="10" borderId="13" xfId="0" applyFont="1" applyFill="1" applyBorder="1" applyAlignment="1">
      <alignment vertical="center"/>
    </xf>
    <xf numFmtId="0" fontId="88" fillId="10" borderId="51" xfId="0" applyFont="1" applyFill="1" applyBorder="1" applyAlignment="1">
      <alignment vertical="center"/>
    </xf>
    <xf numFmtId="0" fontId="88" fillId="10" borderId="51" xfId="0" applyFont="1" applyFill="1" applyBorder="1" applyAlignment="1">
      <alignment horizontal="center" vertical="center"/>
    </xf>
    <xf numFmtId="0" fontId="88" fillId="10" borderId="32" xfId="0" applyFont="1" applyFill="1" applyBorder="1" applyAlignment="1">
      <alignment vertical="center"/>
    </xf>
    <xf numFmtId="0" fontId="88" fillId="10" borderId="13" xfId="0" applyFont="1" applyFill="1" applyBorder="1" applyAlignment="1">
      <alignment horizontal="left" vertical="center"/>
    </xf>
    <xf numFmtId="0" fontId="97" fillId="11" borderId="10" xfId="0" applyFont="1" applyFill="1" applyBorder="1" applyAlignment="1">
      <alignment horizontal="center" vertical="center" wrapText="1"/>
    </xf>
    <xf numFmtId="3" fontId="96" fillId="11" borderId="19" xfId="0" applyNumberFormat="1" applyFont="1" applyFill="1" applyBorder="1" applyAlignment="1">
      <alignment horizontal="right" vertical="center" wrapText="1"/>
    </xf>
    <xf numFmtId="0" fontId="98" fillId="19" borderId="33" xfId="0" applyFont="1" applyFill="1" applyBorder="1" applyAlignment="1">
      <alignment horizontal="center" vertical="center"/>
    </xf>
    <xf numFmtId="0" fontId="67" fillId="5" borderId="47" xfId="0" applyFont="1" applyFill="1" applyBorder="1" applyAlignment="1">
      <alignment horizontal="center" vertical="center"/>
    </xf>
    <xf numFmtId="0" fontId="67" fillId="6" borderId="48" xfId="0" applyFont="1" applyFill="1" applyBorder="1" applyAlignment="1">
      <alignment horizontal="center" vertical="center"/>
    </xf>
    <xf numFmtId="0" fontId="67" fillId="5" borderId="23" xfId="0" applyFont="1" applyFill="1" applyBorder="1" applyAlignment="1">
      <alignment horizontal="center" vertical="center"/>
    </xf>
    <xf numFmtId="0" fontId="67" fillId="16" borderId="24" xfId="0" applyFont="1" applyFill="1" applyBorder="1" applyAlignment="1">
      <alignment horizontal="center" vertical="center"/>
    </xf>
    <xf numFmtId="0" fontId="99" fillId="5" borderId="47" xfId="0" applyFont="1" applyFill="1" applyBorder="1" applyAlignment="1">
      <alignment horizontal="center" vertical="center"/>
    </xf>
    <xf numFmtId="0" fontId="99" fillId="6" borderId="48" xfId="0" applyFont="1" applyFill="1" applyBorder="1" applyAlignment="1">
      <alignment horizontal="center" vertical="center"/>
    </xf>
    <xf numFmtId="0" fontId="99" fillId="5" borderId="106" xfId="0" applyFont="1" applyFill="1" applyBorder="1" applyAlignment="1">
      <alignment horizontal="center" vertical="center"/>
    </xf>
    <xf numFmtId="0" fontId="99" fillId="6" borderId="51" xfId="0" applyFont="1" applyFill="1" applyBorder="1" applyAlignment="1">
      <alignment horizontal="center" vertical="center"/>
    </xf>
    <xf numFmtId="0" fontId="103" fillId="3" borderId="36" xfId="0" applyFont="1" applyFill="1" applyBorder="1" applyAlignment="1">
      <alignment horizontal="center" vertical="center" wrapText="1"/>
    </xf>
    <xf numFmtId="0" fontId="103" fillId="3" borderId="14" xfId="0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0" fontId="103" fillId="3" borderId="7" xfId="0" applyFont="1" applyFill="1" applyBorder="1" applyAlignment="1">
      <alignment horizontal="center" vertical="center" wrapText="1"/>
    </xf>
    <xf numFmtId="0" fontId="103" fillId="3" borderId="8" xfId="0" applyFont="1" applyFill="1" applyBorder="1" applyAlignment="1">
      <alignment horizontal="center" vertical="center" wrapText="1"/>
    </xf>
    <xf numFmtId="0" fontId="103" fillId="3" borderId="9" xfId="0" applyFont="1" applyFill="1" applyBorder="1" applyAlignment="1">
      <alignment horizontal="center" vertical="center" wrapText="1"/>
    </xf>
    <xf numFmtId="0" fontId="103" fillId="3" borderId="21" xfId="0" applyFont="1" applyFill="1" applyBorder="1" applyAlignment="1">
      <alignment horizontal="center" vertical="center" wrapText="1"/>
    </xf>
    <xf numFmtId="0" fontId="103" fillId="3" borderId="41" xfId="0" applyFont="1" applyFill="1" applyBorder="1" applyAlignment="1">
      <alignment horizontal="center" vertical="center" wrapText="1"/>
    </xf>
    <xf numFmtId="0" fontId="104" fillId="2" borderId="4" xfId="0" applyFont="1" applyFill="1" applyBorder="1" applyAlignment="1">
      <alignment horizontal="center" vertical="center"/>
    </xf>
    <xf numFmtId="0" fontId="104" fillId="2" borderId="15" xfId="0" applyFont="1" applyFill="1" applyBorder="1" applyAlignment="1">
      <alignment horizontal="center" vertical="center"/>
    </xf>
    <xf numFmtId="0" fontId="104" fillId="2" borderId="16" xfId="0" applyFont="1" applyFill="1" applyBorder="1" applyAlignment="1">
      <alignment horizontal="center" vertical="center"/>
    </xf>
    <xf numFmtId="0" fontId="104" fillId="2" borderId="35" xfId="0" applyFont="1" applyFill="1" applyBorder="1" applyAlignment="1">
      <alignment horizontal="center" vertical="center"/>
    </xf>
    <xf numFmtId="0" fontId="103" fillId="2" borderId="34" xfId="0" applyFont="1" applyFill="1" applyBorder="1" applyAlignment="1">
      <alignment horizontal="center" vertical="center"/>
    </xf>
    <xf numFmtId="0" fontId="104" fillId="2" borderId="3" xfId="0" applyFont="1" applyFill="1" applyBorder="1" applyAlignment="1">
      <alignment horizontal="center" vertical="center"/>
    </xf>
    <xf numFmtId="0" fontId="104" fillId="2" borderId="1" xfId="0" applyFont="1" applyFill="1" applyBorder="1" applyAlignment="1">
      <alignment horizontal="center" vertical="center"/>
    </xf>
    <xf numFmtId="3" fontId="103" fillId="2" borderId="1" xfId="0" applyNumberFormat="1" applyFont="1" applyFill="1" applyBorder="1" applyAlignment="1">
      <alignment horizontal="center" vertical="center"/>
    </xf>
    <xf numFmtId="0" fontId="103" fillId="2" borderId="12" xfId="0" applyFont="1" applyFill="1" applyBorder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5" fillId="0" borderId="50" xfId="0" applyFont="1" applyBorder="1" applyAlignment="1">
      <alignment horizontal="center" vertical="center" wrapText="1"/>
    </xf>
    <xf numFmtId="0" fontId="105" fillId="0" borderId="28" xfId="0" applyFont="1" applyBorder="1" applyAlignment="1">
      <alignment vertical="center" wrapText="1"/>
    </xf>
    <xf numFmtId="0" fontId="106" fillId="0" borderId="0" xfId="0" applyFont="1"/>
    <xf numFmtId="0" fontId="105" fillId="0" borderId="0" xfId="0" applyFont="1" applyAlignment="1">
      <alignment vertical="center"/>
    </xf>
    <xf numFmtId="0" fontId="107" fillId="9" borderId="73" xfId="0" applyFont="1" applyFill="1" applyBorder="1" applyAlignment="1">
      <alignment horizontal="center" vertical="center" wrapText="1"/>
    </xf>
    <xf numFmtId="0" fontId="105" fillId="9" borderId="71" xfId="0" applyFont="1" applyFill="1" applyBorder="1" applyAlignment="1">
      <alignment horizontal="center" vertical="center" wrapText="1"/>
    </xf>
    <xf numFmtId="0" fontId="107" fillId="9" borderId="89" xfId="0" applyFont="1" applyFill="1" applyBorder="1" applyAlignment="1">
      <alignment vertical="center" wrapText="1"/>
    </xf>
    <xf numFmtId="0" fontId="107" fillId="9" borderId="90" xfId="0" applyFont="1" applyFill="1" applyBorder="1" applyAlignment="1">
      <alignment vertical="center" wrapText="1"/>
    </xf>
    <xf numFmtId="0" fontId="107" fillId="0" borderId="76" xfId="0" applyFont="1" applyBorder="1" applyAlignment="1">
      <alignment horizontal="center" vertical="center" wrapText="1"/>
    </xf>
    <xf numFmtId="0" fontId="107" fillId="9" borderId="39" xfId="0" applyFont="1" applyFill="1" applyBorder="1" applyAlignment="1">
      <alignment horizontal="center" vertical="center" wrapText="1"/>
    </xf>
    <xf numFmtId="0" fontId="105" fillId="9" borderId="72" xfId="0" applyFont="1" applyFill="1" applyBorder="1" applyAlignment="1">
      <alignment horizontal="center" vertical="center" wrapText="1"/>
    </xf>
    <xf numFmtId="0" fontId="107" fillId="9" borderId="76" xfId="0" applyFont="1" applyFill="1" applyBorder="1" applyAlignment="1">
      <alignment vertical="center" wrapText="1"/>
    </xf>
    <xf numFmtId="0" fontId="107" fillId="9" borderId="97" xfId="0" applyFont="1" applyFill="1" applyBorder="1" applyAlignment="1">
      <alignment vertical="center" wrapText="1"/>
    </xf>
    <xf numFmtId="0" fontId="107" fillId="0" borderId="39" xfId="0" applyFont="1" applyBorder="1" applyAlignment="1">
      <alignment horizontal="center" vertical="center" wrapText="1"/>
    </xf>
    <xf numFmtId="0" fontId="107" fillId="0" borderId="77" xfId="0" applyFont="1" applyBorder="1" applyAlignment="1">
      <alignment horizontal="center" vertical="center" wrapText="1"/>
    </xf>
    <xf numFmtId="0" fontId="107" fillId="9" borderId="77" xfId="0" applyFont="1" applyFill="1" applyBorder="1" applyAlignment="1">
      <alignment vertical="center" wrapText="1"/>
    </xf>
    <xf numFmtId="0" fontId="107" fillId="9" borderId="101" xfId="0" applyFont="1" applyFill="1" applyBorder="1" applyAlignment="1">
      <alignment vertical="center" wrapText="1"/>
    </xf>
    <xf numFmtId="0" fontId="31" fillId="0" borderId="0" xfId="0" applyFont="1" applyAlignment="1">
      <alignment vertical="center"/>
    </xf>
    <xf numFmtId="0" fontId="108" fillId="9" borderId="74" xfId="0" applyFont="1" applyFill="1" applyBorder="1" applyAlignment="1">
      <alignment horizontal="center" vertical="center" wrapText="1"/>
    </xf>
    <xf numFmtId="0" fontId="31" fillId="9" borderId="75" xfId="0" applyFont="1" applyFill="1" applyBorder="1" applyAlignment="1">
      <alignment horizontal="center" vertical="center" wrapText="1"/>
    </xf>
    <xf numFmtId="0" fontId="101" fillId="11" borderId="8" xfId="0" applyFont="1" applyFill="1" applyBorder="1" applyAlignment="1">
      <alignment vertical="center" wrapText="1"/>
    </xf>
    <xf numFmtId="0" fontId="109" fillId="10" borderId="8" xfId="0" applyFont="1" applyFill="1" applyBorder="1" applyAlignment="1">
      <alignment horizontal="left" vertical="center"/>
    </xf>
    <xf numFmtId="0" fontId="109" fillId="10" borderId="13" xfId="0" applyFont="1" applyFill="1" applyBorder="1" applyAlignment="1">
      <alignment vertical="center"/>
    </xf>
    <xf numFmtId="0" fontId="109" fillId="10" borderId="32" xfId="0" applyFont="1" applyFill="1" applyBorder="1" applyAlignment="1">
      <alignment vertical="center"/>
    </xf>
    <xf numFmtId="0" fontId="101" fillId="11" borderId="8" xfId="0" applyFont="1" applyFill="1" applyBorder="1" applyAlignment="1">
      <alignment horizontal="left" vertical="center" wrapText="1"/>
    </xf>
    <xf numFmtId="3" fontId="116" fillId="19" borderId="18" xfId="0" applyNumberFormat="1" applyFont="1" applyFill="1" applyBorder="1" applyAlignment="1">
      <alignment horizontal="center" vertical="center"/>
    </xf>
    <xf numFmtId="3" fontId="116" fillId="19" borderId="28" xfId="0" applyNumberFormat="1" applyFont="1" applyFill="1" applyBorder="1" applyAlignment="1">
      <alignment horizontal="right" vertical="center"/>
    </xf>
    <xf numFmtId="0" fontId="92" fillId="16" borderId="48" xfId="0" applyFont="1" applyFill="1" applyBorder="1" applyAlignment="1">
      <alignment horizontal="center" vertical="center"/>
    </xf>
    <xf numFmtId="0" fontId="106" fillId="11" borderId="19" xfId="0" applyFont="1" applyFill="1" applyBorder="1" applyAlignment="1">
      <alignment vertical="center"/>
    </xf>
    <xf numFmtId="0" fontId="105" fillId="11" borderId="10" xfId="0" applyFont="1" applyFill="1" applyBorder="1" applyAlignment="1">
      <alignment horizontal="center" vertical="center" wrapText="1"/>
    </xf>
    <xf numFmtId="0" fontId="106" fillId="11" borderId="31" xfId="0" applyFont="1" applyFill="1" applyBorder="1" applyAlignment="1">
      <alignment vertical="center"/>
    </xf>
    <xf numFmtId="0" fontId="106" fillId="11" borderId="30" xfId="0" applyFont="1" applyFill="1" applyBorder="1" applyAlignment="1">
      <alignment vertical="center"/>
    </xf>
    <xf numFmtId="0" fontId="106" fillId="11" borderId="49" xfId="0" applyFont="1" applyFill="1" applyBorder="1" applyAlignment="1">
      <alignment vertical="center"/>
    </xf>
    <xf numFmtId="0" fontId="106" fillId="11" borderId="57" xfId="0" applyFont="1" applyFill="1" applyBorder="1" applyAlignment="1">
      <alignment vertical="center"/>
    </xf>
    <xf numFmtId="0" fontId="106" fillId="11" borderId="18" xfId="0" applyFont="1" applyFill="1" applyBorder="1" applyAlignment="1">
      <alignment vertical="center"/>
    </xf>
    <xf numFmtId="0" fontId="99" fillId="3" borderId="30" xfId="0" applyFont="1" applyFill="1" applyBorder="1" applyAlignment="1">
      <alignment horizontal="center" vertical="center" wrapText="1"/>
    </xf>
    <xf numFmtId="0" fontId="99" fillId="3" borderId="10" xfId="0" applyFont="1" applyFill="1" applyBorder="1" applyAlignment="1">
      <alignment horizontal="center" vertical="center" wrapText="1"/>
    </xf>
    <xf numFmtId="0" fontId="99" fillId="3" borderId="29" xfId="0" applyFont="1" applyFill="1" applyBorder="1" applyAlignment="1">
      <alignment horizontal="center" vertical="center" wrapText="1"/>
    </xf>
    <xf numFmtId="0" fontId="99" fillId="3" borderId="31" xfId="0" applyFont="1" applyFill="1" applyBorder="1" applyAlignment="1">
      <alignment horizontal="center" vertical="center" wrapText="1"/>
    </xf>
    <xf numFmtId="3" fontId="119" fillId="2" borderId="16" xfId="0" applyNumberFormat="1" applyFont="1" applyFill="1" applyBorder="1" applyAlignment="1">
      <alignment horizontal="center" vertical="center"/>
    </xf>
    <xf numFmtId="0" fontId="119" fillId="2" borderId="35" xfId="0" applyFont="1" applyFill="1" applyBorder="1" applyAlignment="1">
      <alignment horizontal="center" vertical="center"/>
    </xf>
    <xf numFmtId="3" fontId="119" fillId="2" borderId="34" xfId="0" applyNumberFormat="1" applyFont="1" applyFill="1" applyBorder="1" applyAlignment="1">
      <alignment horizontal="center" vertical="center"/>
    </xf>
    <xf numFmtId="0" fontId="119" fillId="2" borderId="16" xfId="0" applyFont="1" applyFill="1" applyBorder="1" applyAlignment="1">
      <alignment horizontal="center" vertical="center"/>
    </xf>
    <xf numFmtId="3" fontId="119" fillId="2" borderId="33" xfId="0" applyNumberFormat="1" applyFont="1" applyFill="1" applyBorder="1" applyAlignment="1">
      <alignment horizontal="center" vertical="center"/>
    </xf>
    <xf numFmtId="0" fontId="99" fillId="2" borderId="67" xfId="0" applyFont="1" applyFill="1" applyBorder="1" applyAlignment="1">
      <alignment horizontal="center" vertical="center"/>
    </xf>
    <xf numFmtId="0" fontId="114" fillId="2" borderId="34" xfId="0" applyFont="1" applyFill="1" applyBorder="1" applyAlignment="1">
      <alignment horizontal="center" vertical="center"/>
    </xf>
    <xf numFmtId="3" fontId="99" fillId="2" borderId="33" xfId="0" applyNumberFormat="1" applyFont="1" applyFill="1" applyBorder="1" applyAlignment="1">
      <alignment horizontal="center" vertical="center"/>
    </xf>
    <xf numFmtId="3" fontId="99" fillId="2" borderId="34" xfId="0" applyNumberFormat="1" applyFont="1" applyFill="1" applyBorder="1" applyAlignment="1">
      <alignment horizontal="center" vertical="center"/>
    </xf>
    <xf numFmtId="0" fontId="120" fillId="11" borderId="8" xfId="0" applyFont="1" applyFill="1" applyBorder="1" applyAlignment="1">
      <alignment vertical="center" wrapText="1"/>
    </xf>
    <xf numFmtId="0" fontId="120" fillId="11" borderId="8" xfId="0" applyFont="1" applyFill="1" applyBorder="1" applyAlignment="1">
      <alignment horizontal="left" vertical="center" wrapText="1"/>
    </xf>
    <xf numFmtId="0" fontId="122" fillId="10" borderId="0" xfId="0" applyFont="1" applyFill="1"/>
    <xf numFmtId="0" fontId="122" fillId="0" borderId="0" xfId="0" applyFont="1"/>
    <xf numFmtId="0" fontId="123" fillId="10" borderId="0" xfId="0" applyFont="1" applyFill="1"/>
    <xf numFmtId="0" fontId="122" fillId="10" borderId="0" xfId="0" applyFont="1" applyFill="1" applyAlignment="1">
      <alignment horizontal="center"/>
    </xf>
    <xf numFmtId="0" fontId="122" fillId="0" borderId="0" xfId="0" applyFont="1" applyAlignment="1">
      <alignment horizontal="center"/>
    </xf>
    <xf numFmtId="0" fontId="126" fillId="0" borderId="0" xfId="0" applyFont="1" applyAlignment="1">
      <alignment horizontal="center"/>
    </xf>
    <xf numFmtId="0" fontId="126" fillId="10" borderId="0" xfId="0" applyFont="1" applyFill="1"/>
    <xf numFmtId="0" fontId="126" fillId="0" borderId="0" xfId="0" applyFont="1"/>
    <xf numFmtId="0" fontId="122" fillId="10" borderId="0" xfId="0" applyFont="1" applyFill="1" applyAlignment="1">
      <alignment horizontal="center" vertical="center"/>
    </xf>
    <xf numFmtId="0" fontId="122" fillId="0" borderId="0" xfId="0" applyFont="1" applyAlignment="1">
      <alignment horizontal="center" vertical="center"/>
    </xf>
    <xf numFmtId="0" fontId="124" fillId="10" borderId="0" xfId="0" applyFont="1" applyFill="1" applyAlignment="1">
      <alignment horizontal="center" vertical="center"/>
    </xf>
    <xf numFmtId="0" fontId="127" fillId="10" borderId="0" xfId="0" applyFont="1" applyFill="1" applyAlignment="1">
      <alignment vertical="center"/>
    </xf>
    <xf numFmtId="0" fontId="122" fillId="0" borderId="51" xfId="0" applyFont="1" applyBorder="1"/>
    <xf numFmtId="0" fontId="122" fillId="0" borderId="32" xfId="0" applyFont="1" applyBorder="1"/>
    <xf numFmtId="0" fontId="127" fillId="10" borderId="0" xfId="0" applyFont="1" applyFill="1" applyAlignment="1">
      <alignment horizontal="left" vertical="center"/>
    </xf>
    <xf numFmtId="0" fontId="128" fillId="10" borderId="0" xfId="0" applyFont="1" applyFill="1" applyAlignment="1">
      <alignment horizontal="left" wrapText="1"/>
    </xf>
    <xf numFmtId="0" fontId="129" fillId="10" borderId="0" xfId="0" applyFont="1" applyFill="1"/>
    <xf numFmtId="0" fontId="130" fillId="11" borderId="8" xfId="0" applyFont="1" applyFill="1" applyBorder="1" applyAlignment="1">
      <alignment vertical="center" wrapText="1"/>
    </xf>
    <xf numFmtId="0" fontId="132" fillId="10" borderId="0" xfId="0" applyFont="1" applyFill="1"/>
    <xf numFmtId="0" fontId="130" fillId="11" borderId="8" xfId="0" applyFont="1" applyFill="1" applyBorder="1" applyAlignment="1">
      <alignment horizontal="left" vertical="center" wrapText="1"/>
    </xf>
    <xf numFmtId="0" fontId="129" fillId="10" borderId="0" xfId="0" applyFont="1" applyFill="1" applyAlignment="1">
      <alignment horizontal="justify"/>
    </xf>
    <xf numFmtId="3" fontId="129" fillId="10" borderId="0" xfId="0" applyNumberFormat="1" applyFont="1" applyFill="1"/>
    <xf numFmtId="0" fontId="136" fillId="3" borderId="43" xfId="0" applyFont="1" applyFill="1" applyBorder="1" applyAlignment="1">
      <alignment horizontal="center" vertical="center" wrapText="1"/>
    </xf>
    <xf numFmtId="0" fontId="136" fillId="3" borderId="26" xfId="0" applyFont="1" applyFill="1" applyBorder="1" applyAlignment="1">
      <alignment horizontal="center" vertical="center" wrapText="1"/>
    </xf>
    <xf numFmtId="0" fontId="136" fillId="3" borderId="27" xfId="0" applyFont="1" applyFill="1" applyBorder="1" applyAlignment="1">
      <alignment horizontal="center" vertical="center" wrapText="1"/>
    </xf>
    <xf numFmtId="0" fontId="136" fillId="3" borderId="36" xfId="0" applyFont="1" applyFill="1" applyBorder="1" applyAlignment="1">
      <alignment horizontal="center" vertical="center" wrapText="1"/>
    </xf>
    <xf numFmtId="0" fontId="136" fillId="3" borderId="42" xfId="0" applyFont="1" applyFill="1" applyBorder="1" applyAlignment="1">
      <alignment horizontal="center" vertical="center" wrapText="1"/>
    </xf>
    <xf numFmtId="0" fontId="136" fillId="3" borderId="68" xfId="0" applyFont="1" applyFill="1" applyBorder="1" applyAlignment="1">
      <alignment horizontal="center" vertical="center" wrapText="1"/>
    </xf>
    <xf numFmtId="0" fontId="136" fillId="3" borderId="58" xfId="0" applyFont="1" applyFill="1" applyBorder="1" applyAlignment="1">
      <alignment horizontal="center" vertical="center" wrapText="1"/>
    </xf>
    <xf numFmtId="0" fontId="136" fillId="3" borderId="112" xfId="0" applyFont="1" applyFill="1" applyBorder="1" applyAlignment="1">
      <alignment horizontal="center" vertical="center" wrapText="1"/>
    </xf>
    <xf numFmtId="0" fontId="136" fillId="3" borderId="8" xfId="0" applyFont="1" applyFill="1" applyBorder="1" applyAlignment="1">
      <alignment horizontal="center" vertical="center" wrapText="1"/>
    </xf>
    <xf numFmtId="0" fontId="136" fillId="3" borderId="54" xfId="0" applyFont="1" applyFill="1" applyBorder="1" applyAlignment="1">
      <alignment horizontal="center" vertical="center" wrapText="1"/>
    </xf>
    <xf numFmtId="3" fontId="137" fillId="2" borderId="36" xfId="0" applyNumberFormat="1" applyFont="1" applyFill="1" applyBorder="1" applyAlignment="1">
      <alignment horizontal="center"/>
    </xf>
    <xf numFmtId="0" fontId="137" fillId="2" borderId="42" xfId="0" applyFont="1" applyFill="1" applyBorder="1" applyAlignment="1">
      <alignment horizontal="center"/>
    </xf>
    <xf numFmtId="3" fontId="137" fillId="2" borderId="42" xfId="0" applyNumberFormat="1" applyFont="1" applyFill="1" applyBorder="1" applyAlignment="1">
      <alignment horizontal="center"/>
    </xf>
    <xf numFmtId="0" fontId="137" fillId="2" borderId="68" xfId="0" applyFont="1" applyFill="1" applyBorder="1" applyAlignment="1">
      <alignment horizontal="center"/>
    </xf>
    <xf numFmtId="0" fontId="137" fillId="2" borderId="58" xfId="0" applyFont="1" applyFill="1" applyBorder="1" applyAlignment="1">
      <alignment horizontal="center"/>
    </xf>
    <xf numFmtId="3" fontId="136" fillId="2" borderId="68" xfId="0" applyNumberFormat="1" applyFont="1" applyFill="1" applyBorder="1" applyAlignment="1">
      <alignment horizontal="center"/>
    </xf>
    <xf numFmtId="0" fontId="136" fillId="2" borderId="42" xfId="0" applyFont="1" applyFill="1" applyBorder="1" applyAlignment="1">
      <alignment horizontal="center"/>
    </xf>
    <xf numFmtId="0" fontId="136" fillId="2" borderId="112" xfId="0" applyFont="1" applyFill="1" applyBorder="1" applyAlignment="1">
      <alignment horizontal="center"/>
    </xf>
    <xf numFmtId="0" fontId="136" fillId="2" borderId="65" xfId="0" applyFont="1" applyFill="1" applyBorder="1" applyAlignment="1">
      <alignment horizontal="center"/>
    </xf>
    <xf numFmtId="3" fontId="136" fillId="2" borderId="36" xfId="0" applyNumberFormat="1" applyFont="1" applyFill="1" applyBorder="1" applyAlignment="1">
      <alignment horizontal="center"/>
    </xf>
    <xf numFmtId="0" fontId="136" fillId="2" borderId="36" xfId="0" applyFont="1" applyFill="1" applyBorder="1" applyAlignment="1">
      <alignment horizontal="center"/>
    </xf>
    <xf numFmtId="0" fontId="136" fillId="2" borderId="68" xfId="0" applyFont="1" applyFill="1" applyBorder="1" applyAlignment="1">
      <alignment horizontal="center"/>
    </xf>
    <xf numFmtId="0" fontId="130" fillId="5" borderId="106" xfId="0" applyFont="1" applyFill="1" applyBorder="1" applyAlignment="1">
      <alignment horizontal="center" vertical="center"/>
    </xf>
    <xf numFmtId="14" fontId="141" fillId="0" borderId="22" xfId="0" applyNumberFormat="1" applyFont="1" applyBorder="1" applyAlignment="1">
      <alignment horizontal="center" vertical="center"/>
    </xf>
    <xf numFmtId="165" fontId="141" fillId="0" borderId="22" xfId="0" applyNumberFormat="1" applyFont="1" applyBorder="1" applyAlignment="1">
      <alignment horizontal="center" vertical="center"/>
    </xf>
    <xf numFmtId="0" fontId="130" fillId="6" borderId="51" xfId="0" applyFont="1" applyFill="1" applyBorder="1" applyAlignment="1">
      <alignment horizontal="center" vertical="center"/>
    </xf>
    <xf numFmtId="14" fontId="142" fillId="16" borderId="37" xfId="0" applyNumberFormat="1" applyFont="1" applyFill="1" applyBorder="1" applyAlignment="1">
      <alignment horizontal="center" vertical="center"/>
    </xf>
    <xf numFmtId="165" fontId="142" fillId="16" borderId="37" xfId="0" applyNumberFormat="1" applyFont="1" applyFill="1" applyBorder="1" applyAlignment="1">
      <alignment horizontal="center" vertical="center"/>
    </xf>
    <xf numFmtId="0" fontId="130" fillId="5" borderId="47" xfId="0" applyFont="1" applyFill="1" applyBorder="1" applyAlignment="1">
      <alignment horizontal="center" vertical="center"/>
    </xf>
    <xf numFmtId="0" fontId="130" fillId="6" borderId="48" xfId="0" applyFont="1" applyFill="1" applyBorder="1" applyAlignment="1">
      <alignment horizontal="center" vertical="center"/>
    </xf>
    <xf numFmtId="0" fontId="145" fillId="5" borderId="52" xfId="0" applyFont="1" applyFill="1" applyBorder="1" applyAlignment="1">
      <alignment horizontal="center" vertical="center"/>
    </xf>
    <xf numFmtId="0" fontId="145" fillId="6" borderId="37" xfId="0" applyFont="1" applyFill="1" applyBorder="1" applyAlignment="1">
      <alignment horizontal="center" vertical="center"/>
    </xf>
    <xf numFmtId="165" fontId="146" fillId="5" borderId="48" xfId="0" applyNumberFormat="1" applyFont="1" applyFill="1" applyBorder="1" applyAlignment="1">
      <alignment horizontal="center" vertical="center"/>
    </xf>
    <xf numFmtId="0" fontId="146" fillId="6" borderId="48" xfId="0" applyFont="1" applyFill="1" applyBorder="1" applyAlignment="1">
      <alignment horizontal="center" vertical="center"/>
    </xf>
    <xf numFmtId="0" fontId="135" fillId="4" borderId="33" xfId="0" applyFont="1" applyFill="1" applyBorder="1" applyAlignment="1">
      <alignment horizontal="center" vertical="center"/>
    </xf>
    <xf numFmtId="3" fontId="135" fillId="4" borderId="33" xfId="0" applyNumberFormat="1" applyFont="1" applyFill="1" applyBorder="1" applyAlignment="1">
      <alignment horizontal="right" vertical="center"/>
    </xf>
    <xf numFmtId="0" fontId="140" fillId="4" borderId="33" xfId="0" applyFont="1" applyFill="1" applyBorder="1" applyAlignment="1">
      <alignment horizontal="center" vertical="center"/>
    </xf>
    <xf numFmtId="0" fontId="140" fillId="4" borderId="34" xfId="0" applyFont="1" applyFill="1" applyBorder="1" applyAlignment="1">
      <alignment horizontal="center" vertical="center"/>
    </xf>
    <xf numFmtId="0" fontId="140" fillId="4" borderId="50" xfId="0" applyFont="1" applyFill="1" applyBorder="1" applyAlignment="1">
      <alignment horizontal="center" vertical="center"/>
    </xf>
    <xf numFmtId="0" fontId="140" fillId="4" borderId="35" xfId="0" applyFont="1" applyFill="1" applyBorder="1" applyAlignment="1">
      <alignment horizontal="center" vertical="center"/>
    </xf>
    <xf numFmtId="0" fontId="140" fillId="4" borderId="16" xfId="0" applyFont="1" applyFill="1" applyBorder="1" applyAlignment="1">
      <alignment horizontal="center" vertical="center"/>
    </xf>
    <xf numFmtId="0" fontId="140" fillId="4" borderId="38" xfId="0" applyFont="1" applyFill="1" applyBorder="1" applyAlignment="1">
      <alignment horizontal="center" vertical="center"/>
    </xf>
    <xf numFmtId="0" fontId="129" fillId="0" borderId="0" xfId="0" applyFont="1" applyAlignment="1">
      <alignment horizontal="center" vertical="center"/>
    </xf>
    <xf numFmtId="0" fontId="147" fillId="0" borderId="0" xfId="1" applyFont="1"/>
    <xf numFmtId="0" fontId="129" fillId="10" borderId="0" xfId="0" applyFont="1" applyFill="1" applyAlignment="1">
      <alignment horizontal="center" vertical="center"/>
    </xf>
    <xf numFmtId="0" fontId="132" fillId="10" borderId="0" xfId="0" applyFont="1" applyFill="1" applyAlignment="1">
      <alignment horizontal="center" vertical="center"/>
    </xf>
    <xf numFmtId="0" fontId="133" fillId="10" borderId="0" xfId="0" applyFont="1" applyFill="1" applyAlignment="1">
      <alignment horizontal="center" vertical="center"/>
    </xf>
    <xf numFmtId="0" fontId="133" fillId="10" borderId="0" xfId="0" applyFont="1" applyFill="1" applyAlignment="1">
      <alignment vertical="center" wrapText="1"/>
    </xf>
    <xf numFmtId="0" fontId="148" fillId="0" borderId="8" xfId="0" applyFont="1" applyBorder="1" applyAlignment="1">
      <alignment horizontal="left" vertical="center" wrapText="1"/>
    </xf>
    <xf numFmtId="0" fontId="129" fillId="0" borderId="0" xfId="0" applyFont="1"/>
    <xf numFmtId="0" fontId="135" fillId="10" borderId="0" xfId="0" applyFont="1" applyFill="1"/>
    <xf numFmtId="0" fontId="148" fillId="0" borderId="0" xfId="0" applyFont="1" applyAlignment="1">
      <alignment horizontal="left" vertical="center" wrapText="1"/>
    </xf>
    <xf numFmtId="0" fontId="148" fillId="0" borderId="0" xfId="0" applyFont="1" applyAlignment="1">
      <alignment horizontal="center" vertical="center" wrapText="1"/>
    </xf>
    <xf numFmtId="0" fontId="133" fillId="10" borderId="0" xfId="0" applyFont="1" applyFill="1" applyAlignment="1">
      <alignment horizontal="center" vertical="center" wrapText="1"/>
    </xf>
    <xf numFmtId="0" fontId="140" fillId="10" borderId="0" xfId="0" applyFont="1" applyFill="1" applyAlignment="1">
      <alignment vertical="center" wrapText="1"/>
    </xf>
    <xf numFmtId="0" fontId="129" fillId="10" borderId="0" xfId="0" applyFont="1" applyFill="1" applyAlignment="1">
      <alignment vertical="center" wrapText="1"/>
    </xf>
    <xf numFmtId="0" fontId="148" fillId="10" borderId="0" xfId="0" applyFont="1" applyFill="1" applyAlignment="1">
      <alignment vertical="center"/>
    </xf>
    <xf numFmtId="0" fontId="149" fillId="9" borderId="73" xfId="0" applyFont="1" applyFill="1" applyBorder="1" applyAlignment="1">
      <alignment horizontal="center" vertical="center" wrapText="1"/>
    </xf>
    <xf numFmtId="0" fontId="148" fillId="9" borderId="71" xfId="0" applyFont="1" applyFill="1" applyBorder="1" applyAlignment="1">
      <alignment horizontal="center" vertical="center" wrapText="1"/>
    </xf>
    <xf numFmtId="0" fontId="149" fillId="0" borderId="76" xfId="0" applyFont="1" applyBorder="1" applyAlignment="1">
      <alignment horizontal="center" vertical="center" wrapText="1"/>
    </xf>
    <xf numFmtId="0" fontId="135" fillId="11" borderId="8" xfId="0" applyFont="1" applyFill="1" applyBorder="1" applyAlignment="1">
      <alignment wrapText="1"/>
    </xf>
    <xf numFmtId="0" fontId="129" fillId="0" borderId="51" xfId="0" applyFont="1" applyBorder="1"/>
    <xf numFmtId="0" fontId="129" fillId="0" borderId="32" xfId="0" applyFont="1" applyBorder="1"/>
    <xf numFmtId="0" fontId="149" fillId="9" borderId="39" xfId="0" applyFont="1" applyFill="1" applyBorder="1" applyAlignment="1">
      <alignment horizontal="center" vertical="center" wrapText="1"/>
    </xf>
    <xf numFmtId="0" fontId="148" fillId="9" borderId="72" xfId="0" applyFont="1" applyFill="1" applyBorder="1" applyAlignment="1">
      <alignment horizontal="center" vertical="center" wrapText="1"/>
    </xf>
    <xf numFmtId="0" fontId="149" fillId="0" borderId="39" xfId="0" applyFont="1" applyBorder="1" applyAlignment="1">
      <alignment horizontal="center" vertical="center" wrapText="1"/>
    </xf>
    <xf numFmtId="0" fontId="149" fillId="0" borderId="77" xfId="0" applyFont="1" applyBorder="1" applyAlignment="1">
      <alignment horizontal="center" vertical="center" wrapText="1"/>
    </xf>
    <xf numFmtId="0" fontId="149" fillId="9" borderId="74" xfId="0" applyFont="1" applyFill="1" applyBorder="1" applyAlignment="1">
      <alignment horizontal="center" vertical="center" wrapText="1"/>
    </xf>
    <xf numFmtId="0" fontId="148" fillId="9" borderId="75" xfId="0" applyFont="1" applyFill="1" applyBorder="1" applyAlignment="1">
      <alignment horizontal="center" vertical="center" wrapText="1"/>
    </xf>
    <xf numFmtId="0" fontId="150" fillId="10" borderId="0" xfId="0" applyFont="1" applyFill="1"/>
    <xf numFmtId="0" fontId="151" fillId="10" borderId="0" xfId="0" applyFont="1" applyFill="1"/>
    <xf numFmtId="0" fontId="152" fillId="10" borderId="0" xfId="0" applyFont="1" applyFill="1"/>
    <xf numFmtId="0" fontId="150" fillId="0" borderId="0" xfId="0" applyFont="1"/>
    <xf numFmtId="0" fontId="153" fillId="10" borderId="0" xfId="0" applyFont="1" applyFill="1"/>
    <xf numFmtId="0" fontId="154" fillId="0" borderId="0" xfId="0" applyFont="1"/>
    <xf numFmtId="0" fontId="153" fillId="0" borderId="0" xfId="0" applyFont="1"/>
    <xf numFmtId="0" fontId="153" fillId="0" borderId="0" xfId="0" applyFont="1" applyAlignment="1">
      <alignment horizontal="center"/>
    </xf>
    <xf numFmtId="0" fontId="156" fillId="10" borderId="0" xfId="0" applyFont="1" applyFill="1"/>
    <xf numFmtId="0" fontId="157" fillId="10" borderId="0" xfId="0" applyFont="1" applyFill="1"/>
    <xf numFmtId="0" fontId="150" fillId="10" borderId="0" xfId="0" applyFont="1" applyFill="1" applyAlignment="1">
      <alignment horizontal="center"/>
    </xf>
    <xf numFmtId="0" fontId="157" fillId="10" borderId="0" xfId="0" applyFont="1" applyFill="1" applyAlignment="1">
      <alignment horizontal="center"/>
    </xf>
    <xf numFmtId="0" fontId="158" fillId="10" borderId="0" xfId="0" applyFont="1" applyFill="1" applyAlignment="1">
      <alignment horizontal="center"/>
    </xf>
    <xf numFmtId="0" fontId="150" fillId="0" borderId="0" xfId="0" applyFont="1" applyAlignment="1">
      <alignment horizontal="center"/>
    </xf>
    <xf numFmtId="0" fontId="153" fillId="11" borderId="8" xfId="0" applyFont="1" applyFill="1" applyBorder="1" applyAlignment="1">
      <alignment vertical="center" wrapText="1"/>
    </xf>
    <xf numFmtId="0" fontId="153" fillId="11" borderId="8" xfId="0" applyFont="1" applyFill="1" applyBorder="1" applyAlignment="1">
      <alignment horizontal="left" vertical="center" wrapText="1"/>
    </xf>
    <xf numFmtId="0" fontId="131" fillId="10" borderId="8" xfId="0" applyFont="1" applyFill="1" applyBorder="1" applyAlignment="1">
      <alignment horizontal="left" vertical="center"/>
    </xf>
    <xf numFmtId="0" fontId="131" fillId="10" borderId="13" xfId="0" applyFont="1" applyFill="1" applyBorder="1" applyAlignment="1">
      <alignment vertical="center"/>
    </xf>
    <xf numFmtId="0" fontId="131" fillId="10" borderId="51" xfId="0" applyFont="1" applyFill="1" applyBorder="1" applyAlignment="1">
      <alignment vertical="center"/>
    </xf>
    <xf numFmtId="0" fontId="131" fillId="10" borderId="32" xfId="0" applyFont="1" applyFill="1" applyBorder="1" applyAlignment="1">
      <alignment vertical="center"/>
    </xf>
    <xf numFmtId="0" fontId="159" fillId="10" borderId="0" xfId="0" applyFont="1" applyFill="1" applyAlignment="1">
      <alignment horizontal="center"/>
    </xf>
    <xf numFmtId="0" fontId="160" fillId="10" borderId="0" xfId="0" applyFont="1" applyFill="1" applyAlignment="1">
      <alignment horizontal="center"/>
    </xf>
    <xf numFmtId="0" fontId="159" fillId="0" borderId="0" xfId="0" applyFont="1" applyAlignment="1">
      <alignment horizontal="center"/>
    </xf>
    <xf numFmtId="0" fontId="161" fillId="10" borderId="0" xfId="0" applyFont="1" applyFill="1"/>
    <xf numFmtId="0" fontId="159" fillId="10" borderId="0" xfId="0" applyFont="1" applyFill="1"/>
    <xf numFmtId="0" fontId="159" fillId="0" borderId="0" xfId="0" applyFont="1"/>
    <xf numFmtId="0" fontId="162" fillId="10" borderId="0" xfId="0" applyFont="1" applyFill="1" applyAlignment="1">
      <alignment horizontal="left" wrapText="1"/>
    </xf>
    <xf numFmtId="0" fontId="148" fillId="10" borderId="0" xfId="0" applyFont="1" applyFill="1" applyAlignment="1">
      <alignment horizontal="left" vertical="center"/>
    </xf>
    <xf numFmtId="0" fontId="163" fillId="10" borderId="0" xfId="0" applyFont="1" applyFill="1" applyAlignment="1">
      <alignment horizontal="left" wrapText="1"/>
    </xf>
    <xf numFmtId="0" fontId="134" fillId="7" borderId="18" xfId="0" applyFont="1" applyFill="1" applyBorder="1" applyAlignment="1">
      <alignment horizontal="center" vertical="center" wrapText="1"/>
    </xf>
    <xf numFmtId="0" fontId="129" fillId="0" borderId="0" xfId="0" applyFont="1" applyAlignment="1">
      <alignment horizontal="center"/>
    </xf>
    <xf numFmtId="0" fontId="135" fillId="12" borderId="14" xfId="0" applyFont="1" applyFill="1" applyBorder="1" applyAlignment="1">
      <alignment horizontal="center" vertical="center" wrapText="1"/>
    </xf>
    <xf numFmtId="0" fontId="136" fillId="3" borderId="53" xfId="0" applyFont="1" applyFill="1" applyBorder="1" applyAlignment="1">
      <alignment horizontal="center" vertical="center" wrapText="1"/>
    </xf>
    <xf numFmtId="0" fontId="136" fillId="3" borderId="110" xfId="0" applyFont="1" applyFill="1" applyBorder="1" applyAlignment="1">
      <alignment horizontal="center" vertical="center" wrapText="1"/>
    </xf>
    <xf numFmtId="0" fontId="136" fillId="3" borderId="108" xfId="0" applyFont="1" applyFill="1" applyBorder="1" applyAlignment="1">
      <alignment horizontal="center" vertical="center" wrapText="1"/>
    </xf>
    <xf numFmtId="0" fontId="136" fillId="3" borderId="60" xfId="0" applyFont="1" applyFill="1" applyBorder="1" applyAlignment="1">
      <alignment horizontal="center" vertical="center" wrapText="1"/>
    </xf>
    <xf numFmtId="0" fontId="136" fillId="3" borderId="59" xfId="0" applyFont="1" applyFill="1" applyBorder="1" applyAlignment="1">
      <alignment horizontal="center" vertical="center" wrapText="1"/>
    </xf>
    <xf numFmtId="0" fontId="136" fillId="3" borderId="111" xfId="0" applyFont="1" applyFill="1" applyBorder="1" applyAlignment="1">
      <alignment horizontal="center" vertical="center" wrapText="1"/>
    </xf>
    <xf numFmtId="0" fontId="137" fillId="2" borderId="26" xfId="0" applyFont="1" applyFill="1" applyBorder="1" applyAlignment="1">
      <alignment horizontal="center"/>
    </xf>
    <xf numFmtId="3" fontId="137" fillId="2" borderId="26" xfId="0" applyNumberFormat="1" applyFont="1" applyFill="1" applyBorder="1" applyAlignment="1">
      <alignment horizontal="center"/>
    </xf>
    <xf numFmtId="3" fontId="136" fillId="2" borderId="118" xfId="0" applyNumberFormat="1" applyFont="1" applyFill="1" applyBorder="1" applyAlignment="1">
      <alignment horizontal="center"/>
    </xf>
    <xf numFmtId="0" fontId="137" fillId="2" borderId="110" xfId="0" applyFont="1" applyFill="1" applyBorder="1" applyAlignment="1">
      <alignment horizontal="center"/>
    </xf>
    <xf numFmtId="3" fontId="137" fillId="2" borderId="110" xfId="0" applyNumberFormat="1" applyFont="1" applyFill="1" applyBorder="1" applyAlignment="1">
      <alignment horizontal="center"/>
    </xf>
    <xf numFmtId="3" fontId="137" fillId="2" borderId="123" xfId="0" applyNumberFormat="1" applyFont="1" applyFill="1" applyBorder="1" applyAlignment="1">
      <alignment horizontal="center"/>
    </xf>
    <xf numFmtId="3" fontId="137" fillId="2" borderId="124" xfId="0" applyNumberFormat="1" applyFont="1" applyFill="1" applyBorder="1" applyAlignment="1">
      <alignment horizontal="center"/>
    </xf>
    <xf numFmtId="3" fontId="137" fillId="2" borderId="125" xfId="0" applyNumberFormat="1" applyFont="1" applyFill="1" applyBorder="1" applyAlignment="1">
      <alignment horizontal="center"/>
    </xf>
    <xf numFmtId="0" fontId="136" fillId="2" borderId="126" xfId="0" applyFont="1" applyFill="1" applyBorder="1" applyAlignment="1">
      <alignment horizontal="center"/>
    </xf>
    <xf numFmtId="3" fontId="137" fillId="2" borderId="127" xfId="0" applyNumberFormat="1" applyFont="1" applyFill="1" applyBorder="1" applyAlignment="1">
      <alignment horizontal="center"/>
    </xf>
    <xf numFmtId="3" fontId="136" fillId="2" borderId="105" xfId="0" applyNumberFormat="1" applyFont="1" applyFill="1" applyBorder="1" applyAlignment="1">
      <alignment horizontal="center"/>
    </xf>
    <xf numFmtId="3" fontId="136" fillId="2" borderId="114" xfId="0" applyNumberFormat="1" applyFont="1" applyFill="1" applyBorder="1" applyAlignment="1">
      <alignment horizontal="center"/>
    </xf>
    <xf numFmtId="0" fontId="135" fillId="12" borderId="39" xfId="0" applyFont="1" applyFill="1" applyBorder="1" applyAlignment="1">
      <alignment horizontal="center" vertical="center" textRotation="90" wrapText="1"/>
    </xf>
    <xf numFmtId="0" fontId="135" fillId="12" borderId="109" xfId="0" applyFont="1" applyFill="1" applyBorder="1" applyAlignment="1">
      <alignment horizontal="center" vertical="center" wrapText="1"/>
    </xf>
    <xf numFmtId="0" fontId="137" fillId="2" borderId="105" xfId="0" applyFont="1" applyFill="1" applyBorder="1" applyAlignment="1">
      <alignment horizontal="center"/>
    </xf>
    <xf numFmtId="3" fontId="137" fillId="2" borderId="64" xfId="0" applyNumberFormat="1" applyFont="1" applyFill="1" applyBorder="1" applyAlignment="1">
      <alignment horizontal="center"/>
    </xf>
    <xf numFmtId="3" fontId="137" fillId="2" borderId="114" xfId="0" applyNumberFormat="1" applyFont="1" applyFill="1" applyBorder="1" applyAlignment="1">
      <alignment horizontal="center"/>
    </xf>
    <xf numFmtId="3" fontId="137" fillId="2" borderId="0" xfId="0" applyNumberFormat="1" applyFont="1" applyFill="1" applyAlignment="1">
      <alignment horizontal="center"/>
    </xf>
    <xf numFmtId="0" fontId="130" fillId="12" borderId="55" xfId="0" applyFont="1" applyFill="1" applyBorder="1" applyAlignment="1">
      <alignment horizontal="center" vertical="center" wrapText="1"/>
    </xf>
    <xf numFmtId="0" fontId="135" fillId="8" borderId="0" xfId="0" applyFont="1" applyFill="1" applyAlignment="1">
      <alignment horizontal="center" vertical="center" wrapText="1"/>
    </xf>
    <xf numFmtId="0" fontId="136" fillId="3" borderId="39" xfId="0" applyFont="1" applyFill="1" applyBorder="1" applyAlignment="1">
      <alignment horizontal="center" vertical="center" wrapText="1"/>
    </xf>
    <xf numFmtId="3" fontId="136" fillId="2" borderId="0" xfId="0" applyNumberFormat="1" applyFont="1" applyFill="1" applyAlignment="1">
      <alignment horizontal="center"/>
    </xf>
    <xf numFmtId="0" fontId="137" fillId="2" borderId="0" xfId="0" applyFont="1" applyFill="1" applyAlignment="1">
      <alignment horizontal="center"/>
    </xf>
    <xf numFmtId="3" fontId="137" fillId="2" borderId="105" xfId="0" applyNumberFormat="1" applyFont="1" applyFill="1" applyBorder="1" applyAlignment="1">
      <alignment horizontal="center"/>
    </xf>
    <xf numFmtId="0" fontId="136" fillId="2" borderId="105" xfId="0" applyFont="1" applyFill="1" applyBorder="1" applyAlignment="1">
      <alignment horizontal="center"/>
    </xf>
    <xf numFmtId="0" fontId="129" fillId="0" borderId="116" xfId="0" applyFont="1" applyBorder="1" applyAlignment="1">
      <alignment horizontal="center" vertical="center" wrapText="1"/>
    </xf>
    <xf numFmtId="0" fontId="129" fillId="0" borderId="24" xfId="0" applyFont="1" applyBorder="1" applyAlignment="1">
      <alignment horizontal="center" vertical="center" wrapText="1"/>
    </xf>
    <xf numFmtId="0" fontId="130" fillId="5" borderId="48" xfId="0" applyFont="1" applyFill="1" applyBorder="1" applyAlignment="1">
      <alignment horizontal="center" vertical="center"/>
    </xf>
    <xf numFmtId="0" fontId="129" fillId="10" borderId="0" xfId="0" applyFont="1" applyFill="1" applyAlignment="1">
      <alignment horizontal="center"/>
    </xf>
    <xf numFmtId="0" fontId="129" fillId="0" borderId="16" xfId="0" applyFont="1" applyBorder="1" applyAlignment="1">
      <alignment horizontal="center"/>
    </xf>
    <xf numFmtId="3" fontId="135" fillId="4" borderId="3" xfId="0" applyNumberFormat="1" applyFont="1" applyFill="1" applyBorder="1" applyAlignment="1">
      <alignment horizontal="center" vertical="center"/>
    </xf>
    <xf numFmtId="0" fontId="140" fillId="4" borderId="1" xfId="0" applyFont="1" applyFill="1" applyBorder="1" applyAlignment="1">
      <alignment horizontal="center" vertical="center"/>
    </xf>
    <xf numFmtId="0" fontId="140" fillId="4" borderId="12" xfId="0" applyFont="1" applyFill="1" applyBorder="1" applyAlignment="1">
      <alignment horizontal="center" vertical="center"/>
    </xf>
    <xf numFmtId="0" fontId="140" fillId="4" borderId="25" xfId="0" applyFont="1" applyFill="1" applyBorder="1" applyAlignment="1">
      <alignment horizontal="center" vertical="center"/>
    </xf>
    <xf numFmtId="0" fontId="140" fillId="4" borderId="15" xfId="0" applyFont="1" applyFill="1" applyBorder="1" applyAlignment="1">
      <alignment horizontal="center" vertical="center"/>
    </xf>
    <xf numFmtId="0" fontId="140" fillId="4" borderId="56" xfId="0" applyFont="1" applyFill="1" applyBorder="1" applyAlignment="1">
      <alignment horizontal="center" vertical="center"/>
    </xf>
    <xf numFmtId="0" fontId="148" fillId="0" borderId="70" xfId="0" applyFont="1" applyBorder="1" applyAlignment="1">
      <alignment horizontal="left" vertical="center" wrapText="1"/>
    </xf>
    <xf numFmtId="0" fontId="148" fillId="10" borderId="0" xfId="0" applyFont="1" applyFill="1" applyAlignment="1">
      <alignment horizontal="left" vertical="center" wrapText="1"/>
    </xf>
    <xf numFmtId="0" fontId="148" fillId="10" borderId="0" xfId="0" applyFont="1" applyFill="1" applyAlignment="1">
      <alignment horizontal="center" vertical="center" wrapText="1"/>
    </xf>
    <xf numFmtId="0" fontId="129" fillId="10" borderId="57" xfId="0" applyFont="1" applyFill="1" applyBorder="1"/>
    <xf numFmtId="0" fontId="129" fillId="10" borderId="49" xfId="0" applyFont="1" applyFill="1" applyBorder="1"/>
    <xf numFmtId="14" fontId="142" fillId="16" borderId="7" xfId="0" applyNumberFormat="1" applyFont="1" applyFill="1" applyBorder="1" applyAlignment="1">
      <alignment horizontal="center" vertical="center"/>
    </xf>
    <xf numFmtId="14" fontId="142" fillId="16" borderId="8" xfId="0" applyNumberFormat="1" applyFont="1" applyFill="1" applyBorder="1" applyAlignment="1">
      <alignment horizontal="center" vertical="center"/>
    </xf>
    <xf numFmtId="14" fontId="142" fillId="16" borderId="13" xfId="0" applyNumberFormat="1" applyFont="1" applyFill="1" applyBorder="1" applyAlignment="1">
      <alignment horizontal="center" vertical="center"/>
    </xf>
    <xf numFmtId="14" fontId="164" fillId="16" borderId="24" xfId="0" applyNumberFormat="1" applyFont="1" applyFill="1" applyBorder="1" applyAlignment="1">
      <alignment horizontal="center" vertical="center"/>
    </xf>
    <xf numFmtId="14" fontId="142" fillId="16" borderId="51" xfId="0" applyNumberFormat="1" applyFont="1" applyFill="1" applyBorder="1" applyAlignment="1">
      <alignment horizontal="center" vertical="center"/>
    </xf>
    <xf numFmtId="14" fontId="142" fillId="16" borderId="24" xfId="0" applyNumberFormat="1" applyFont="1" applyFill="1" applyBorder="1" applyAlignment="1">
      <alignment horizontal="center" vertical="center"/>
    </xf>
    <xf numFmtId="14" fontId="142" fillId="16" borderId="32" xfId="0" applyNumberFormat="1" applyFont="1" applyFill="1" applyBorder="1" applyAlignment="1">
      <alignment horizontal="center" vertical="center"/>
    </xf>
    <xf numFmtId="14" fontId="164" fillId="16" borderId="9" xfId="0" applyNumberFormat="1" applyFont="1" applyFill="1" applyBorder="1" applyAlignment="1">
      <alignment horizontal="center" vertical="center"/>
    </xf>
    <xf numFmtId="14" fontId="142" fillId="6" borderId="51" xfId="0" applyNumberFormat="1" applyFont="1" applyFill="1" applyBorder="1" applyAlignment="1">
      <alignment horizontal="center"/>
    </xf>
    <xf numFmtId="14" fontId="142" fillId="6" borderId="7" xfId="0" applyNumberFormat="1" applyFont="1" applyFill="1" applyBorder="1" applyAlignment="1">
      <alignment horizontal="center"/>
    </xf>
    <xf numFmtId="14" fontId="142" fillId="6" borderId="8" xfId="0" applyNumberFormat="1" applyFont="1" applyFill="1" applyBorder="1" applyAlignment="1">
      <alignment horizontal="center"/>
    </xf>
    <xf numFmtId="14" fontId="142" fillId="6" borderId="13" xfId="0" applyNumberFormat="1" applyFont="1" applyFill="1" applyBorder="1" applyAlignment="1">
      <alignment horizontal="center"/>
    </xf>
    <xf numFmtId="14" fontId="142" fillId="6" borderId="24" xfId="0" applyNumberFormat="1" applyFont="1" applyFill="1" applyBorder="1" applyAlignment="1">
      <alignment horizontal="center"/>
    </xf>
    <xf numFmtId="14" fontId="142" fillId="6" borderId="32" xfId="0" applyNumberFormat="1" applyFont="1" applyFill="1" applyBorder="1" applyAlignment="1">
      <alignment horizontal="center"/>
    </xf>
    <xf numFmtId="14" fontId="142" fillId="6" borderId="9" xfId="0" applyNumberFormat="1" applyFont="1" applyFill="1" applyBorder="1" applyAlignment="1">
      <alignment horizontal="center"/>
    </xf>
    <xf numFmtId="14" fontId="140" fillId="4" borderId="67" xfId="0" applyNumberFormat="1" applyFont="1" applyFill="1" applyBorder="1" applyAlignment="1">
      <alignment horizontal="center" vertical="center"/>
    </xf>
    <xf numFmtId="14" fontId="140" fillId="4" borderId="16" xfId="0" applyNumberFormat="1" applyFont="1" applyFill="1" applyBorder="1" applyAlignment="1">
      <alignment horizontal="center" vertical="center"/>
    </xf>
    <xf numFmtId="14" fontId="140" fillId="4" borderId="33" xfId="0" applyNumberFormat="1" applyFont="1" applyFill="1" applyBorder="1" applyAlignment="1">
      <alignment horizontal="center" vertical="center"/>
    </xf>
    <xf numFmtId="14" fontId="140" fillId="4" borderId="34" xfId="0" applyNumberFormat="1" applyFont="1" applyFill="1" applyBorder="1" applyAlignment="1">
      <alignment horizontal="center" vertical="center"/>
    </xf>
    <xf numFmtId="14" fontId="140" fillId="4" borderId="38" xfId="0" applyNumberFormat="1" applyFont="1" applyFill="1" applyBorder="1" applyAlignment="1">
      <alignment horizontal="center" vertical="center"/>
    </xf>
    <xf numFmtId="0" fontId="165" fillId="10" borderId="0" xfId="0" applyFont="1" applyFill="1"/>
    <xf numFmtId="0" fontId="166" fillId="10" borderId="0" xfId="0" applyFont="1" applyFill="1"/>
    <xf numFmtId="0" fontId="167" fillId="10" borderId="0" xfId="0" applyFont="1" applyFill="1"/>
    <xf numFmtId="0" fontId="168" fillId="10" borderId="0" xfId="0" applyFont="1" applyFill="1"/>
    <xf numFmtId="0" fontId="168" fillId="0" borderId="0" xfId="0" applyFont="1"/>
    <xf numFmtId="0" fontId="127" fillId="10" borderId="0" xfId="0" applyFont="1" applyFill="1" applyAlignment="1">
      <alignment horizontal="left" vertical="center" wrapText="1"/>
    </xf>
    <xf numFmtId="0" fontId="122" fillId="10" borderId="0" xfId="0" applyFont="1" applyFill="1" applyAlignment="1">
      <alignment wrapText="1"/>
    </xf>
    <xf numFmtId="0" fontId="126" fillId="10" borderId="0" xfId="0" applyFont="1" applyFill="1" applyAlignment="1">
      <alignment wrapText="1"/>
    </xf>
    <xf numFmtId="0" fontId="167" fillId="10" borderId="0" xfId="0" applyFont="1" applyFill="1" applyAlignment="1">
      <alignment wrapText="1"/>
    </xf>
    <xf numFmtId="0" fontId="168" fillId="10" borderId="0" xfId="0" applyFont="1" applyFill="1" applyAlignment="1">
      <alignment wrapText="1"/>
    </xf>
    <xf numFmtId="0" fontId="65" fillId="0" borderId="0" xfId="0" applyFont="1" applyAlignment="1">
      <alignment wrapText="1"/>
    </xf>
    <xf numFmtId="0" fontId="131" fillId="10" borderId="8" xfId="0" applyFont="1" applyFill="1" applyBorder="1" applyAlignment="1">
      <alignment horizontal="left" vertical="center" wrapText="1"/>
    </xf>
    <xf numFmtId="0" fontId="131" fillId="10" borderId="13" xfId="0" applyFont="1" applyFill="1" applyBorder="1" applyAlignment="1">
      <alignment vertical="center" wrapText="1"/>
    </xf>
    <xf numFmtId="0" fontId="131" fillId="10" borderId="51" xfId="0" applyFont="1" applyFill="1" applyBorder="1" applyAlignment="1">
      <alignment vertical="center" wrapText="1"/>
    </xf>
    <xf numFmtId="0" fontId="131" fillId="10" borderId="32" xfId="0" applyFont="1" applyFill="1" applyBorder="1" applyAlignment="1">
      <alignment vertical="center" wrapText="1"/>
    </xf>
    <xf numFmtId="0" fontId="159" fillId="10" borderId="0" xfId="0" applyFont="1" applyFill="1" applyAlignment="1">
      <alignment horizontal="center" wrapText="1"/>
    </xf>
    <xf numFmtId="0" fontId="161" fillId="10" borderId="0" xfId="0" applyFont="1" applyFill="1" applyAlignment="1">
      <alignment wrapText="1"/>
    </xf>
    <xf numFmtId="0" fontId="159" fillId="10" borderId="0" xfId="0" applyFont="1" applyFill="1" applyAlignment="1">
      <alignment wrapText="1"/>
    </xf>
    <xf numFmtId="0" fontId="129" fillId="10" borderId="0" xfId="0" applyFont="1" applyFill="1" applyAlignment="1">
      <alignment wrapText="1"/>
    </xf>
    <xf numFmtId="0" fontId="0" fillId="0" borderId="0" xfId="0" applyAlignment="1">
      <alignment wrapText="1"/>
    </xf>
    <xf numFmtId="0" fontId="169" fillId="7" borderId="18" xfId="0" applyFont="1" applyFill="1" applyBorder="1" applyAlignment="1">
      <alignment horizontal="center" vertical="center" wrapText="1"/>
    </xf>
    <xf numFmtId="0" fontId="171" fillId="10" borderId="0" xfId="0" applyFont="1" applyFill="1" applyAlignment="1">
      <alignment horizontal="left" wrapText="1"/>
    </xf>
    <xf numFmtId="0" fontId="170" fillId="12" borderId="14" xfId="0" applyFont="1" applyFill="1" applyBorder="1" applyAlignment="1">
      <alignment horizontal="center" vertical="center" wrapText="1"/>
    </xf>
    <xf numFmtId="0" fontId="173" fillId="3" borderId="53" xfId="0" applyFont="1" applyFill="1" applyBorder="1" applyAlignment="1">
      <alignment horizontal="center" vertical="center" wrapText="1"/>
    </xf>
    <xf numFmtId="0" fontId="173" fillId="3" borderId="110" xfId="0" applyFont="1" applyFill="1" applyBorder="1" applyAlignment="1">
      <alignment horizontal="center" vertical="center" wrapText="1"/>
    </xf>
    <xf numFmtId="0" fontId="173" fillId="3" borderId="108" xfId="0" applyFont="1" applyFill="1" applyBorder="1" applyAlignment="1">
      <alignment horizontal="center" vertical="center" wrapText="1"/>
    </xf>
    <xf numFmtId="0" fontId="173" fillId="3" borderId="60" xfId="0" applyFont="1" applyFill="1" applyBorder="1" applyAlignment="1">
      <alignment horizontal="center" vertical="center" wrapText="1"/>
    </xf>
    <xf numFmtId="0" fontId="173" fillId="3" borderId="59" xfId="0" applyFont="1" applyFill="1" applyBorder="1" applyAlignment="1">
      <alignment horizontal="center" vertical="center" wrapText="1"/>
    </xf>
    <xf numFmtId="0" fontId="173" fillId="3" borderId="111" xfId="0" applyFont="1" applyFill="1" applyBorder="1" applyAlignment="1">
      <alignment horizontal="center" vertical="center" wrapText="1"/>
    </xf>
    <xf numFmtId="0" fontId="174" fillId="2" borderId="26" xfId="0" applyFont="1" applyFill="1" applyBorder="1" applyAlignment="1">
      <alignment horizontal="center" wrapText="1"/>
    </xf>
    <xf numFmtId="3" fontId="174" fillId="2" borderId="26" xfId="0" applyNumberFormat="1" applyFont="1" applyFill="1" applyBorder="1" applyAlignment="1">
      <alignment horizontal="center" wrapText="1"/>
    </xf>
    <xf numFmtId="3" fontId="173" fillId="2" borderId="118" xfId="0" applyNumberFormat="1" applyFont="1" applyFill="1" applyBorder="1" applyAlignment="1">
      <alignment horizontal="center" wrapText="1"/>
    </xf>
    <xf numFmtId="0" fontId="174" fillId="2" borderId="110" xfId="0" applyFont="1" applyFill="1" applyBorder="1" applyAlignment="1">
      <alignment horizontal="center" wrapText="1"/>
    </xf>
    <xf numFmtId="3" fontId="174" fillId="2" borderId="110" xfId="0" applyNumberFormat="1" applyFont="1" applyFill="1" applyBorder="1" applyAlignment="1">
      <alignment horizontal="center" wrapText="1"/>
    </xf>
    <xf numFmtId="3" fontId="174" fillId="2" borderId="123" xfId="0" applyNumberFormat="1" applyFont="1" applyFill="1" applyBorder="1" applyAlignment="1">
      <alignment horizontal="center" wrapText="1"/>
    </xf>
    <xf numFmtId="3" fontId="174" fillId="2" borderId="124" xfId="0" applyNumberFormat="1" applyFont="1" applyFill="1" applyBorder="1" applyAlignment="1">
      <alignment horizontal="center" wrapText="1"/>
    </xf>
    <xf numFmtId="3" fontId="174" fillId="2" borderId="125" xfId="0" applyNumberFormat="1" applyFont="1" applyFill="1" applyBorder="1" applyAlignment="1">
      <alignment horizontal="center" wrapText="1"/>
    </xf>
    <xf numFmtId="0" fontId="173" fillId="2" borderId="126" xfId="0" applyFont="1" applyFill="1" applyBorder="1" applyAlignment="1">
      <alignment horizontal="center" wrapText="1"/>
    </xf>
    <xf numFmtId="3" fontId="174" fillId="2" borderId="127" xfId="0" applyNumberFormat="1" applyFont="1" applyFill="1" applyBorder="1" applyAlignment="1">
      <alignment horizontal="center" wrapText="1"/>
    </xf>
    <xf numFmtId="3" fontId="173" fillId="2" borderId="105" xfId="0" applyNumberFormat="1" applyFont="1" applyFill="1" applyBorder="1" applyAlignment="1">
      <alignment horizontal="center" wrapText="1"/>
    </xf>
    <xf numFmtId="3" fontId="173" fillId="2" borderId="114" xfId="0" applyNumberFormat="1" applyFont="1" applyFill="1" applyBorder="1" applyAlignment="1">
      <alignment horizontal="center" wrapText="1"/>
    </xf>
    <xf numFmtId="0" fontId="170" fillId="12" borderId="39" xfId="0" applyFont="1" applyFill="1" applyBorder="1" applyAlignment="1">
      <alignment horizontal="center" vertical="center" textRotation="90" wrapText="1"/>
    </xf>
    <xf numFmtId="0" fontId="174" fillId="2" borderId="105" xfId="0" applyFont="1" applyFill="1" applyBorder="1" applyAlignment="1">
      <alignment horizontal="center" wrapText="1"/>
    </xf>
    <xf numFmtId="3" fontId="174" fillId="2" borderId="64" xfId="0" applyNumberFormat="1" applyFont="1" applyFill="1" applyBorder="1" applyAlignment="1">
      <alignment horizontal="center" wrapText="1"/>
    </xf>
    <xf numFmtId="3" fontId="174" fillId="2" borderId="114" xfId="0" applyNumberFormat="1" applyFont="1" applyFill="1" applyBorder="1" applyAlignment="1">
      <alignment horizontal="center" wrapText="1"/>
    </xf>
    <xf numFmtId="3" fontId="174" fillId="2" borderId="0" xfId="0" applyNumberFormat="1" applyFont="1" applyFill="1" applyAlignment="1">
      <alignment horizontal="center" wrapText="1"/>
    </xf>
    <xf numFmtId="0" fontId="172" fillId="12" borderId="55" xfId="0" applyFont="1" applyFill="1" applyBorder="1" applyAlignment="1">
      <alignment horizontal="center" vertical="center" wrapText="1"/>
    </xf>
    <xf numFmtId="0" fontId="170" fillId="8" borderId="0" xfId="0" applyFont="1" applyFill="1" applyAlignment="1">
      <alignment horizontal="center" vertical="center" wrapText="1"/>
    </xf>
    <xf numFmtId="0" fontId="173" fillId="3" borderId="39" xfId="0" applyFont="1" applyFill="1" applyBorder="1" applyAlignment="1">
      <alignment horizontal="center" vertical="center" wrapText="1"/>
    </xf>
    <xf numFmtId="3" fontId="173" fillId="2" borderId="0" xfId="0" applyNumberFormat="1" applyFont="1" applyFill="1" applyAlignment="1">
      <alignment horizontal="center" wrapText="1"/>
    </xf>
    <xf numFmtId="0" fontId="174" fillId="2" borderId="0" xfId="0" applyFont="1" applyFill="1" applyAlignment="1">
      <alignment horizontal="center" wrapText="1"/>
    </xf>
    <xf numFmtId="3" fontId="174" fillId="2" borderId="105" xfId="0" applyNumberFormat="1" applyFont="1" applyFill="1" applyBorder="1" applyAlignment="1">
      <alignment horizontal="center" wrapText="1"/>
    </xf>
    <xf numFmtId="0" fontId="173" fillId="2" borderId="105" xfId="0" applyFont="1" applyFill="1" applyBorder="1" applyAlignment="1">
      <alignment horizontal="center" wrapText="1"/>
    </xf>
    <xf numFmtId="0" fontId="165" fillId="0" borderId="116" xfId="0" applyFont="1" applyBorder="1" applyAlignment="1">
      <alignment horizontal="center" vertical="center" wrapText="1"/>
    </xf>
    <xf numFmtId="0" fontId="172" fillId="5" borderId="106" xfId="0" applyFont="1" applyFill="1" applyBorder="1" applyAlignment="1">
      <alignment horizontal="center" vertical="center" wrapText="1"/>
    </xf>
    <xf numFmtId="14" fontId="155" fillId="0" borderId="22" xfId="0" applyNumberFormat="1" applyFont="1" applyBorder="1" applyAlignment="1">
      <alignment horizontal="center" vertical="center" wrapText="1"/>
    </xf>
    <xf numFmtId="0" fontId="165" fillId="0" borderId="24" xfId="0" applyFont="1" applyBorder="1" applyAlignment="1">
      <alignment horizontal="center" vertical="center" wrapText="1"/>
    </xf>
    <xf numFmtId="0" fontId="172" fillId="6" borderId="51" xfId="0" applyFont="1" applyFill="1" applyBorder="1" applyAlignment="1">
      <alignment horizontal="center" vertical="center" wrapText="1"/>
    </xf>
    <xf numFmtId="14" fontId="177" fillId="16" borderId="37" xfId="0" applyNumberFormat="1" applyFont="1" applyFill="1" applyBorder="1" applyAlignment="1">
      <alignment horizontal="center" vertical="center" wrapText="1"/>
    </xf>
    <xf numFmtId="14" fontId="177" fillId="16" borderId="7" xfId="0" applyNumberFormat="1" applyFont="1" applyFill="1" applyBorder="1" applyAlignment="1">
      <alignment horizontal="center" vertical="center" wrapText="1"/>
    </xf>
    <xf numFmtId="14" fontId="177" fillId="16" borderId="8" xfId="0" applyNumberFormat="1" applyFont="1" applyFill="1" applyBorder="1" applyAlignment="1">
      <alignment horizontal="center" vertical="center" wrapText="1"/>
    </xf>
    <xf numFmtId="14" fontId="177" fillId="16" borderId="13" xfId="0" applyNumberFormat="1" applyFont="1" applyFill="1" applyBorder="1" applyAlignment="1">
      <alignment horizontal="center" vertical="center" wrapText="1"/>
    </xf>
    <xf numFmtId="14" fontId="178" fillId="16" borderId="24" xfId="0" applyNumberFormat="1" applyFont="1" applyFill="1" applyBorder="1" applyAlignment="1">
      <alignment horizontal="center" vertical="center" wrapText="1"/>
    </xf>
    <xf numFmtId="0" fontId="172" fillId="5" borderId="48" xfId="0" applyFont="1" applyFill="1" applyBorder="1" applyAlignment="1">
      <alignment horizontal="center" vertical="center" wrapText="1"/>
    </xf>
    <xf numFmtId="0" fontId="172" fillId="6" borderId="48" xfId="0" applyFont="1" applyFill="1" applyBorder="1" applyAlignment="1">
      <alignment horizontal="center" vertical="center" wrapText="1"/>
    </xf>
    <xf numFmtId="14" fontId="177" fillId="16" borderId="51" xfId="0" applyNumberFormat="1" applyFont="1" applyFill="1" applyBorder="1" applyAlignment="1">
      <alignment horizontal="center" vertical="center" wrapText="1"/>
    </xf>
    <xf numFmtId="14" fontId="177" fillId="16" borderId="24" xfId="0" applyNumberFormat="1" applyFont="1" applyFill="1" applyBorder="1" applyAlignment="1">
      <alignment horizontal="center" vertical="center" wrapText="1"/>
    </xf>
    <xf numFmtId="14" fontId="177" fillId="16" borderId="32" xfId="0" applyNumberFormat="1" applyFont="1" applyFill="1" applyBorder="1" applyAlignment="1">
      <alignment horizontal="center" vertical="center" wrapText="1"/>
    </xf>
    <xf numFmtId="14" fontId="178" fillId="16" borderId="9" xfId="0" applyNumberFormat="1" applyFont="1" applyFill="1" applyBorder="1" applyAlignment="1">
      <alignment horizontal="center" vertical="center" wrapText="1"/>
    </xf>
    <xf numFmtId="165" fontId="179" fillId="5" borderId="48" xfId="0" applyNumberFormat="1" applyFont="1" applyFill="1" applyBorder="1" applyAlignment="1">
      <alignment horizontal="center" vertical="center" wrapText="1"/>
    </xf>
    <xf numFmtId="0" fontId="179" fillId="6" borderId="48" xfId="0" applyFont="1" applyFill="1" applyBorder="1" applyAlignment="1">
      <alignment horizontal="center" vertical="center" wrapText="1"/>
    </xf>
    <xf numFmtId="14" fontId="177" fillId="6" borderId="51" xfId="0" applyNumberFormat="1" applyFont="1" applyFill="1" applyBorder="1" applyAlignment="1">
      <alignment horizontal="center" wrapText="1"/>
    </xf>
    <xf numFmtId="14" fontId="177" fillId="6" borderId="7" xfId="0" applyNumberFormat="1" applyFont="1" applyFill="1" applyBorder="1" applyAlignment="1">
      <alignment horizontal="center" wrapText="1"/>
    </xf>
    <xf numFmtId="14" fontId="177" fillId="6" borderId="8" xfId="0" applyNumberFormat="1" applyFont="1" applyFill="1" applyBorder="1" applyAlignment="1">
      <alignment horizontal="center" wrapText="1"/>
    </xf>
    <xf numFmtId="14" fontId="177" fillId="6" borderId="13" xfId="0" applyNumberFormat="1" applyFont="1" applyFill="1" applyBorder="1" applyAlignment="1">
      <alignment horizontal="center" wrapText="1"/>
    </xf>
    <xf numFmtId="14" fontId="177" fillId="6" borderId="24" xfId="0" applyNumberFormat="1" applyFont="1" applyFill="1" applyBorder="1" applyAlignment="1">
      <alignment horizontal="center" wrapText="1"/>
    </xf>
    <xf numFmtId="14" fontId="177" fillId="6" borderId="32" xfId="0" applyNumberFormat="1" applyFont="1" applyFill="1" applyBorder="1" applyAlignment="1">
      <alignment horizontal="center" wrapText="1"/>
    </xf>
    <xf numFmtId="14" fontId="177" fillId="6" borderId="9" xfId="0" applyNumberFormat="1" applyFont="1" applyFill="1" applyBorder="1" applyAlignment="1">
      <alignment horizontal="center" wrapText="1"/>
    </xf>
    <xf numFmtId="0" fontId="165" fillId="0" borderId="16" xfId="0" applyFont="1" applyBorder="1" applyAlignment="1">
      <alignment horizontal="center"/>
    </xf>
    <xf numFmtId="3" fontId="170" fillId="4" borderId="3" xfId="0" applyNumberFormat="1" applyFont="1" applyFill="1" applyBorder="1" applyAlignment="1">
      <alignment horizontal="center" vertical="center" wrapText="1"/>
    </xf>
    <xf numFmtId="0" fontId="176" fillId="4" borderId="1" xfId="0" applyFont="1" applyFill="1" applyBorder="1" applyAlignment="1">
      <alignment horizontal="center" vertical="center" wrapText="1"/>
    </xf>
    <xf numFmtId="0" fontId="176" fillId="4" borderId="12" xfId="0" applyFont="1" applyFill="1" applyBorder="1" applyAlignment="1">
      <alignment horizontal="center" vertical="center" wrapText="1"/>
    </xf>
    <xf numFmtId="0" fontId="176" fillId="4" borderId="25" xfId="0" applyFont="1" applyFill="1" applyBorder="1" applyAlignment="1">
      <alignment horizontal="center" vertical="center" wrapText="1"/>
    </xf>
    <xf numFmtId="0" fontId="176" fillId="4" borderId="15" xfId="0" applyFont="1" applyFill="1" applyBorder="1" applyAlignment="1">
      <alignment horizontal="center" vertical="center" wrapText="1"/>
    </xf>
    <xf numFmtId="0" fontId="176" fillId="4" borderId="56" xfId="0" applyFont="1" applyFill="1" applyBorder="1" applyAlignment="1">
      <alignment horizontal="center" vertical="center" wrapText="1"/>
    </xf>
    <xf numFmtId="14" fontId="176" fillId="4" borderId="67" xfId="0" applyNumberFormat="1" applyFont="1" applyFill="1" applyBorder="1" applyAlignment="1">
      <alignment horizontal="center" vertical="center" wrapText="1"/>
    </xf>
    <xf numFmtId="14" fontId="176" fillId="4" borderId="16" xfId="0" applyNumberFormat="1" applyFont="1" applyFill="1" applyBorder="1" applyAlignment="1">
      <alignment horizontal="center" vertical="center" wrapText="1"/>
    </xf>
    <xf numFmtId="14" fontId="176" fillId="4" borderId="33" xfId="0" applyNumberFormat="1" applyFont="1" applyFill="1" applyBorder="1" applyAlignment="1">
      <alignment horizontal="center" vertical="center" wrapText="1"/>
    </xf>
    <xf numFmtId="14" fontId="176" fillId="4" borderId="34" xfId="0" applyNumberFormat="1" applyFont="1" applyFill="1" applyBorder="1" applyAlignment="1">
      <alignment horizontal="center" vertical="center" wrapText="1"/>
    </xf>
    <xf numFmtId="14" fontId="176" fillId="4" borderId="38" xfId="0" applyNumberFormat="1" applyFont="1" applyFill="1" applyBorder="1" applyAlignment="1">
      <alignment horizontal="center" vertical="center" wrapText="1"/>
    </xf>
    <xf numFmtId="0" fontId="180" fillId="10" borderId="0" xfId="0" applyFont="1" applyFill="1"/>
    <xf numFmtId="0" fontId="165" fillId="10" borderId="0" xfId="0" applyFont="1" applyFill="1" applyAlignment="1">
      <alignment horizontal="center" vertical="center" wrapText="1"/>
    </xf>
    <xf numFmtId="0" fontId="180" fillId="10" borderId="0" xfId="0" applyFont="1" applyFill="1" applyAlignment="1">
      <alignment horizontal="center" vertical="center" wrapText="1"/>
    </xf>
    <xf numFmtId="0" fontId="181" fillId="10" borderId="0" xfId="0" applyFont="1" applyFill="1" applyAlignment="1">
      <alignment horizontal="center" vertical="center" wrapText="1"/>
    </xf>
    <xf numFmtId="0" fontId="180" fillId="10" borderId="0" xfId="0" applyFont="1" applyFill="1" applyAlignment="1">
      <alignment wrapText="1"/>
    </xf>
    <xf numFmtId="0" fontId="182" fillId="10" borderId="0" xfId="0" applyFont="1" applyFill="1" applyAlignment="1">
      <alignment horizontal="center" vertical="center" wrapText="1"/>
    </xf>
    <xf numFmtId="0" fontId="165" fillId="10" borderId="0" xfId="0" applyFont="1" applyFill="1" applyAlignment="1">
      <alignment wrapText="1"/>
    </xf>
    <xf numFmtId="0" fontId="183" fillId="9" borderId="73" xfId="0" applyFont="1" applyFill="1" applyBorder="1" applyAlignment="1">
      <alignment horizontal="center" vertical="center" wrapText="1"/>
    </xf>
    <xf numFmtId="0" fontId="182" fillId="9" borderId="71" xfId="0" applyFont="1" applyFill="1" applyBorder="1" applyAlignment="1">
      <alignment horizontal="center" vertical="center" wrapText="1"/>
    </xf>
    <xf numFmtId="0" fontId="183" fillId="0" borderId="76" xfId="0" applyFont="1" applyBorder="1" applyAlignment="1">
      <alignment horizontal="center" vertical="center" wrapText="1"/>
    </xf>
    <xf numFmtId="0" fontId="183" fillId="9" borderId="39" xfId="0" applyFont="1" applyFill="1" applyBorder="1" applyAlignment="1">
      <alignment horizontal="center" vertical="center" wrapText="1"/>
    </xf>
    <xf numFmtId="0" fontId="182" fillId="9" borderId="72" xfId="0" applyFont="1" applyFill="1" applyBorder="1" applyAlignment="1">
      <alignment horizontal="center" vertical="center" wrapText="1"/>
    </xf>
    <xf numFmtId="0" fontId="183" fillId="0" borderId="39" xfId="0" applyFont="1" applyBorder="1" applyAlignment="1">
      <alignment horizontal="center" vertical="center" wrapText="1"/>
    </xf>
    <xf numFmtId="0" fontId="183" fillId="0" borderId="77" xfId="0" applyFont="1" applyBorder="1" applyAlignment="1">
      <alignment horizontal="center" vertical="center" wrapText="1"/>
    </xf>
    <xf numFmtId="0" fontId="183" fillId="9" borderId="74" xfId="0" applyFont="1" applyFill="1" applyBorder="1" applyAlignment="1">
      <alignment horizontal="center" vertical="center" wrapText="1"/>
    </xf>
    <xf numFmtId="0" fontId="182" fillId="9" borderId="75" xfId="0" applyFont="1" applyFill="1" applyBorder="1" applyAlignment="1">
      <alignment horizontal="center" vertical="center" wrapText="1"/>
    </xf>
    <xf numFmtId="0" fontId="165" fillId="10" borderId="57" xfId="0" applyFont="1" applyFill="1" applyBorder="1" applyAlignment="1">
      <alignment wrapText="1"/>
    </xf>
    <xf numFmtId="0" fontId="165" fillId="10" borderId="49" xfId="0" applyFont="1" applyFill="1" applyBorder="1" applyAlignment="1">
      <alignment wrapText="1"/>
    </xf>
    <xf numFmtId="0" fontId="165" fillId="0" borderId="0" xfId="0" applyFont="1" applyAlignment="1">
      <alignment wrapText="1"/>
    </xf>
    <xf numFmtId="0" fontId="184" fillId="10" borderId="0" xfId="0" applyFont="1" applyFill="1" applyAlignment="1">
      <alignment horizontal="left" vertical="center" wrapText="1"/>
    </xf>
    <xf numFmtId="0" fontId="185" fillId="10" borderId="0" xfId="0" applyFont="1" applyFill="1" applyAlignment="1">
      <alignment horizontal="left" wrapText="1"/>
    </xf>
    <xf numFmtId="0" fontId="186" fillId="10" borderId="0" xfId="0" applyFont="1" applyFill="1" applyAlignment="1">
      <alignment wrapText="1"/>
    </xf>
    <xf numFmtId="0" fontId="187" fillId="11" borderId="8" xfId="0" applyFont="1" applyFill="1" applyBorder="1" applyAlignment="1">
      <alignment vertical="center" wrapText="1"/>
    </xf>
    <xf numFmtId="0" fontId="187" fillId="11" borderId="8" xfId="0" applyFont="1" applyFill="1" applyBorder="1" applyAlignment="1">
      <alignment horizontal="left" vertical="center" wrapText="1"/>
    </xf>
    <xf numFmtId="0" fontId="188" fillId="12" borderId="109" xfId="0" applyFont="1" applyFill="1" applyBorder="1" applyAlignment="1">
      <alignment horizontal="center" vertical="center" wrapText="1"/>
    </xf>
    <xf numFmtId="0" fontId="190" fillId="4" borderId="38" xfId="0" applyFont="1" applyFill="1" applyBorder="1" applyAlignment="1">
      <alignment horizontal="center" vertical="center" wrapText="1"/>
    </xf>
    <xf numFmtId="0" fontId="191" fillId="10" borderId="0" xfId="0" applyFont="1" applyFill="1" applyAlignment="1">
      <alignment horizontal="center" vertical="center" wrapText="1"/>
    </xf>
    <xf numFmtId="0" fontId="184" fillId="0" borderId="70" xfId="0" applyFont="1" applyBorder="1" applyAlignment="1">
      <alignment horizontal="left" vertical="center" wrapText="1"/>
    </xf>
    <xf numFmtId="0" fontId="192" fillId="0" borderId="0" xfId="0" applyFont="1" applyAlignment="1">
      <alignment wrapText="1"/>
    </xf>
    <xf numFmtId="0" fontId="165" fillId="10" borderId="0" xfId="0" applyFont="1" applyFill="1" applyAlignment="1">
      <alignment horizontal="justify"/>
    </xf>
    <xf numFmtId="0" fontId="170" fillId="4" borderId="33" xfId="0" applyFont="1" applyFill="1" applyBorder="1" applyAlignment="1">
      <alignment horizontal="center" vertical="center"/>
    </xf>
    <xf numFmtId="0" fontId="165" fillId="0" borderId="0" xfId="0" applyFont="1" applyAlignment="1">
      <alignment horizontal="center" vertical="center"/>
    </xf>
    <xf numFmtId="0" fontId="170" fillId="10" borderId="0" xfId="0" applyFont="1" applyFill="1"/>
    <xf numFmtId="0" fontId="176" fillId="10" borderId="0" xfId="0" applyFont="1" applyFill="1" applyAlignment="1">
      <alignment vertical="center" wrapText="1"/>
    </xf>
    <xf numFmtId="0" fontId="170" fillId="11" borderId="8" xfId="0" applyFont="1" applyFill="1" applyBorder="1" applyAlignment="1">
      <alignment wrapText="1"/>
    </xf>
    <xf numFmtId="0" fontId="173" fillId="3" borderId="43" xfId="0" applyFont="1" applyFill="1" applyBorder="1" applyAlignment="1">
      <alignment horizontal="center" vertical="center" wrapText="1"/>
    </xf>
    <xf numFmtId="0" fontId="173" fillId="3" borderId="26" xfId="0" applyFont="1" applyFill="1" applyBorder="1" applyAlignment="1">
      <alignment horizontal="center" vertical="center" wrapText="1"/>
    </xf>
    <xf numFmtId="0" fontId="173" fillId="3" borderId="27" xfId="0" applyFont="1" applyFill="1" applyBorder="1" applyAlignment="1">
      <alignment horizontal="center" vertical="center" wrapText="1"/>
    </xf>
    <xf numFmtId="0" fontId="173" fillId="3" borderId="36" xfId="0" applyFont="1" applyFill="1" applyBorder="1" applyAlignment="1">
      <alignment horizontal="center" vertical="center" wrapText="1"/>
    </xf>
    <xf numFmtId="0" fontId="173" fillId="3" borderId="42" xfId="0" applyFont="1" applyFill="1" applyBorder="1" applyAlignment="1">
      <alignment horizontal="center" vertical="center" wrapText="1"/>
    </xf>
    <xf numFmtId="0" fontId="173" fillId="3" borderId="68" xfId="0" applyFont="1" applyFill="1" applyBorder="1" applyAlignment="1">
      <alignment horizontal="center" vertical="center" wrapText="1"/>
    </xf>
    <xf numFmtId="0" fontId="173" fillId="3" borderId="58" xfId="0" applyFont="1" applyFill="1" applyBorder="1" applyAlignment="1">
      <alignment horizontal="center" vertical="center" wrapText="1"/>
    </xf>
    <xf numFmtId="0" fontId="173" fillId="3" borderId="112" xfId="0" applyFont="1" applyFill="1" applyBorder="1" applyAlignment="1">
      <alignment horizontal="center" vertical="center" wrapText="1"/>
    </xf>
    <xf numFmtId="0" fontId="173" fillId="3" borderId="8" xfId="0" applyFont="1" applyFill="1" applyBorder="1" applyAlignment="1">
      <alignment horizontal="center" vertical="center" wrapText="1"/>
    </xf>
    <xf numFmtId="0" fontId="173" fillId="3" borderId="54" xfId="0" applyFont="1" applyFill="1" applyBorder="1" applyAlignment="1">
      <alignment horizontal="center" vertical="center" wrapText="1"/>
    </xf>
    <xf numFmtId="0" fontId="172" fillId="5" borderId="106" xfId="0" applyFont="1" applyFill="1" applyBorder="1" applyAlignment="1">
      <alignment horizontal="center" vertical="center"/>
    </xf>
    <xf numFmtId="14" fontId="155" fillId="0" borderId="22" xfId="0" applyNumberFormat="1" applyFont="1" applyBorder="1" applyAlignment="1">
      <alignment horizontal="center" vertical="center"/>
    </xf>
    <xf numFmtId="165" fontId="155" fillId="0" borderId="22" xfId="0" applyNumberFormat="1" applyFont="1" applyBorder="1" applyAlignment="1">
      <alignment horizontal="center" vertical="center"/>
    </xf>
    <xf numFmtId="0" fontId="172" fillId="6" borderId="51" xfId="0" applyFont="1" applyFill="1" applyBorder="1" applyAlignment="1">
      <alignment horizontal="center" vertical="center"/>
    </xf>
    <xf numFmtId="14" fontId="177" fillId="16" borderId="37" xfId="0" applyNumberFormat="1" applyFont="1" applyFill="1" applyBorder="1" applyAlignment="1">
      <alignment horizontal="center" vertical="center"/>
    </xf>
    <xf numFmtId="165" fontId="177" fillId="16" borderId="37" xfId="0" applyNumberFormat="1" applyFont="1" applyFill="1" applyBorder="1" applyAlignment="1">
      <alignment horizontal="center" vertical="center"/>
    </xf>
    <xf numFmtId="3" fontId="176" fillId="5" borderId="6" xfId="0" applyNumberFormat="1" applyFont="1" applyFill="1" applyBorder="1" applyAlignment="1">
      <alignment horizontal="center" vertical="center"/>
    </xf>
    <xf numFmtId="0" fontId="176" fillId="10" borderId="6" xfId="0" applyFont="1" applyFill="1" applyBorder="1" applyAlignment="1">
      <alignment horizontal="center" vertical="center"/>
    </xf>
    <xf numFmtId="0" fontId="176" fillId="0" borderId="9" xfId="0" applyFont="1" applyBorder="1" applyAlignment="1">
      <alignment horizontal="center" vertical="center"/>
    </xf>
    <xf numFmtId="14" fontId="177" fillId="16" borderId="52" xfId="0" applyNumberFormat="1" applyFont="1" applyFill="1" applyBorder="1" applyAlignment="1">
      <alignment horizontal="center" vertical="center"/>
    </xf>
    <xf numFmtId="165" fontId="177" fillId="16" borderId="52" xfId="0" applyNumberFormat="1" applyFont="1" applyFill="1" applyBorder="1" applyAlignment="1">
      <alignment horizontal="center" vertical="center"/>
    </xf>
    <xf numFmtId="0" fontId="172" fillId="5" borderId="47" xfId="0" applyFont="1" applyFill="1" applyBorder="1" applyAlignment="1">
      <alignment horizontal="center" vertical="center"/>
    </xf>
    <xf numFmtId="0" fontId="172" fillId="6" borderId="48" xfId="0" applyFont="1" applyFill="1" applyBorder="1" applyAlignment="1">
      <alignment horizontal="center" vertical="center"/>
    </xf>
    <xf numFmtId="0" fontId="153" fillId="5" borderId="52" xfId="0" applyFont="1" applyFill="1" applyBorder="1" applyAlignment="1">
      <alignment horizontal="center" vertical="center"/>
    </xf>
    <xf numFmtId="0" fontId="153" fillId="6" borderId="37" xfId="0" applyFont="1" applyFill="1" applyBorder="1" applyAlignment="1">
      <alignment horizontal="center" vertical="center"/>
    </xf>
    <xf numFmtId="165" fontId="179" fillId="5" borderId="48" xfId="0" applyNumberFormat="1" applyFont="1" applyFill="1" applyBorder="1" applyAlignment="1">
      <alignment horizontal="center" vertical="center"/>
    </xf>
    <xf numFmtId="0" fontId="179" fillId="6" borderId="48" xfId="0" applyFont="1" applyFill="1" applyBorder="1" applyAlignment="1">
      <alignment horizontal="center" vertical="center"/>
    </xf>
    <xf numFmtId="3" fontId="170" fillId="4" borderId="33" xfId="0" applyNumberFormat="1" applyFont="1" applyFill="1" applyBorder="1" applyAlignment="1">
      <alignment horizontal="right" vertical="center"/>
    </xf>
    <xf numFmtId="0" fontId="176" fillId="4" borderId="33" xfId="0" applyFont="1" applyFill="1" applyBorder="1" applyAlignment="1">
      <alignment horizontal="center" vertical="center"/>
    </xf>
    <xf numFmtId="0" fontId="176" fillId="4" borderId="34" xfId="0" applyFont="1" applyFill="1" applyBorder="1" applyAlignment="1">
      <alignment horizontal="center" vertical="center"/>
    </xf>
    <xf numFmtId="0" fontId="176" fillId="4" borderId="28" xfId="0" applyFont="1" applyFill="1" applyBorder="1" applyAlignment="1">
      <alignment horizontal="center" vertical="center"/>
    </xf>
    <xf numFmtId="0" fontId="176" fillId="4" borderId="50" xfId="0" applyFont="1" applyFill="1" applyBorder="1" applyAlignment="1">
      <alignment horizontal="center" vertical="center"/>
    </xf>
    <xf numFmtId="0" fontId="176" fillId="4" borderId="35" xfId="0" applyFont="1" applyFill="1" applyBorder="1" applyAlignment="1">
      <alignment horizontal="center" vertical="center"/>
    </xf>
    <xf numFmtId="0" fontId="176" fillId="4" borderId="16" xfId="0" applyFont="1" applyFill="1" applyBorder="1" applyAlignment="1">
      <alignment horizontal="center" vertical="center"/>
    </xf>
    <xf numFmtId="0" fontId="176" fillId="4" borderId="38" xfId="0" applyFont="1" applyFill="1" applyBorder="1" applyAlignment="1">
      <alignment horizontal="center" vertical="center"/>
    </xf>
    <xf numFmtId="0" fontId="194" fillId="0" borderId="0" xfId="1" applyFont="1"/>
    <xf numFmtId="0" fontId="165" fillId="10" borderId="0" xfId="0" applyFont="1" applyFill="1" applyAlignment="1">
      <alignment horizontal="center" vertical="center"/>
    </xf>
    <xf numFmtId="0" fontId="180" fillId="10" borderId="0" xfId="0" applyFont="1" applyFill="1" applyAlignment="1">
      <alignment horizontal="center" vertical="center"/>
    </xf>
    <xf numFmtId="0" fontId="181" fillId="10" borderId="0" xfId="0" applyFont="1" applyFill="1" applyAlignment="1">
      <alignment horizontal="center" vertical="center"/>
    </xf>
    <xf numFmtId="0" fontId="182" fillId="0" borderId="0" xfId="0" applyFont="1" applyAlignment="1">
      <alignment horizontal="center" vertical="center" wrapText="1"/>
    </xf>
    <xf numFmtId="0" fontId="165" fillId="10" borderId="0" xfId="0" applyFont="1" applyFill="1" applyAlignment="1">
      <alignment vertical="center" wrapText="1"/>
    </xf>
    <xf numFmtId="0" fontId="165" fillId="0" borderId="51" xfId="0" applyFont="1" applyBorder="1"/>
    <xf numFmtId="0" fontId="153" fillId="0" borderId="0" xfId="0" applyFont="1" applyAlignment="1">
      <alignment horizontal="center" vertical="center"/>
    </xf>
    <xf numFmtId="0" fontId="150" fillId="10" borderId="0" xfId="0" applyFont="1" applyFill="1" applyAlignment="1">
      <alignment horizontal="center" vertical="center"/>
    </xf>
    <xf numFmtId="0" fontId="157" fillId="10" borderId="0" xfId="0" applyFont="1" applyFill="1" applyAlignment="1">
      <alignment horizontal="center" vertical="center"/>
    </xf>
    <xf numFmtId="0" fontId="158" fillId="10" borderId="0" xfId="0" applyFont="1" applyFill="1" applyAlignment="1">
      <alignment horizontal="center" vertical="center"/>
    </xf>
    <xf numFmtId="3" fontId="137" fillId="2" borderId="36" xfId="0" applyNumberFormat="1" applyFont="1" applyFill="1" applyBorder="1" applyAlignment="1">
      <alignment horizontal="center" vertical="center"/>
    </xf>
    <xf numFmtId="0" fontId="137" fillId="2" borderId="42" xfId="0" applyFont="1" applyFill="1" applyBorder="1" applyAlignment="1">
      <alignment horizontal="center" vertical="center"/>
    </xf>
    <xf numFmtId="3" fontId="137" fillId="2" borderId="42" xfId="0" applyNumberFormat="1" applyFont="1" applyFill="1" applyBorder="1" applyAlignment="1">
      <alignment horizontal="center" vertical="center"/>
    </xf>
    <xf numFmtId="0" fontId="137" fillId="2" borderId="68" xfId="0" applyFont="1" applyFill="1" applyBorder="1" applyAlignment="1">
      <alignment horizontal="center" vertical="center"/>
    </xf>
    <xf numFmtId="0" fontId="137" fillId="2" borderId="58" xfId="0" applyFont="1" applyFill="1" applyBorder="1" applyAlignment="1">
      <alignment horizontal="center" vertical="center"/>
    </xf>
    <xf numFmtId="3" fontId="136" fillId="2" borderId="68" xfId="0" applyNumberFormat="1" applyFont="1" applyFill="1" applyBorder="1" applyAlignment="1">
      <alignment horizontal="center" vertical="center"/>
    </xf>
    <xf numFmtId="0" fontId="136" fillId="2" borderId="42" xfId="0" applyFont="1" applyFill="1" applyBorder="1" applyAlignment="1">
      <alignment horizontal="center" vertical="center"/>
    </xf>
    <xf numFmtId="0" fontId="136" fillId="2" borderId="112" xfId="0" applyFont="1" applyFill="1" applyBorder="1" applyAlignment="1">
      <alignment horizontal="center" vertical="center"/>
    </xf>
    <xf numFmtId="0" fontId="136" fillId="2" borderId="65" xfId="0" applyFont="1" applyFill="1" applyBorder="1" applyAlignment="1">
      <alignment horizontal="center" vertical="center"/>
    </xf>
    <xf numFmtId="3" fontId="136" fillId="2" borderId="36" xfId="0" applyNumberFormat="1" applyFont="1" applyFill="1" applyBorder="1" applyAlignment="1">
      <alignment horizontal="center" vertical="center"/>
    </xf>
    <xf numFmtId="0" fontId="136" fillId="2" borderId="36" xfId="0" applyFont="1" applyFill="1" applyBorder="1" applyAlignment="1">
      <alignment horizontal="center" vertical="center"/>
    </xf>
    <xf numFmtId="0" fontId="136" fillId="2" borderId="68" xfId="0" applyFont="1" applyFill="1" applyBorder="1" applyAlignment="1">
      <alignment horizontal="center" vertical="center"/>
    </xf>
    <xf numFmtId="0" fontId="154" fillId="0" borderId="0" xfId="0" applyFont="1" applyAlignment="1">
      <alignment horizontal="center" vertical="center"/>
    </xf>
    <xf numFmtId="0" fontId="151" fillId="10" borderId="0" xfId="0" applyFont="1" applyFill="1" applyAlignment="1">
      <alignment horizontal="center" vertical="center"/>
    </xf>
    <xf numFmtId="0" fontId="152" fillId="10" borderId="0" xfId="0" applyFont="1" applyFill="1" applyAlignment="1">
      <alignment horizontal="center" vertical="center"/>
    </xf>
    <xf numFmtId="0" fontId="153" fillId="10" borderId="0" xfId="0" applyFont="1" applyFill="1" applyAlignment="1">
      <alignment horizontal="center" vertical="center"/>
    </xf>
    <xf numFmtId="0" fontId="156" fillId="10" borderId="0" xfId="0" applyFont="1" applyFill="1" applyAlignment="1">
      <alignment horizontal="center" vertical="center"/>
    </xf>
    <xf numFmtId="0" fontId="182" fillId="0" borderId="8" xfId="0" applyFont="1" applyBorder="1" applyAlignment="1">
      <alignment horizontal="center" vertical="center" wrapText="1"/>
    </xf>
    <xf numFmtId="0" fontId="182" fillId="10" borderId="0" xfId="0" applyFont="1" applyFill="1" applyAlignment="1">
      <alignment horizontal="center" vertical="center"/>
    </xf>
    <xf numFmtId="0" fontId="165" fillId="0" borderId="32" xfId="0" applyFont="1" applyBorder="1" applyAlignment="1">
      <alignment horizontal="center" vertical="center"/>
    </xf>
    <xf numFmtId="0" fontId="193" fillId="10" borderId="6" xfId="0" applyFont="1" applyFill="1" applyBorder="1" applyAlignment="1">
      <alignment horizontal="center" vertical="center" wrapText="1"/>
    </xf>
    <xf numFmtId="0" fontId="129" fillId="0" borderId="8" xfId="0" applyFont="1" applyBorder="1" applyAlignment="1">
      <alignment horizontal="center" vertical="center" wrapText="1"/>
    </xf>
    <xf numFmtId="0" fontId="138" fillId="0" borderId="32" xfId="0" applyFont="1" applyBorder="1" applyAlignment="1">
      <alignment horizontal="left" vertical="center" wrapText="1"/>
    </xf>
    <xf numFmtId="14" fontId="142" fillId="16" borderId="46" xfId="0" applyNumberFormat="1" applyFont="1" applyFill="1" applyBorder="1" applyAlignment="1">
      <alignment horizontal="center" vertical="center"/>
    </xf>
    <xf numFmtId="14" fontId="142" fillId="6" borderId="65" xfId="0" applyNumberFormat="1" applyFont="1" applyFill="1" applyBorder="1" applyAlignment="1">
      <alignment horizontal="center"/>
    </xf>
    <xf numFmtId="14" fontId="142" fillId="16" borderId="64" xfId="0" applyNumberFormat="1" applyFont="1" applyFill="1" applyBorder="1" applyAlignment="1">
      <alignment horizontal="center" vertical="center"/>
    </xf>
    <xf numFmtId="14" fontId="142" fillId="16" borderId="114" xfId="0" applyNumberFormat="1" applyFont="1" applyFill="1" applyBorder="1" applyAlignment="1">
      <alignment horizontal="center" vertical="center"/>
    </xf>
    <xf numFmtId="14" fontId="142" fillId="16" borderId="105" xfId="0" applyNumberFormat="1" applyFont="1" applyFill="1" applyBorder="1" applyAlignment="1">
      <alignment horizontal="center" vertical="center"/>
    </xf>
    <xf numFmtId="14" fontId="142" fillId="16" borderId="0" xfId="0" applyNumberFormat="1" applyFont="1" applyFill="1" applyAlignment="1">
      <alignment horizontal="center" vertical="center"/>
    </xf>
    <xf numFmtId="14" fontId="142" fillId="6" borderId="66" xfId="0" applyNumberFormat="1" applyFont="1" applyFill="1" applyBorder="1" applyAlignment="1">
      <alignment horizontal="center"/>
    </xf>
    <xf numFmtId="0" fontId="146" fillId="6" borderId="115" xfId="0" applyFont="1" applyFill="1" applyBorder="1" applyAlignment="1">
      <alignment horizontal="center" vertical="center"/>
    </xf>
    <xf numFmtId="14" fontId="142" fillId="6" borderId="22" xfId="0" applyNumberFormat="1" applyFont="1" applyFill="1" applyBorder="1" applyAlignment="1">
      <alignment horizontal="center"/>
    </xf>
    <xf numFmtId="14" fontId="142" fillId="6" borderId="6" xfId="0" applyNumberFormat="1" applyFont="1" applyFill="1" applyBorder="1" applyAlignment="1">
      <alignment horizontal="center"/>
    </xf>
    <xf numFmtId="14" fontId="142" fillId="16" borderId="6" xfId="0" applyNumberFormat="1" applyFont="1" applyFill="1" applyBorder="1" applyAlignment="1">
      <alignment horizontal="center" vertical="center"/>
    </xf>
    <xf numFmtId="14" fontId="142" fillId="16" borderId="11" xfId="0" applyNumberFormat="1" applyFont="1" applyFill="1" applyBorder="1" applyAlignment="1">
      <alignment horizontal="center" vertical="center"/>
    </xf>
    <xf numFmtId="14" fontId="142" fillId="16" borderId="23" xfId="0" applyNumberFormat="1" applyFont="1" applyFill="1" applyBorder="1" applyAlignment="1">
      <alignment horizontal="center" vertical="center"/>
    </xf>
    <xf numFmtId="14" fontId="142" fillId="6" borderId="5" xfId="0" applyNumberFormat="1" applyFont="1" applyFill="1" applyBorder="1" applyAlignment="1">
      <alignment horizontal="center"/>
    </xf>
    <xf numFmtId="14" fontId="141" fillId="0" borderId="46" xfId="0" applyNumberFormat="1" applyFont="1" applyBorder="1" applyAlignment="1">
      <alignment horizontal="center" vertical="center"/>
    </xf>
    <xf numFmtId="0" fontId="129" fillId="0" borderId="26" xfId="0" applyFont="1" applyBorder="1" applyAlignment="1">
      <alignment horizontal="center" vertical="center" wrapText="1"/>
    </xf>
    <xf numFmtId="0" fontId="130" fillId="5" borderId="0" xfId="0" applyFont="1" applyFill="1" applyAlignment="1">
      <alignment horizontal="center" vertical="center"/>
    </xf>
    <xf numFmtId="14" fontId="141" fillId="0" borderId="105" xfId="0" applyNumberFormat="1" applyFont="1" applyBorder="1" applyAlignment="1">
      <alignment horizontal="center" vertical="center"/>
    </xf>
    <xf numFmtId="165" fontId="142" fillId="16" borderId="114" xfId="0" applyNumberFormat="1" applyFont="1" applyFill="1" applyBorder="1" applyAlignment="1">
      <alignment horizontal="center" vertical="center"/>
    </xf>
    <xf numFmtId="0" fontId="130" fillId="6" borderId="28" xfId="0" applyFont="1" applyFill="1" applyBorder="1" applyAlignment="1">
      <alignment horizontal="center" vertical="center"/>
    </xf>
    <xf numFmtId="14" fontId="142" fillId="16" borderId="28" xfId="0" applyNumberFormat="1" applyFont="1" applyFill="1" applyBorder="1" applyAlignment="1">
      <alignment horizontal="center" vertical="center"/>
    </xf>
    <xf numFmtId="14" fontId="141" fillId="0" borderId="65" xfId="0" applyNumberFormat="1" applyFont="1" applyBorder="1" applyAlignment="1">
      <alignment horizontal="center" vertical="center"/>
    </xf>
    <xf numFmtId="0" fontId="146" fillId="6" borderId="28" xfId="0" applyFont="1" applyFill="1" applyBorder="1" applyAlignment="1">
      <alignment horizontal="center" vertical="center"/>
    </xf>
    <xf numFmtId="0" fontId="130" fillId="5" borderId="28" xfId="0" applyFont="1" applyFill="1" applyBorder="1" applyAlignment="1">
      <alignment horizontal="center" vertical="center"/>
    </xf>
    <xf numFmtId="14" fontId="141" fillId="0" borderId="28" xfId="0" applyNumberFormat="1" applyFont="1" applyBorder="1" applyAlignment="1">
      <alignment horizontal="center" vertical="center"/>
    </xf>
    <xf numFmtId="0" fontId="67" fillId="6" borderId="28" xfId="0" applyFont="1" applyFill="1" applyBorder="1" applyAlignment="1">
      <alignment horizontal="center" vertical="center"/>
    </xf>
    <xf numFmtId="0" fontId="92" fillId="16" borderId="28" xfId="0" applyFont="1" applyFill="1" applyBorder="1" applyAlignment="1">
      <alignment horizontal="center" vertical="center"/>
    </xf>
    <xf numFmtId="0" fontId="67" fillId="6" borderId="61" xfId="0" applyFont="1" applyFill="1" applyBorder="1" applyAlignment="1">
      <alignment horizontal="center" vertical="center"/>
    </xf>
    <xf numFmtId="0" fontId="67" fillId="5" borderId="55" xfId="0" applyFont="1" applyFill="1" applyBorder="1" applyAlignment="1">
      <alignment horizontal="center" vertical="center"/>
    </xf>
    <xf numFmtId="167" fontId="86" fillId="0" borderId="65" xfId="0" applyNumberFormat="1" applyFont="1" applyBorder="1" applyAlignment="1">
      <alignment horizontal="center" vertical="center"/>
    </xf>
    <xf numFmtId="0" fontId="67" fillId="5" borderId="28" xfId="0" applyFont="1" applyFill="1" applyBorder="1" applyAlignment="1">
      <alignment horizontal="center" vertical="center"/>
    </xf>
    <xf numFmtId="0" fontId="129" fillId="0" borderId="28" xfId="0" applyFont="1" applyBorder="1" applyAlignment="1">
      <alignment horizontal="center"/>
    </xf>
    <xf numFmtId="14" fontId="142" fillId="6" borderId="28" xfId="0" applyNumberFormat="1" applyFont="1" applyFill="1" applyBorder="1" applyAlignment="1">
      <alignment horizontal="center"/>
    </xf>
    <xf numFmtId="165" fontId="146" fillId="5" borderId="28" xfId="0" applyNumberFormat="1" applyFont="1" applyFill="1" applyBorder="1" applyAlignment="1">
      <alignment horizontal="center" vertical="center"/>
    </xf>
    <xf numFmtId="0" fontId="67" fillId="16" borderId="63" xfId="0" applyFont="1" applyFill="1" applyBorder="1" applyAlignment="1">
      <alignment horizontal="center" vertical="center"/>
    </xf>
    <xf numFmtId="0" fontId="75" fillId="16" borderId="115" xfId="0" applyFont="1" applyFill="1" applyBorder="1" applyAlignment="1">
      <alignment horizontal="center" vertical="center"/>
    </xf>
    <xf numFmtId="0" fontId="67" fillId="16" borderId="28" xfId="0" applyFont="1" applyFill="1" applyBorder="1" applyAlignment="1">
      <alignment horizontal="center" vertical="center"/>
    </xf>
    <xf numFmtId="0" fontId="75" fillId="16" borderId="28" xfId="0" applyFont="1" applyFill="1" applyBorder="1" applyAlignment="1">
      <alignment horizontal="center" vertical="center"/>
    </xf>
    <xf numFmtId="0" fontId="129" fillId="0" borderId="6" xfId="0" applyFont="1" applyBorder="1" applyAlignment="1">
      <alignment horizontal="center" vertical="center" wrapText="1"/>
    </xf>
    <xf numFmtId="0" fontId="146" fillId="6" borderId="61" xfId="0" applyFont="1" applyFill="1" applyBorder="1" applyAlignment="1">
      <alignment horizontal="center" vertical="center"/>
    </xf>
    <xf numFmtId="14" fontId="142" fillId="6" borderId="61" xfId="0" applyNumberFormat="1" applyFont="1" applyFill="1" applyBorder="1" applyAlignment="1">
      <alignment horizontal="center"/>
    </xf>
    <xf numFmtId="0" fontId="162" fillId="10" borderId="28" xfId="0" applyFont="1" applyFill="1" applyBorder="1" applyAlignment="1">
      <alignment horizontal="left" wrapText="1"/>
    </xf>
    <xf numFmtId="165" fontId="146" fillId="5" borderId="61" xfId="0" applyNumberFormat="1" applyFont="1" applyFill="1" applyBorder="1" applyAlignment="1">
      <alignment horizontal="center" vertical="center"/>
    </xf>
    <xf numFmtId="14" fontId="142" fillId="16" borderId="61" xfId="0" applyNumberFormat="1" applyFont="1" applyFill="1" applyBorder="1" applyAlignment="1">
      <alignment horizontal="center" vertical="center"/>
    </xf>
    <xf numFmtId="3" fontId="135" fillId="4" borderId="16" xfId="0" applyNumberFormat="1" applyFont="1" applyFill="1" applyBorder="1" applyAlignment="1">
      <alignment horizontal="center" vertical="center"/>
    </xf>
    <xf numFmtId="167" fontId="141" fillId="0" borderId="22" xfId="0" applyNumberFormat="1" applyFont="1" applyBorder="1" applyAlignment="1">
      <alignment horizontal="center" vertical="center"/>
    </xf>
    <xf numFmtId="0" fontId="138" fillId="10" borderId="0" xfId="0" applyFont="1" applyFill="1"/>
    <xf numFmtId="0" fontId="198" fillId="10" borderId="0" xfId="0" applyFont="1" applyFill="1" applyAlignment="1">
      <alignment horizontal="left" wrapText="1"/>
    </xf>
    <xf numFmtId="0" fontId="199" fillId="10" borderId="0" xfId="0" applyFont="1" applyFill="1"/>
    <xf numFmtId="0" fontId="136" fillId="10" borderId="0" xfId="0" applyFont="1" applyFill="1" applyAlignment="1">
      <alignment horizontal="left" vertical="center"/>
    </xf>
    <xf numFmtId="0" fontId="138" fillId="0" borderId="0" xfId="0" applyFont="1"/>
    <xf numFmtId="0" fontId="200" fillId="0" borderId="0" xfId="0" applyFont="1"/>
    <xf numFmtId="0" fontId="163" fillId="0" borderId="0" xfId="0" applyFont="1" applyAlignment="1">
      <alignment horizontal="left" wrapText="1"/>
    </xf>
    <xf numFmtId="0" fontId="132" fillId="0" borderId="0" xfId="0" applyFont="1"/>
    <xf numFmtId="0" fontId="67" fillId="5" borderId="62" xfId="0" applyFont="1" applyFill="1" applyBorder="1" applyAlignment="1">
      <alignment horizontal="center" vertical="center"/>
    </xf>
    <xf numFmtId="167" fontId="86" fillId="0" borderId="39" xfId="0" applyNumberFormat="1" applyFont="1" applyBorder="1" applyAlignment="1">
      <alignment horizontal="center" vertical="center"/>
    </xf>
    <xf numFmtId="0" fontId="67" fillId="16" borderId="116" xfId="0" applyFont="1" applyFill="1" applyBorder="1" applyAlignment="1">
      <alignment horizontal="center" vertical="center"/>
    </xf>
    <xf numFmtId="0" fontId="75" fillId="16" borderId="116" xfId="0" applyFont="1" applyFill="1" applyBorder="1" applyAlignment="1">
      <alignment horizontal="center" vertical="center"/>
    </xf>
    <xf numFmtId="0" fontId="86" fillId="10" borderId="20" xfId="0" applyFont="1" applyFill="1" applyBorder="1" applyAlignment="1">
      <alignment horizontal="center" vertical="center"/>
    </xf>
    <xf numFmtId="0" fontId="86" fillId="10" borderId="9" xfId="0" applyFont="1" applyFill="1" applyBorder="1" applyAlignment="1">
      <alignment horizontal="center" vertical="center"/>
    </xf>
    <xf numFmtId="0" fontId="89" fillId="0" borderId="26" xfId="0" applyFont="1" applyBorder="1" applyAlignment="1">
      <alignment horizontal="left" vertical="center" wrapText="1"/>
    </xf>
    <xf numFmtId="0" fontId="89" fillId="0" borderId="6" xfId="0" applyFont="1" applyBorder="1" applyAlignment="1">
      <alignment horizontal="left" vertical="center" wrapText="1"/>
    </xf>
    <xf numFmtId="0" fontId="86" fillId="5" borderId="8" xfId="0" applyFont="1" applyFill="1" applyBorder="1" applyAlignment="1">
      <alignment horizontal="center" vertical="center" wrapText="1"/>
    </xf>
    <xf numFmtId="0" fontId="86" fillId="0" borderId="8" xfId="0" applyFont="1" applyBorder="1" applyAlignment="1">
      <alignment horizontal="center" vertical="center" wrapText="1"/>
    </xf>
    <xf numFmtId="0" fontId="51" fillId="18" borderId="0" xfId="0" applyFont="1" applyFill="1" applyAlignment="1">
      <alignment horizontal="center" vertical="center"/>
    </xf>
    <xf numFmtId="0" fontId="50" fillId="13" borderId="114" xfId="0" applyFont="1" applyFill="1" applyBorder="1" applyAlignment="1">
      <alignment horizontal="center" vertical="center"/>
    </xf>
    <xf numFmtId="0" fontId="50" fillId="13" borderId="0" xfId="0" applyFont="1" applyFill="1" applyAlignment="1">
      <alignment horizontal="center" vertical="center"/>
    </xf>
    <xf numFmtId="3" fontId="90" fillId="10" borderId="8" xfId="0" applyNumberFormat="1" applyFont="1" applyFill="1" applyBorder="1" applyAlignment="1">
      <alignment horizontal="right" vertical="center"/>
    </xf>
    <xf numFmtId="0" fontId="90" fillId="10" borderId="8" xfId="0" applyFont="1" applyFill="1" applyBorder="1" applyAlignment="1">
      <alignment horizontal="right" vertical="center"/>
    </xf>
    <xf numFmtId="0" fontId="88" fillId="0" borderId="17" xfId="0" applyFont="1" applyBorder="1" applyAlignment="1">
      <alignment horizontal="center" vertical="center" wrapText="1"/>
    </xf>
    <xf numFmtId="0" fontId="88" fillId="0" borderId="22" xfId="0" applyFont="1" applyBorder="1" applyAlignment="1">
      <alignment horizontal="center" vertical="center" wrapText="1"/>
    </xf>
    <xf numFmtId="0" fontId="93" fillId="0" borderId="18" xfId="0" applyFont="1" applyBorder="1" applyAlignment="1">
      <alignment horizontal="left" vertical="center" wrapText="1"/>
    </xf>
    <xf numFmtId="0" fontId="93" fillId="0" borderId="57" xfId="0" applyFont="1" applyBorder="1" applyAlignment="1">
      <alignment horizontal="left" vertical="center" wrapText="1"/>
    </xf>
    <xf numFmtId="0" fontId="93" fillId="0" borderId="49" xfId="0" applyFont="1" applyBorder="1" applyAlignment="1">
      <alignment horizontal="left" vertical="center" wrapText="1"/>
    </xf>
    <xf numFmtId="0" fontId="93" fillId="0" borderId="78" xfId="0" applyFont="1" applyBorder="1" applyAlignment="1">
      <alignment horizontal="center" vertical="center" wrapText="1"/>
    </xf>
    <xf numFmtId="0" fontId="93" fillId="0" borderId="79" xfId="0" applyFont="1" applyBorder="1" applyAlignment="1">
      <alignment horizontal="center" vertical="center" wrapText="1"/>
    </xf>
    <xf numFmtId="0" fontId="93" fillId="0" borderId="80" xfId="0" applyFont="1" applyBorder="1" applyAlignment="1">
      <alignment horizontal="center" vertical="center" wrapText="1"/>
    </xf>
    <xf numFmtId="0" fontId="93" fillId="0" borderId="81" xfId="0" applyFont="1" applyBorder="1" applyAlignment="1">
      <alignment horizontal="center" vertical="center" wrapText="1"/>
    </xf>
    <xf numFmtId="0" fontId="93" fillId="0" borderId="0" xfId="0" applyFont="1" applyAlignment="1">
      <alignment horizontal="left" vertical="center"/>
    </xf>
    <xf numFmtId="0" fontId="94" fillId="0" borderId="94" xfId="0" applyFont="1" applyBorder="1" applyAlignment="1">
      <alignment horizontal="center" vertical="center" wrapText="1"/>
    </xf>
    <xf numFmtId="0" fontId="94" fillId="0" borderId="95" xfId="0" applyFont="1" applyBorder="1" applyAlignment="1">
      <alignment horizontal="center" vertical="center" wrapText="1"/>
    </xf>
    <xf numFmtId="0" fontId="94" fillId="0" borderId="96" xfId="0" applyFont="1" applyBorder="1" applyAlignment="1">
      <alignment horizontal="center" vertical="center" wrapText="1"/>
    </xf>
    <xf numFmtId="0" fontId="94" fillId="9" borderId="77" xfId="0" applyFont="1" applyFill="1" applyBorder="1" applyAlignment="1">
      <alignment horizontal="center" vertical="center" wrapText="1"/>
    </xf>
    <xf numFmtId="0" fontId="94" fillId="9" borderId="101" xfId="0" applyFont="1" applyFill="1" applyBorder="1" applyAlignment="1">
      <alignment horizontal="center" vertical="center" wrapText="1"/>
    </xf>
    <xf numFmtId="0" fontId="94" fillId="0" borderId="98" xfId="0" applyFont="1" applyBorder="1" applyAlignment="1">
      <alignment horizontal="center" vertical="center" wrapText="1"/>
    </xf>
    <xf numFmtId="0" fontId="94" fillId="0" borderId="99" xfId="0" applyFont="1" applyBorder="1" applyAlignment="1">
      <alignment horizontal="center" vertical="center" wrapText="1"/>
    </xf>
    <xf numFmtId="0" fontId="94" fillId="0" borderId="100" xfId="0" applyFont="1" applyBorder="1" applyAlignment="1">
      <alignment horizontal="center" vertical="center" wrapText="1"/>
    </xf>
    <xf numFmtId="0" fontId="94" fillId="0" borderId="102" xfId="0" applyFont="1" applyBorder="1" applyAlignment="1">
      <alignment horizontal="center" vertical="center" wrapText="1"/>
    </xf>
    <xf numFmtId="0" fontId="94" fillId="0" borderId="103" xfId="0" applyFont="1" applyBorder="1" applyAlignment="1">
      <alignment horizontal="center" vertical="center" wrapText="1"/>
    </xf>
    <xf numFmtId="0" fontId="94" fillId="0" borderId="104" xfId="0" applyFont="1" applyBorder="1" applyAlignment="1">
      <alignment horizontal="center" vertical="center" wrapText="1"/>
    </xf>
    <xf numFmtId="0" fontId="94" fillId="9" borderId="76" xfId="0" applyFont="1" applyFill="1" applyBorder="1" applyAlignment="1">
      <alignment horizontal="center" vertical="center" wrapText="1"/>
    </xf>
    <xf numFmtId="0" fontId="94" fillId="9" borderId="97" xfId="0" applyFont="1" applyFill="1" applyBorder="1" applyAlignment="1">
      <alignment horizontal="center" vertical="center" wrapText="1"/>
    </xf>
    <xf numFmtId="0" fontId="94" fillId="0" borderId="91" xfId="0" applyFont="1" applyBorder="1" applyAlignment="1">
      <alignment horizontal="center" vertical="center" wrapText="1"/>
    </xf>
    <xf numFmtId="0" fontId="94" fillId="0" borderId="92" xfId="0" applyFont="1" applyBorder="1" applyAlignment="1">
      <alignment horizontal="center" vertical="center" wrapText="1"/>
    </xf>
    <xf numFmtId="0" fontId="94" fillId="0" borderId="93" xfId="0" applyFont="1" applyBorder="1" applyAlignment="1">
      <alignment horizontal="center" vertical="center" wrapText="1"/>
    </xf>
    <xf numFmtId="0" fontId="94" fillId="14" borderId="59" xfId="0" applyFont="1" applyFill="1" applyBorder="1" applyAlignment="1">
      <alignment horizontal="center" vertical="center" wrapText="1"/>
    </xf>
    <xf numFmtId="0" fontId="94" fillId="14" borderId="60" xfId="0" applyFont="1" applyFill="1" applyBorder="1" applyAlignment="1">
      <alignment horizontal="center" vertical="center" wrapText="1"/>
    </xf>
    <xf numFmtId="0" fontId="94" fillId="14" borderId="54" xfId="0" applyFont="1" applyFill="1" applyBorder="1" applyAlignment="1">
      <alignment horizontal="center" vertical="center" wrapText="1"/>
    </xf>
    <xf numFmtId="0" fontId="93" fillId="15" borderId="59" xfId="0" applyFont="1" applyFill="1" applyBorder="1" applyAlignment="1">
      <alignment horizontal="center" vertical="center" wrapText="1"/>
    </xf>
    <xf numFmtId="0" fontId="93" fillId="15" borderId="82" xfId="0" applyFont="1" applyFill="1" applyBorder="1" applyAlignment="1">
      <alignment horizontal="center" vertical="center" wrapText="1"/>
    </xf>
    <xf numFmtId="0" fontId="94" fillId="15" borderId="83" xfId="0" applyFont="1" applyFill="1" applyBorder="1" applyAlignment="1">
      <alignment horizontal="center" vertical="center" wrapText="1"/>
    </xf>
    <xf numFmtId="0" fontId="94" fillId="15" borderId="84" xfId="0" applyFont="1" applyFill="1" applyBorder="1" applyAlignment="1">
      <alignment horizontal="center" vertical="center" wrapText="1"/>
    </xf>
    <xf numFmtId="0" fontId="94" fillId="15" borderId="85" xfId="0" applyFont="1" applyFill="1" applyBorder="1" applyAlignment="1">
      <alignment horizontal="center" vertical="center" wrapText="1"/>
    </xf>
    <xf numFmtId="0" fontId="94" fillId="15" borderId="59" xfId="0" applyFont="1" applyFill="1" applyBorder="1" applyAlignment="1">
      <alignment horizontal="center" vertical="center" wrapText="1"/>
    </xf>
    <xf numFmtId="0" fontId="94" fillId="15" borderId="60" xfId="0" applyFont="1" applyFill="1" applyBorder="1" applyAlignment="1">
      <alignment horizontal="center" vertical="center" wrapText="1"/>
    </xf>
    <xf numFmtId="0" fontId="94" fillId="15" borderId="54" xfId="0" applyFont="1" applyFill="1" applyBorder="1" applyAlignment="1">
      <alignment horizontal="center" vertical="center" wrapText="1"/>
    </xf>
    <xf numFmtId="0" fontId="94" fillId="0" borderId="86" xfId="0" applyFont="1" applyBorder="1" applyAlignment="1">
      <alignment horizontal="center" vertical="center" wrapText="1"/>
    </xf>
    <xf numFmtId="0" fontId="94" fillId="0" borderId="87" xfId="0" applyFont="1" applyBorder="1" applyAlignment="1">
      <alignment horizontal="center" vertical="center" wrapText="1"/>
    </xf>
    <xf numFmtId="0" fontId="94" fillId="0" borderId="88" xfId="0" applyFont="1" applyBorder="1" applyAlignment="1">
      <alignment horizontal="center" vertical="center" wrapText="1"/>
    </xf>
    <xf numFmtId="0" fontId="94" fillId="9" borderId="89" xfId="0" applyFont="1" applyFill="1" applyBorder="1" applyAlignment="1">
      <alignment horizontal="center" vertical="center" wrapText="1"/>
    </xf>
    <xf numFmtId="0" fontId="94" fillId="9" borderId="90" xfId="0" applyFont="1" applyFill="1" applyBorder="1" applyAlignment="1">
      <alignment horizontal="center" vertical="center" wrapText="1"/>
    </xf>
    <xf numFmtId="0" fontId="81" fillId="7" borderId="58" xfId="0" applyFont="1" applyFill="1" applyBorder="1" applyAlignment="1">
      <alignment horizontal="center" vertical="center" wrapText="1"/>
    </xf>
    <xf numFmtId="0" fontId="81" fillId="7" borderId="42" xfId="0" applyFont="1" applyFill="1" applyBorder="1" applyAlignment="1">
      <alignment horizontal="center" vertical="center" wrapText="1"/>
    </xf>
    <xf numFmtId="0" fontId="81" fillId="7" borderId="14" xfId="0" applyFont="1" applyFill="1" applyBorder="1" applyAlignment="1">
      <alignment horizontal="center" vertical="center" wrapText="1"/>
    </xf>
    <xf numFmtId="0" fontId="81" fillId="7" borderId="20" xfId="0" applyFont="1" applyFill="1" applyBorder="1" applyAlignment="1">
      <alignment horizontal="center" vertical="center" wrapText="1"/>
    </xf>
    <xf numFmtId="0" fontId="81" fillId="7" borderId="18" xfId="0" applyFont="1" applyFill="1" applyBorder="1" applyAlignment="1">
      <alignment horizontal="center" vertical="center" wrapText="1"/>
    </xf>
    <xf numFmtId="0" fontId="81" fillId="7" borderId="49" xfId="0" applyFont="1" applyFill="1" applyBorder="1" applyAlignment="1">
      <alignment horizontal="center" vertical="center" wrapText="1"/>
    </xf>
    <xf numFmtId="0" fontId="82" fillId="3" borderId="47" xfId="0" applyFont="1" applyFill="1" applyBorder="1" applyAlignment="1">
      <alignment horizontal="center" vertical="center" wrapText="1"/>
    </xf>
    <xf numFmtId="0" fontId="82" fillId="3" borderId="115" xfId="0" applyFont="1" applyFill="1" applyBorder="1" applyAlignment="1">
      <alignment horizontal="center" vertical="center" wrapText="1"/>
    </xf>
    <xf numFmtId="0" fontId="75" fillId="12" borderId="64" xfId="0" applyFont="1" applyFill="1" applyBorder="1" applyAlignment="1">
      <alignment horizontal="center" vertical="center" wrapText="1"/>
    </xf>
    <xf numFmtId="0" fontId="82" fillId="3" borderId="117" xfId="0" applyFont="1" applyFill="1" applyBorder="1" applyAlignment="1">
      <alignment horizontal="center" vertical="center" wrapText="1"/>
    </xf>
    <xf numFmtId="0" fontId="82" fillId="3" borderId="109" xfId="0" applyFont="1" applyFill="1" applyBorder="1" applyAlignment="1">
      <alignment horizontal="center" vertical="center" wrapText="1"/>
    </xf>
    <xf numFmtId="0" fontId="82" fillId="3" borderId="116" xfId="0" applyFont="1" applyFill="1" applyBorder="1" applyAlignment="1">
      <alignment horizontal="center" vertical="center" wrapText="1"/>
    </xf>
    <xf numFmtId="0" fontId="81" fillId="7" borderId="57" xfId="0" applyFont="1" applyFill="1" applyBorder="1" applyAlignment="1">
      <alignment horizontal="center" vertical="center" wrapText="1"/>
    </xf>
    <xf numFmtId="0" fontId="75" fillId="8" borderId="59" xfId="0" applyFont="1" applyFill="1" applyBorder="1" applyAlignment="1">
      <alignment horizontal="center" vertical="center" wrapText="1"/>
    </xf>
    <xf numFmtId="0" fontId="75" fillId="8" borderId="39" xfId="0" applyFont="1" applyFill="1" applyBorder="1" applyAlignment="1">
      <alignment horizontal="center" vertical="center" wrapText="1"/>
    </xf>
    <xf numFmtId="0" fontId="75" fillId="8" borderId="67" xfId="0" applyFont="1" applyFill="1" applyBorder="1" applyAlignment="1">
      <alignment horizontal="center" vertical="center" wrapText="1"/>
    </xf>
    <xf numFmtId="0" fontId="81" fillId="7" borderId="59" xfId="0" applyFont="1" applyFill="1" applyBorder="1" applyAlignment="1">
      <alignment horizontal="center" vertical="center" wrapText="1"/>
    </xf>
    <xf numFmtId="0" fontId="81" fillId="7" borderId="60" xfId="0" applyFont="1" applyFill="1" applyBorder="1" applyAlignment="1">
      <alignment horizontal="center" vertical="center" wrapText="1"/>
    </xf>
    <xf numFmtId="0" fontId="81" fillId="7" borderId="54" xfId="0" applyFont="1" applyFill="1" applyBorder="1" applyAlignment="1">
      <alignment horizontal="center" vertical="center" wrapText="1"/>
    </xf>
    <xf numFmtId="0" fontId="81" fillId="7" borderId="112" xfId="0" applyFont="1" applyFill="1" applyBorder="1" applyAlignment="1">
      <alignment horizontal="center" vertical="center" wrapText="1"/>
    </xf>
    <xf numFmtId="0" fontId="82" fillId="3" borderId="63" xfId="0" applyFont="1" applyFill="1" applyBorder="1" applyAlignment="1">
      <alignment horizontal="center" vertical="center" wrapText="1"/>
    </xf>
    <xf numFmtId="0" fontId="82" fillId="3" borderId="121" xfId="0" applyFont="1" applyFill="1" applyBorder="1" applyAlignment="1">
      <alignment horizontal="center" vertical="center" wrapText="1"/>
    </xf>
    <xf numFmtId="0" fontId="82" fillId="3" borderId="122" xfId="0" applyFont="1" applyFill="1" applyBorder="1" applyAlignment="1">
      <alignment horizontal="center" vertical="center" wrapText="1"/>
    </xf>
    <xf numFmtId="0" fontId="75" fillId="12" borderId="58" xfId="0" applyFont="1" applyFill="1" applyBorder="1" applyAlignment="1">
      <alignment horizontal="center" vertical="center" textRotation="90" wrapText="1"/>
    </xf>
    <xf numFmtId="0" fontId="75" fillId="12" borderId="22" xfId="0" applyFont="1" applyFill="1" applyBorder="1" applyAlignment="1">
      <alignment horizontal="center" vertical="center" textRotation="90" wrapText="1"/>
    </xf>
    <xf numFmtId="0" fontId="75" fillId="12" borderId="42" xfId="0" applyFont="1" applyFill="1" applyBorder="1" applyAlignment="1">
      <alignment horizontal="center" vertical="center" wrapText="1"/>
    </xf>
    <xf numFmtId="0" fontId="75" fillId="12" borderId="6" xfId="0" applyFont="1" applyFill="1" applyBorder="1" applyAlignment="1">
      <alignment horizontal="center" vertical="center" wrapText="1"/>
    </xf>
    <xf numFmtId="0" fontId="82" fillId="3" borderId="128" xfId="0" applyFont="1" applyFill="1" applyBorder="1" applyAlignment="1">
      <alignment horizontal="center" vertical="center" wrapText="1"/>
    </xf>
    <xf numFmtId="0" fontId="82" fillId="3" borderId="129" xfId="0" applyFont="1" applyFill="1" applyBorder="1" applyAlignment="1">
      <alignment horizontal="center" vertical="center" wrapText="1"/>
    </xf>
    <xf numFmtId="0" fontId="82" fillId="3" borderId="110" xfId="0" applyFont="1" applyFill="1" applyBorder="1" applyAlignment="1">
      <alignment horizontal="center" vertical="center" wrapText="1"/>
    </xf>
    <xf numFmtId="0" fontId="82" fillId="3" borderId="119" xfId="0" applyFont="1" applyFill="1" applyBorder="1" applyAlignment="1">
      <alignment horizontal="center" vertical="center" wrapText="1"/>
    </xf>
    <xf numFmtId="0" fontId="75" fillId="8" borderId="61" xfId="0" applyFont="1" applyFill="1" applyBorder="1" applyAlignment="1">
      <alignment horizontal="center" vertical="center" wrapText="1"/>
    </xf>
    <xf numFmtId="0" fontId="75" fillId="8" borderId="62" xfId="0" applyFont="1" applyFill="1" applyBorder="1" applyAlignment="1">
      <alignment horizontal="center" vertical="center" wrapText="1"/>
    </xf>
    <xf numFmtId="0" fontId="75" fillId="8" borderId="50" xfId="0" applyFont="1" applyFill="1" applyBorder="1" applyAlignment="1">
      <alignment horizontal="center" vertical="center" wrapText="1"/>
    </xf>
    <xf numFmtId="0" fontId="69" fillId="7" borderId="59" xfId="0" applyFont="1" applyFill="1" applyBorder="1" applyAlignment="1">
      <alignment horizontal="center" vertical="center"/>
    </xf>
    <xf numFmtId="0" fontId="69" fillId="7" borderId="60" xfId="0" applyFont="1" applyFill="1" applyBorder="1" applyAlignment="1">
      <alignment horizontal="center" vertical="center"/>
    </xf>
    <xf numFmtId="0" fontId="69" fillId="7" borderId="54" xfId="0" applyFont="1" applyFill="1" applyBorder="1" applyAlignment="1">
      <alignment horizontal="center" vertical="center"/>
    </xf>
    <xf numFmtId="0" fontId="69" fillId="7" borderId="58" xfId="0" applyFont="1" applyFill="1" applyBorder="1" applyAlignment="1">
      <alignment horizontal="center" vertical="center"/>
    </xf>
    <xf numFmtId="0" fontId="69" fillId="7" borderId="42" xfId="0" applyFont="1" applyFill="1" applyBorder="1" applyAlignment="1">
      <alignment horizontal="center" vertical="center"/>
    </xf>
    <xf numFmtId="0" fontId="69" fillId="7" borderId="112" xfId="0" applyFont="1" applyFill="1" applyBorder="1" applyAlignment="1">
      <alignment horizontal="center" vertical="center"/>
    </xf>
    <xf numFmtId="0" fontId="69" fillId="7" borderId="14" xfId="0" applyFont="1" applyFill="1" applyBorder="1" applyAlignment="1">
      <alignment horizontal="center" vertical="center"/>
    </xf>
    <xf numFmtId="0" fontId="69" fillId="7" borderId="20" xfId="0" applyFont="1" applyFill="1" applyBorder="1" applyAlignment="1">
      <alignment horizontal="center" vertical="center"/>
    </xf>
    <xf numFmtId="0" fontId="75" fillId="3" borderId="68" xfId="0" applyFont="1" applyFill="1" applyBorder="1" applyAlignment="1">
      <alignment horizontal="center" vertical="center" wrapText="1"/>
    </xf>
    <xf numFmtId="0" fontId="75" fillId="3" borderId="34" xfId="0" applyFont="1" applyFill="1" applyBorder="1" applyAlignment="1">
      <alignment horizontal="center" vertical="center" wrapText="1"/>
    </xf>
    <xf numFmtId="0" fontId="82" fillId="3" borderId="2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22" fillId="5" borderId="26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69" fillId="7" borderId="59" xfId="0" applyFont="1" applyFill="1" applyBorder="1" applyAlignment="1">
      <alignment horizontal="center" vertical="center" wrapText="1"/>
    </xf>
    <xf numFmtId="0" fontId="69" fillId="7" borderId="54" xfId="0" applyFont="1" applyFill="1" applyBorder="1" applyAlignment="1">
      <alignment horizontal="center" vertical="center" wrapText="1"/>
    </xf>
    <xf numFmtId="0" fontId="69" fillId="7" borderId="18" xfId="0" applyFont="1" applyFill="1" applyBorder="1" applyAlignment="1">
      <alignment horizontal="center" vertical="center" wrapText="1"/>
    </xf>
    <xf numFmtId="0" fontId="69" fillId="7" borderId="57" xfId="0" applyFont="1" applyFill="1" applyBorder="1" applyAlignment="1">
      <alignment horizontal="center" vertical="center" wrapText="1"/>
    </xf>
    <xf numFmtId="0" fontId="69" fillId="7" borderId="49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10" borderId="6" xfId="0" applyFont="1" applyFill="1" applyBorder="1" applyAlignment="1">
      <alignment horizontal="center" vertical="center"/>
    </xf>
    <xf numFmtId="0" fontId="22" fillId="10" borderId="8" xfId="0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/>
    </xf>
    <xf numFmtId="3" fontId="5" fillId="5" borderId="8" xfId="0" applyNumberFormat="1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 wrapText="1"/>
    </xf>
    <xf numFmtId="0" fontId="22" fillId="10" borderId="26" xfId="0" applyFont="1" applyFill="1" applyBorder="1" applyAlignment="1">
      <alignment horizontal="center" vertical="center"/>
    </xf>
    <xf numFmtId="0" fontId="13" fillId="7" borderId="18" xfId="0" applyFont="1" applyFill="1" applyBorder="1" applyAlignment="1">
      <alignment horizontal="center" vertical="center" wrapText="1"/>
    </xf>
    <xf numFmtId="0" fontId="13" fillId="7" borderId="49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textRotation="90" wrapText="1"/>
    </xf>
    <xf numFmtId="0" fontId="3" fillId="12" borderId="3" xfId="0" applyFont="1" applyFill="1" applyBorder="1" applyAlignment="1">
      <alignment horizontal="center" vertical="center" textRotation="90" wrapText="1"/>
    </xf>
    <xf numFmtId="0" fontId="10" fillId="12" borderId="14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78" fillId="8" borderId="54" xfId="0" applyFont="1" applyFill="1" applyBorder="1" applyAlignment="1">
      <alignment horizontal="center" vertical="center" wrapText="1"/>
    </xf>
    <xf numFmtId="0" fontId="78" fillId="8" borderId="55" xfId="0" applyFont="1" applyFill="1" applyBorder="1" applyAlignment="1">
      <alignment horizontal="center" vertical="center" wrapText="1"/>
    </xf>
    <xf numFmtId="0" fontId="78" fillId="8" borderId="56" xfId="0" applyFont="1" applyFill="1" applyBorder="1" applyAlignment="1">
      <alignment horizontal="center" vertical="center" wrapText="1"/>
    </xf>
    <xf numFmtId="0" fontId="13" fillId="7" borderId="57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23" fillId="7" borderId="18" xfId="0" applyFont="1" applyFill="1" applyBorder="1" applyAlignment="1">
      <alignment horizontal="center" vertical="center" wrapText="1"/>
    </xf>
    <xf numFmtId="0" fontId="23" fillId="7" borderId="49" xfId="0" applyFont="1" applyFill="1" applyBorder="1" applyAlignment="1">
      <alignment horizontal="center" vertical="center" wrapText="1"/>
    </xf>
    <xf numFmtId="3" fontId="86" fillId="5" borderId="8" xfId="0" applyNumberFormat="1" applyFont="1" applyFill="1" applyBorder="1" applyAlignment="1">
      <alignment horizontal="center" vertical="center"/>
    </xf>
    <xf numFmtId="0" fontId="86" fillId="10" borderId="8" xfId="0" applyFont="1" applyFill="1" applyBorder="1" applyAlignment="1">
      <alignment horizontal="center" vertical="center"/>
    </xf>
    <xf numFmtId="0" fontId="91" fillId="0" borderId="8" xfId="0" applyFont="1" applyBorder="1" applyAlignment="1">
      <alignment horizontal="left" vertical="center" wrapText="1"/>
    </xf>
    <xf numFmtId="0" fontId="75" fillId="3" borderId="62" xfId="0" applyFont="1" applyFill="1" applyBorder="1" applyAlignment="1">
      <alignment horizontal="center" vertical="center" wrapText="1"/>
    </xf>
    <xf numFmtId="0" fontId="75" fillId="3" borderId="65" xfId="0" applyFont="1" applyFill="1" applyBorder="1" applyAlignment="1">
      <alignment horizontal="center" vertical="center" wrapText="1"/>
    </xf>
    <xf numFmtId="0" fontId="75" fillId="3" borderId="66" xfId="0" applyFont="1" applyFill="1" applyBorder="1" applyAlignment="1">
      <alignment horizontal="center" vertical="center" wrapText="1"/>
    </xf>
    <xf numFmtId="0" fontId="89" fillId="5" borderId="8" xfId="0" applyFont="1" applyFill="1" applyBorder="1" applyAlignment="1">
      <alignment horizontal="left" vertical="center" wrapText="1"/>
    </xf>
    <xf numFmtId="0" fontId="86" fillId="5" borderId="26" xfId="0" applyFont="1" applyFill="1" applyBorder="1" applyAlignment="1">
      <alignment horizontal="center" vertical="center" wrapText="1"/>
    </xf>
    <xf numFmtId="0" fontId="86" fillId="5" borderId="6" xfId="0" applyFont="1" applyFill="1" applyBorder="1" applyAlignment="1">
      <alignment horizontal="center" vertical="center" wrapText="1"/>
    </xf>
    <xf numFmtId="0" fontId="75" fillId="12" borderId="61" xfId="0" applyFont="1" applyFill="1" applyBorder="1" applyAlignment="1">
      <alignment horizontal="center" vertical="center" textRotation="90" wrapText="1"/>
    </xf>
    <xf numFmtId="0" fontId="75" fillId="12" borderId="62" xfId="0" applyFont="1" applyFill="1" applyBorder="1" applyAlignment="1">
      <alignment horizontal="center" vertical="center" textRotation="90" wrapText="1"/>
    </xf>
    <xf numFmtId="3" fontId="90" fillId="10" borderId="8" xfId="0" applyNumberFormat="1" applyFont="1" applyFill="1" applyBorder="1" applyAlignment="1">
      <alignment horizontal="center" vertical="center"/>
    </xf>
    <xf numFmtId="0" fontId="90" fillId="10" borderId="8" xfId="0" applyFont="1" applyFill="1" applyBorder="1" applyAlignment="1">
      <alignment horizontal="center" vertical="center"/>
    </xf>
    <xf numFmtId="0" fontId="76" fillId="0" borderId="39" xfId="0" applyFont="1" applyBorder="1" applyAlignment="1">
      <alignment horizontal="center" vertical="center" wrapText="1"/>
    </xf>
    <xf numFmtId="0" fontId="89" fillId="0" borderId="26" xfId="0" applyFont="1" applyBorder="1" applyAlignment="1">
      <alignment horizontal="center" vertical="center" wrapText="1"/>
    </xf>
    <xf numFmtId="0" fontId="89" fillId="0" borderId="6" xfId="0" applyFont="1" applyBorder="1" applyAlignment="1">
      <alignment horizontal="center" vertical="center" wrapText="1"/>
    </xf>
    <xf numFmtId="0" fontId="59" fillId="10" borderId="13" xfId="0" applyFont="1" applyFill="1" applyBorder="1" applyAlignment="1">
      <alignment horizontal="left" vertical="center"/>
    </xf>
    <xf numFmtId="0" fontId="59" fillId="10" borderId="51" xfId="0" applyFont="1" applyFill="1" applyBorder="1" applyAlignment="1">
      <alignment horizontal="left" vertical="center"/>
    </xf>
    <xf numFmtId="0" fontId="59" fillId="10" borderId="32" xfId="0" applyFont="1" applyFill="1" applyBorder="1" applyAlignment="1">
      <alignment horizontal="left" vertical="center"/>
    </xf>
    <xf numFmtId="0" fontId="107" fillId="15" borderId="59" xfId="0" applyFont="1" applyFill="1" applyBorder="1" applyAlignment="1">
      <alignment horizontal="center" vertical="center" wrapText="1"/>
    </xf>
    <xf numFmtId="0" fontId="107" fillId="15" borderId="60" xfId="0" applyFont="1" applyFill="1" applyBorder="1" applyAlignment="1">
      <alignment horizontal="center" vertical="center" wrapText="1"/>
    </xf>
    <xf numFmtId="0" fontId="107" fillId="15" borderId="54" xfId="0" applyFont="1" applyFill="1" applyBorder="1" applyAlignment="1">
      <alignment horizontal="center" vertical="center" wrapText="1"/>
    </xf>
    <xf numFmtId="0" fontId="107" fillId="0" borderId="91" xfId="0" applyFont="1" applyBorder="1" applyAlignment="1">
      <alignment horizontal="center" vertical="center" wrapText="1"/>
    </xf>
    <xf numFmtId="0" fontId="107" fillId="0" borderId="92" xfId="0" applyFont="1" applyBorder="1" applyAlignment="1">
      <alignment horizontal="center" vertical="center" wrapText="1"/>
    </xf>
    <xf numFmtId="0" fontId="107" fillId="0" borderId="93" xfId="0" applyFont="1" applyBorder="1" applyAlignment="1">
      <alignment horizontal="center" vertical="center" wrapText="1"/>
    </xf>
    <xf numFmtId="0" fontId="105" fillId="0" borderId="18" xfId="0" applyFont="1" applyBorder="1" applyAlignment="1">
      <alignment horizontal="center" vertical="center" wrapText="1"/>
    </xf>
    <xf numFmtId="0" fontId="105" fillId="0" borderId="49" xfId="0" applyFont="1" applyBorder="1" applyAlignment="1">
      <alignment horizontal="center" vertical="center" wrapText="1"/>
    </xf>
    <xf numFmtId="0" fontId="107" fillId="0" borderId="86" xfId="0" applyFont="1" applyBorder="1" applyAlignment="1">
      <alignment horizontal="center" vertical="center" wrapText="1"/>
    </xf>
    <xf numFmtId="0" fontId="107" fillId="0" borderId="87" xfId="0" applyFont="1" applyBorder="1" applyAlignment="1">
      <alignment horizontal="center" vertical="center" wrapText="1"/>
    </xf>
    <xf numFmtId="0" fontId="107" fillId="0" borderId="88" xfId="0" applyFont="1" applyBorder="1" applyAlignment="1">
      <alignment horizontal="center" vertical="center" wrapText="1"/>
    </xf>
    <xf numFmtId="0" fontId="107" fillId="0" borderId="94" xfId="0" applyFont="1" applyBorder="1" applyAlignment="1">
      <alignment horizontal="center" vertical="center" wrapText="1"/>
    </xf>
    <xf numFmtId="0" fontId="107" fillId="0" borderId="95" xfId="0" applyFont="1" applyBorder="1" applyAlignment="1">
      <alignment horizontal="center" vertical="center" wrapText="1"/>
    </xf>
    <xf numFmtId="0" fontId="107" fillId="0" borderId="96" xfId="0" applyFont="1" applyBorder="1" applyAlignment="1">
      <alignment horizontal="center" vertical="center" wrapText="1"/>
    </xf>
    <xf numFmtId="0" fontId="107" fillId="14" borderId="59" xfId="0" applyFont="1" applyFill="1" applyBorder="1" applyAlignment="1">
      <alignment horizontal="center" vertical="center" wrapText="1"/>
    </xf>
    <xf numFmtId="0" fontId="107" fillId="14" borderId="60" xfId="0" applyFont="1" applyFill="1" applyBorder="1" applyAlignment="1">
      <alignment horizontal="center" vertical="center" wrapText="1"/>
    </xf>
    <xf numFmtId="0" fontId="107" fillId="14" borderId="54" xfId="0" applyFont="1" applyFill="1" applyBorder="1" applyAlignment="1">
      <alignment horizontal="center" vertical="center" wrapText="1"/>
    </xf>
    <xf numFmtId="0" fontId="105" fillId="15" borderId="59" xfId="0" applyFont="1" applyFill="1" applyBorder="1" applyAlignment="1">
      <alignment horizontal="center" vertical="center" wrapText="1"/>
    </xf>
    <xf numFmtId="0" fontId="105" fillId="15" borderId="82" xfId="0" applyFont="1" applyFill="1" applyBorder="1" applyAlignment="1">
      <alignment horizontal="center" vertical="center" wrapText="1"/>
    </xf>
    <xf numFmtId="0" fontId="107" fillId="15" borderId="83" xfId="0" applyFont="1" applyFill="1" applyBorder="1" applyAlignment="1">
      <alignment horizontal="center" vertical="center" wrapText="1"/>
    </xf>
    <xf numFmtId="0" fontId="107" fillId="15" borderId="84" xfId="0" applyFont="1" applyFill="1" applyBorder="1" applyAlignment="1">
      <alignment horizontal="center" vertical="center" wrapText="1"/>
    </xf>
    <xf numFmtId="0" fontId="107" fillId="15" borderId="85" xfId="0" applyFont="1" applyFill="1" applyBorder="1" applyAlignment="1">
      <alignment horizontal="center" vertical="center" wrapText="1"/>
    </xf>
    <xf numFmtId="0" fontId="101" fillId="12" borderId="14" xfId="0" applyFont="1" applyFill="1" applyBorder="1" applyAlignment="1">
      <alignment horizontal="center" vertical="center" wrapText="1"/>
    </xf>
    <xf numFmtId="0" fontId="101" fillId="12" borderId="1" xfId="0" applyFont="1" applyFill="1" applyBorder="1" applyAlignment="1">
      <alignment horizontal="center" vertical="center" wrapText="1"/>
    </xf>
    <xf numFmtId="0" fontId="89" fillId="0" borderId="64" xfId="0" applyFont="1" applyBorder="1" applyAlignment="1">
      <alignment horizontal="left" vertical="center" wrapText="1"/>
    </xf>
    <xf numFmtId="3" fontId="112" fillId="5" borderId="8" xfId="0" applyNumberFormat="1" applyFont="1" applyFill="1" applyBorder="1" applyAlignment="1">
      <alignment horizontal="center" vertical="center"/>
    </xf>
    <xf numFmtId="3" fontId="112" fillId="5" borderId="26" xfId="0" applyNumberFormat="1" applyFont="1" applyFill="1" applyBorder="1" applyAlignment="1">
      <alignment horizontal="center" vertical="center"/>
    </xf>
    <xf numFmtId="0" fontId="112" fillId="10" borderId="13" xfId="0" applyFont="1" applyFill="1" applyBorder="1" applyAlignment="1">
      <alignment horizontal="center" vertical="center"/>
    </xf>
    <xf numFmtId="0" fontId="112" fillId="10" borderId="113" xfId="0" applyFont="1" applyFill="1" applyBorder="1" applyAlignment="1">
      <alignment horizontal="center" vertical="center"/>
    </xf>
    <xf numFmtId="0" fontId="121" fillId="10" borderId="13" xfId="0" applyFont="1" applyFill="1" applyBorder="1" applyAlignment="1">
      <alignment horizontal="left" vertical="center"/>
    </xf>
    <xf numFmtId="0" fontId="121" fillId="10" borderId="51" xfId="0" applyFont="1" applyFill="1" applyBorder="1" applyAlignment="1">
      <alignment horizontal="left" vertical="center"/>
    </xf>
    <xf numFmtId="0" fontId="121" fillId="10" borderId="32" xfId="0" applyFont="1" applyFill="1" applyBorder="1" applyAlignment="1">
      <alignment horizontal="left" vertical="center"/>
    </xf>
    <xf numFmtId="0" fontId="100" fillId="7" borderId="59" xfId="0" applyFont="1" applyFill="1" applyBorder="1" applyAlignment="1">
      <alignment horizontal="center" vertical="center" wrapText="1"/>
    </xf>
    <xf numFmtId="0" fontId="100" fillId="7" borderId="60" xfId="0" applyFont="1" applyFill="1" applyBorder="1" applyAlignment="1">
      <alignment horizontal="center" vertical="center" wrapText="1"/>
    </xf>
    <xf numFmtId="0" fontId="100" fillId="7" borderId="54" xfId="0" applyFont="1" applyFill="1" applyBorder="1" applyAlignment="1">
      <alignment horizontal="center" vertical="center" wrapText="1"/>
    </xf>
    <xf numFmtId="0" fontId="99" fillId="3" borderId="116" xfId="0" applyFont="1" applyFill="1" applyBorder="1" applyAlignment="1">
      <alignment horizontal="center" vertical="center" wrapText="1"/>
    </xf>
    <xf numFmtId="0" fontId="99" fillId="3" borderId="25" xfId="0" applyFont="1" applyFill="1" applyBorder="1" applyAlignment="1">
      <alignment horizontal="center" vertical="center" wrapText="1"/>
    </xf>
    <xf numFmtId="0" fontId="109" fillId="10" borderId="13" xfId="0" applyFont="1" applyFill="1" applyBorder="1" applyAlignment="1">
      <alignment horizontal="left" vertical="center"/>
    </xf>
    <xf numFmtId="0" fontId="109" fillId="10" borderId="51" xfId="0" applyFont="1" applyFill="1" applyBorder="1" applyAlignment="1">
      <alignment horizontal="left" vertical="center"/>
    </xf>
    <xf numFmtId="0" fontId="109" fillId="10" borderId="32" xfId="0" applyFont="1" applyFill="1" applyBorder="1" applyAlignment="1">
      <alignment horizontal="left" vertical="center"/>
    </xf>
    <xf numFmtId="3" fontId="110" fillId="10" borderId="6" xfId="0" applyNumberFormat="1" applyFont="1" applyFill="1" applyBorder="1" applyAlignment="1">
      <alignment horizontal="right" vertical="center"/>
    </xf>
    <xf numFmtId="3" fontId="110" fillId="10" borderId="8" xfId="0" applyNumberFormat="1" applyFont="1" applyFill="1" applyBorder="1" applyAlignment="1">
      <alignment horizontal="right" vertical="center"/>
    </xf>
    <xf numFmtId="0" fontId="113" fillId="10" borderId="8" xfId="0" applyFont="1" applyFill="1" applyBorder="1" applyAlignment="1">
      <alignment horizontal="center" vertical="center" wrapText="1"/>
    </xf>
    <xf numFmtId="0" fontId="112" fillId="10" borderId="8" xfId="0" applyFont="1" applyFill="1" applyBorder="1" applyAlignment="1">
      <alignment horizontal="center" vertical="center"/>
    </xf>
    <xf numFmtId="0" fontId="112" fillId="10" borderId="6" xfId="0" applyFont="1" applyFill="1" applyBorder="1" applyAlignment="1">
      <alignment horizontal="center" vertical="center"/>
    </xf>
    <xf numFmtId="0" fontId="66" fillId="13" borderId="0" xfId="0" applyFont="1" applyFill="1" applyAlignment="1">
      <alignment horizontal="center" vertical="center"/>
    </xf>
    <xf numFmtId="0" fontId="99" fillId="3" borderId="59" xfId="0" applyFont="1" applyFill="1" applyBorder="1" applyAlignment="1">
      <alignment horizontal="center" vertical="center" wrapText="1"/>
    </xf>
    <xf numFmtId="0" fontId="99" fillId="3" borderId="67" xfId="0" applyFont="1" applyFill="1" applyBorder="1" applyAlignment="1">
      <alignment horizontal="center" vertical="center" wrapText="1"/>
    </xf>
    <xf numFmtId="3" fontId="110" fillId="10" borderId="26" xfId="0" applyNumberFormat="1" applyFont="1" applyFill="1" applyBorder="1" applyAlignment="1">
      <alignment horizontal="right" vertical="center"/>
    </xf>
    <xf numFmtId="3" fontId="112" fillId="5" borderId="6" xfId="0" applyNumberFormat="1" applyFont="1" applyFill="1" applyBorder="1" applyAlignment="1">
      <alignment horizontal="center" vertical="center"/>
    </xf>
    <xf numFmtId="0" fontId="112" fillId="10" borderId="11" xfId="0" applyFont="1" applyFill="1" applyBorder="1" applyAlignment="1">
      <alignment horizontal="center" vertical="center"/>
    </xf>
    <xf numFmtId="0" fontId="103" fillId="3" borderId="20" xfId="0" applyFont="1" applyFill="1" applyBorder="1" applyAlignment="1">
      <alignment horizontal="center" vertical="center" wrapText="1"/>
    </xf>
    <xf numFmtId="0" fontId="103" fillId="3" borderId="27" xfId="0" applyFont="1" applyFill="1" applyBorder="1" applyAlignment="1">
      <alignment horizontal="center" vertical="center" wrapText="1"/>
    </xf>
    <xf numFmtId="0" fontId="100" fillId="7" borderId="18" xfId="0" applyFont="1" applyFill="1" applyBorder="1" applyAlignment="1">
      <alignment horizontal="center" vertical="center" wrapText="1"/>
    </xf>
    <xf numFmtId="0" fontId="100" fillId="7" borderId="49" xfId="0" applyFont="1" applyFill="1" applyBorder="1" applyAlignment="1">
      <alignment horizontal="center" vertical="center" wrapText="1"/>
    </xf>
    <xf numFmtId="0" fontId="100" fillId="7" borderId="57" xfId="0" applyFont="1" applyFill="1" applyBorder="1" applyAlignment="1">
      <alignment horizontal="center" vertical="center" wrapText="1"/>
    </xf>
    <xf numFmtId="0" fontId="101" fillId="8" borderId="61" xfId="0" applyFont="1" applyFill="1" applyBorder="1" applyAlignment="1">
      <alignment horizontal="center" vertical="center" wrapText="1"/>
    </xf>
    <xf numFmtId="0" fontId="101" fillId="8" borderId="62" xfId="0" applyFont="1" applyFill="1" applyBorder="1" applyAlignment="1">
      <alignment horizontal="center" vertical="center" wrapText="1"/>
    </xf>
    <xf numFmtId="0" fontId="101" fillId="8" borderId="50" xfId="0" applyFont="1" applyFill="1" applyBorder="1" applyAlignment="1">
      <alignment horizontal="center" vertical="center" wrapText="1"/>
    </xf>
    <xf numFmtId="0" fontId="103" fillId="3" borderId="21" xfId="0" applyFont="1" applyFill="1" applyBorder="1" applyAlignment="1">
      <alignment horizontal="center" vertical="center" wrapText="1"/>
    </xf>
    <xf numFmtId="0" fontId="103" fillId="3" borderId="17" xfId="0" applyFont="1" applyFill="1" applyBorder="1" applyAlignment="1">
      <alignment horizontal="center" vertical="center" wrapText="1"/>
    </xf>
    <xf numFmtId="0" fontId="103" fillId="3" borderId="58" xfId="0" applyFont="1" applyFill="1" applyBorder="1" applyAlignment="1">
      <alignment horizontal="center" vertical="center" wrapText="1"/>
    </xf>
    <xf numFmtId="0" fontId="103" fillId="3" borderId="16" xfId="0" applyFont="1" applyFill="1" applyBorder="1" applyAlignment="1">
      <alignment horizontal="center" vertical="center" wrapText="1"/>
    </xf>
    <xf numFmtId="0" fontId="112" fillId="10" borderId="28" xfId="0" applyFont="1" applyFill="1" applyBorder="1" applyAlignment="1">
      <alignment horizontal="center" vertical="center"/>
    </xf>
    <xf numFmtId="0" fontId="103" fillId="3" borderId="40" xfId="0" applyFont="1" applyFill="1" applyBorder="1" applyAlignment="1">
      <alignment horizontal="center" vertical="center" wrapText="1"/>
    </xf>
    <xf numFmtId="0" fontId="103" fillId="3" borderId="4" xfId="0" applyFont="1" applyFill="1" applyBorder="1" applyAlignment="1">
      <alignment horizontal="center" vertical="center" wrapText="1"/>
    </xf>
    <xf numFmtId="0" fontId="101" fillId="3" borderId="68" xfId="0" applyFont="1" applyFill="1" applyBorder="1" applyAlignment="1">
      <alignment horizontal="center" vertical="center" wrapText="1"/>
    </xf>
    <xf numFmtId="0" fontId="101" fillId="3" borderId="34" xfId="0" applyFont="1" applyFill="1" applyBorder="1" applyAlignment="1">
      <alignment horizontal="center" vertical="center" wrapText="1"/>
    </xf>
    <xf numFmtId="0" fontId="99" fillId="3" borderId="9" xfId="0" applyFont="1" applyFill="1" applyBorder="1" applyAlignment="1">
      <alignment horizontal="center" vertical="center" wrapText="1"/>
    </xf>
    <xf numFmtId="0" fontId="99" fillId="3" borderId="27" xfId="0" applyFont="1" applyFill="1" applyBorder="1" applyAlignment="1">
      <alignment horizontal="center" vertical="center" wrapText="1"/>
    </xf>
    <xf numFmtId="0" fontId="67" fillId="8" borderId="61" xfId="0" applyFont="1" applyFill="1" applyBorder="1" applyAlignment="1">
      <alignment horizontal="center" vertical="center" wrapText="1"/>
    </xf>
    <xf numFmtId="0" fontId="67" fillId="8" borderId="62" xfId="0" applyFont="1" applyFill="1" applyBorder="1" applyAlignment="1">
      <alignment horizontal="center" vertical="center" wrapText="1"/>
    </xf>
    <xf numFmtId="0" fontId="67" fillId="8" borderId="50" xfId="0" applyFont="1" applyFill="1" applyBorder="1" applyAlignment="1">
      <alignment horizontal="center" vertical="center" wrapText="1"/>
    </xf>
    <xf numFmtId="0" fontId="117" fillId="7" borderId="18" xfId="0" applyFont="1" applyFill="1" applyBorder="1" applyAlignment="1">
      <alignment horizontal="center" vertical="center"/>
    </xf>
    <xf numFmtId="0" fontId="117" fillId="7" borderId="60" xfId="0" applyFont="1" applyFill="1" applyBorder="1" applyAlignment="1">
      <alignment horizontal="center" vertical="center"/>
    </xf>
    <xf numFmtId="0" fontId="117" fillId="7" borderId="54" xfId="0" applyFont="1" applyFill="1" applyBorder="1" applyAlignment="1">
      <alignment horizontal="center" vertical="center"/>
    </xf>
    <xf numFmtId="0" fontId="117" fillId="7" borderId="59" xfId="0" applyFont="1" applyFill="1" applyBorder="1" applyAlignment="1">
      <alignment horizontal="center" vertical="center"/>
    </xf>
    <xf numFmtId="0" fontId="117" fillId="7" borderId="18" xfId="0" applyFont="1" applyFill="1" applyBorder="1" applyAlignment="1">
      <alignment horizontal="center" vertical="center" wrapText="1"/>
    </xf>
    <xf numFmtId="0" fontId="117" fillId="7" borderId="49" xfId="0" applyFont="1" applyFill="1" applyBorder="1" applyAlignment="1">
      <alignment horizontal="center" vertical="center" wrapText="1"/>
    </xf>
    <xf numFmtId="0" fontId="67" fillId="12" borderId="14" xfId="0" applyFont="1" applyFill="1" applyBorder="1" applyAlignment="1">
      <alignment horizontal="center" vertical="center" wrapText="1"/>
    </xf>
    <xf numFmtId="0" fontId="67" fillId="12" borderId="1" xfId="0" applyFont="1" applyFill="1" applyBorder="1" applyAlignment="1">
      <alignment horizontal="center" vertical="center" wrapText="1"/>
    </xf>
    <xf numFmtId="0" fontId="67" fillId="3" borderId="20" xfId="0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117" fillId="7" borderId="58" xfId="0" applyFont="1" applyFill="1" applyBorder="1" applyAlignment="1">
      <alignment horizontal="center" vertical="center"/>
    </xf>
    <xf numFmtId="0" fontId="117" fillId="7" borderId="42" xfId="0" applyFont="1" applyFill="1" applyBorder="1" applyAlignment="1">
      <alignment horizontal="center" vertical="center"/>
    </xf>
    <xf numFmtId="0" fontId="117" fillId="7" borderId="112" xfId="0" applyFont="1" applyFill="1" applyBorder="1" applyAlignment="1">
      <alignment horizontal="center" vertical="center"/>
    </xf>
    <xf numFmtId="0" fontId="99" fillId="3" borderId="58" xfId="0" applyFont="1" applyFill="1" applyBorder="1" applyAlignment="1">
      <alignment horizontal="center" vertical="center" wrapText="1"/>
    </xf>
    <xf numFmtId="0" fontId="99" fillId="3" borderId="16" xfId="0" applyFont="1" applyFill="1" applyBorder="1" applyAlignment="1">
      <alignment horizontal="center" vertical="center" wrapText="1"/>
    </xf>
    <xf numFmtId="0" fontId="112" fillId="10" borderId="26" xfId="0" applyFont="1" applyFill="1" applyBorder="1" applyAlignment="1">
      <alignment horizontal="center" vertical="center"/>
    </xf>
    <xf numFmtId="0" fontId="114" fillId="10" borderId="8" xfId="0" applyFont="1" applyFill="1" applyBorder="1" applyAlignment="1">
      <alignment horizontal="center" vertical="center" wrapText="1"/>
    </xf>
    <xf numFmtId="0" fontId="85" fillId="10" borderId="24" xfId="0" applyFont="1" applyFill="1" applyBorder="1" applyAlignment="1">
      <alignment horizontal="center" vertical="center"/>
    </xf>
    <xf numFmtId="0" fontId="76" fillId="0" borderId="52" xfId="0" applyFont="1" applyBorder="1" applyAlignment="1">
      <alignment horizontal="center" vertical="center" wrapText="1"/>
    </xf>
    <xf numFmtId="0" fontId="110" fillId="10" borderId="8" xfId="0" applyFont="1" applyFill="1" applyBorder="1" applyAlignment="1">
      <alignment horizontal="right" vertical="center"/>
    </xf>
    <xf numFmtId="0" fontId="118" fillId="12" borderId="21" xfId="0" applyFont="1" applyFill="1" applyBorder="1" applyAlignment="1">
      <alignment horizontal="center" vertical="center" textRotation="90" wrapText="1"/>
    </xf>
    <xf numFmtId="0" fontId="118" fillId="12" borderId="3" xfId="0" applyFont="1" applyFill="1" applyBorder="1" applyAlignment="1">
      <alignment horizontal="center" vertical="center" textRotation="90" wrapText="1"/>
    </xf>
    <xf numFmtId="3" fontId="111" fillId="0" borderId="8" xfId="0" applyNumberFormat="1" applyFont="1" applyBorder="1" applyAlignment="1">
      <alignment horizontal="right" vertical="center"/>
    </xf>
    <xf numFmtId="0" fontId="115" fillId="10" borderId="8" xfId="0" applyFont="1" applyFill="1" applyBorder="1" applyAlignment="1">
      <alignment horizontal="center" vertical="center"/>
    </xf>
    <xf numFmtId="0" fontId="108" fillId="0" borderId="102" xfId="0" applyFont="1" applyBorder="1" applyAlignment="1">
      <alignment horizontal="center" vertical="center" wrapText="1"/>
    </xf>
    <xf numFmtId="0" fontId="108" fillId="0" borderId="103" xfId="0" applyFont="1" applyBorder="1" applyAlignment="1">
      <alignment horizontal="center" vertical="center" wrapText="1"/>
    </xf>
    <xf numFmtId="0" fontId="108" fillId="0" borderId="104" xfId="0" applyFont="1" applyBorder="1" applyAlignment="1">
      <alignment horizontal="center" vertical="center" wrapText="1"/>
    </xf>
    <xf numFmtId="0" fontId="90" fillId="10" borderId="113" xfId="0" applyFont="1" applyFill="1" applyBorder="1" applyAlignment="1">
      <alignment horizontal="center" vertical="center"/>
    </xf>
    <xf numFmtId="0" fontId="117" fillId="7" borderId="30" xfId="0" applyFont="1" applyFill="1" applyBorder="1" applyAlignment="1">
      <alignment horizontal="center" vertical="center" wrapText="1"/>
    </xf>
    <xf numFmtId="0" fontId="117" fillId="7" borderId="10" xfId="0" applyFont="1" applyFill="1" applyBorder="1" applyAlignment="1">
      <alignment horizontal="center" vertical="center" wrapText="1"/>
    </xf>
    <xf numFmtId="0" fontId="117" fillId="7" borderId="29" xfId="0" applyFont="1" applyFill="1" applyBorder="1" applyAlignment="1">
      <alignment horizontal="center" vertical="center" wrapText="1"/>
    </xf>
    <xf numFmtId="0" fontId="102" fillId="0" borderId="26" xfId="0" applyFont="1" applyBorder="1" applyAlignment="1">
      <alignment horizontal="left" vertical="center" textRotation="90" wrapText="1"/>
    </xf>
    <xf numFmtId="0" fontId="102" fillId="0" borderId="6" xfId="0" applyFont="1" applyBorder="1" applyAlignment="1">
      <alignment horizontal="left" vertical="center" textRotation="90" wrapText="1"/>
    </xf>
    <xf numFmtId="0" fontId="112" fillId="10" borderId="51" xfId="0" applyFont="1" applyFill="1" applyBorder="1" applyAlignment="1">
      <alignment horizontal="center" vertical="center"/>
    </xf>
    <xf numFmtId="0" fontId="112" fillId="10" borderId="109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89" fillId="0" borderId="64" xfId="0" applyFont="1" applyBorder="1" applyAlignment="1">
      <alignment horizontal="center" vertical="center" wrapText="1"/>
    </xf>
    <xf numFmtId="0" fontId="90" fillId="10" borderId="26" xfId="0" applyFont="1" applyFill="1" applyBorder="1" applyAlignment="1">
      <alignment horizontal="center" vertical="center"/>
    </xf>
    <xf numFmtId="0" fontId="13" fillId="7" borderId="69" xfId="0" applyFont="1" applyFill="1" applyBorder="1" applyAlignment="1">
      <alignment horizontal="center" vertical="center" wrapText="1"/>
    </xf>
    <xf numFmtId="0" fontId="13" fillId="7" borderId="117" xfId="0" applyFont="1" applyFill="1" applyBorder="1" applyAlignment="1">
      <alignment horizontal="center" vertical="center" wrapText="1"/>
    </xf>
    <xf numFmtId="0" fontId="10" fillId="8" borderId="61" xfId="0" applyFont="1" applyFill="1" applyBorder="1" applyAlignment="1">
      <alignment horizontal="center" vertical="center" wrapText="1"/>
    </xf>
    <xf numFmtId="0" fontId="10" fillId="8" borderId="62" xfId="0" applyFont="1" applyFill="1" applyBorder="1" applyAlignment="1">
      <alignment horizontal="center" vertical="center" wrapText="1"/>
    </xf>
    <xf numFmtId="0" fontId="10" fillId="8" borderId="50" xfId="0" applyFont="1" applyFill="1" applyBorder="1" applyAlignment="1">
      <alignment horizontal="center" vertical="center" wrapText="1"/>
    </xf>
    <xf numFmtId="0" fontId="43" fillId="10" borderId="13" xfId="0" applyFont="1" applyFill="1" applyBorder="1" applyAlignment="1">
      <alignment horizontal="left" vertical="center"/>
    </xf>
    <xf numFmtId="0" fontId="43" fillId="10" borderId="51" xfId="0" applyFont="1" applyFill="1" applyBorder="1" applyAlignment="1">
      <alignment horizontal="left" vertical="center"/>
    </xf>
    <xf numFmtId="0" fontId="43" fillId="10" borderId="32" xfId="0" applyFont="1" applyFill="1" applyBorder="1" applyAlignment="1">
      <alignment horizontal="left" vertical="center"/>
    </xf>
    <xf numFmtId="0" fontId="1" fillId="3" borderId="68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58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0" fillId="12" borderId="42" xfId="0" applyFont="1" applyFill="1" applyBorder="1" applyAlignment="1">
      <alignment horizontal="center" vertical="center" wrapText="1"/>
    </xf>
    <xf numFmtId="0" fontId="10" fillId="12" borderId="33" xfId="0" applyFont="1" applyFill="1" applyBorder="1" applyAlignment="1">
      <alignment horizontal="center" vertical="center" wrapText="1"/>
    </xf>
    <xf numFmtId="0" fontId="3" fillId="12" borderId="58" xfId="0" applyFont="1" applyFill="1" applyBorder="1" applyAlignment="1">
      <alignment horizontal="center" vertical="center" textRotation="90" wrapText="1"/>
    </xf>
    <xf numFmtId="0" fontId="3" fillId="12" borderId="16" xfId="0" applyFont="1" applyFill="1" applyBorder="1" applyAlignment="1">
      <alignment horizontal="center" vertical="center" textRotation="90" wrapText="1"/>
    </xf>
    <xf numFmtId="0" fontId="5" fillId="10" borderId="27" xfId="0" applyFont="1" applyFill="1" applyBorder="1" applyAlignment="1">
      <alignment horizontal="center" vertical="center"/>
    </xf>
    <xf numFmtId="0" fontId="5" fillId="10" borderId="34" xfId="0" applyFont="1" applyFill="1" applyBorder="1" applyAlignment="1">
      <alignment horizontal="center" vertical="center"/>
    </xf>
    <xf numFmtId="0" fontId="5" fillId="10" borderId="26" xfId="0" applyFont="1" applyFill="1" applyBorder="1" applyAlignment="1">
      <alignment horizontal="center" vertical="center"/>
    </xf>
    <xf numFmtId="0" fontId="5" fillId="10" borderId="33" xfId="0" applyFont="1" applyFill="1" applyBorder="1" applyAlignment="1">
      <alignment horizontal="center" vertical="center"/>
    </xf>
    <xf numFmtId="3" fontId="5" fillId="5" borderId="26" xfId="0" applyNumberFormat="1" applyFont="1" applyFill="1" applyBorder="1" applyAlignment="1">
      <alignment horizontal="center" vertical="center"/>
    </xf>
    <xf numFmtId="3" fontId="5" fillId="5" borderId="33" xfId="0" applyNumberFormat="1" applyFont="1" applyFill="1" applyBorder="1" applyAlignment="1">
      <alignment horizontal="center" vertical="center"/>
    </xf>
    <xf numFmtId="0" fontId="22" fillId="10" borderId="33" xfId="0" applyFont="1" applyFill="1" applyBorder="1" applyAlignment="1">
      <alignment horizontal="center" vertical="center"/>
    </xf>
    <xf numFmtId="0" fontId="22" fillId="5" borderId="33" xfId="0" applyFont="1" applyFill="1" applyBorder="1" applyAlignment="1">
      <alignment horizontal="center" vertical="center" wrapText="1"/>
    </xf>
    <xf numFmtId="0" fontId="5" fillId="10" borderId="68" xfId="0" applyFont="1" applyFill="1" applyBorder="1" applyAlignment="1">
      <alignment horizontal="center" vertical="center"/>
    </xf>
    <xf numFmtId="0" fontId="5" fillId="10" borderId="42" xfId="0" applyFont="1" applyFill="1" applyBorder="1" applyAlignment="1">
      <alignment horizontal="center" vertical="center"/>
    </xf>
    <xf numFmtId="3" fontId="5" fillId="5" borderId="42" xfId="0" applyNumberFormat="1" applyFont="1" applyFill="1" applyBorder="1" applyAlignment="1">
      <alignment horizontal="center" vertical="center"/>
    </xf>
    <xf numFmtId="0" fontId="22" fillId="10" borderId="42" xfId="0" applyFont="1" applyFill="1" applyBorder="1" applyAlignment="1">
      <alignment horizontal="center" vertical="center"/>
    </xf>
    <xf numFmtId="0" fontId="22" fillId="5" borderId="42" xfId="0" applyFont="1" applyFill="1" applyBorder="1" applyAlignment="1">
      <alignment horizontal="center" vertical="center" wrapText="1"/>
    </xf>
    <xf numFmtId="0" fontId="16" fillId="3" borderId="58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10" fillId="3" borderId="68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89" fillId="0" borderId="28" xfId="0" applyFont="1" applyBorder="1" applyAlignment="1">
      <alignment horizontal="left" vertical="center" wrapText="1"/>
    </xf>
    <xf numFmtId="3" fontId="90" fillId="10" borderId="28" xfId="0" applyNumberFormat="1" applyFont="1" applyFill="1" applyBorder="1" applyAlignment="1">
      <alignment horizontal="center" vertical="center"/>
    </xf>
    <xf numFmtId="0" fontId="90" fillId="10" borderId="28" xfId="0" applyFont="1" applyFill="1" applyBorder="1" applyAlignment="1">
      <alignment horizontal="center" vertical="center"/>
    </xf>
    <xf numFmtId="0" fontId="89" fillId="0" borderId="61" xfId="0" applyFont="1" applyBorder="1" applyAlignment="1">
      <alignment horizontal="center" vertical="center" wrapText="1"/>
    </xf>
    <xf numFmtId="0" fontId="89" fillId="0" borderId="50" xfId="0" applyFont="1" applyBorder="1" applyAlignment="1">
      <alignment horizontal="center" vertical="center" wrapText="1"/>
    </xf>
    <xf numFmtId="0" fontId="76" fillId="0" borderId="61" xfId="0" applyFont="1" applyBorder="1" applyAlignment="1">
      <alignment horizontal="center" vertical="center" wrapText="1"/>
    </xf>
    <xf numFmtId="0" fontId="76" fillId="0" borderId="50" xfId="0" applyFont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112" fillId="10" borderId="116" xfId="0" applyFont="1" applyFill="1" applyBorder="1" applyAlignment="1">
      <alignment horizontal="center" vertical="center"/>
    </xf>
    <xf numFmtId="0" fontId="112" fillId="10" borderId="50" xfId="0" applyFont="1" applyFill="1" applyBorder="1" applyAlignment="1">
      <alignment horizontal="center" vertical="center"/>
    </xf>
    <xf numFmtId="0" fontId="112" fillId="10" borderId="106" xfId="0" applyFont="1" applyFill="1" applyBorder="1" applyAlignment="1">
      <alignment horizontal="center" vertical="center"/>
    </xf>
    <xf numFmtId="3" fontId="22" fillId="5" borderId="26" xfId="0" applyNumberFormat="1" applyFont="1" applyFill="1" applyBorder="1" applyAlignment="1">
      <alignment horizontal="center" vertical="center"/>
    </xf>
    <xf numFmtId="3" fontId="22" fillId="5" borderId="6" xfId="0" applyNumberFormat="1" applyFont="1" applyFill="1" applyBorder="1" applyAlignment="1">
      <alignment horizontal="center" vertical="center"/>
    </xf>
    <xf numFmtId="0" fontId="30" fillId="0" borderId="94" xfId="0" applyFont="1" applyBorder="1" applyAlignment="1">
      <alignment horizontal="center" vertical="center" wrapText="1"/>
    </xf>
    <xf numFmtId="0" fontId="30" fillId="0" borderId="95" xfId="0" applyFont="1" applyBorder="1" applyAlignment="1">
      <alignment horizontal="center" vertical="center" wrapText="1"/>
    </xf>
    <xf numFmtId="0" fontId="30" fillId="0" borderId="96" xfId="0" applyFont="1" applyBorder="1" applyAlignment="1">
      <alignment horizontal="center" vertical="center" wrapText="1"/>
    </xf>
    <xf numFmtId="0" fontId="33" fillId="9" borderId="77" xfId="0" applyFont="1" applyFill="1" applyBorder="1" applyAlignment="1">
      <alignment horizontal="center" vertical="center" wrapText="1"/>
    </xf>
    <xf numFmtId="0" fontId="33" fillId="9" borderId="101" xfId="0" applyFont="1" applyFill="1" applyBorder="1" applyAlignment="1">
      <alignment horizontal="center" vertical="center" wrapText="1"/>
    </xf>
    <xf numFmtId="0" fontId="33" fillId="0" borderId="98" xfId="0" applyFont="1" applyBorder="1" applyAlignment="1">
      <alignment horizontal="center" vertical="center" wrapText="1"/>
    </xf>
    <xf numFmtId="0" fontId="33" fillId="0" borderId="99" xfId="0" applyFont="1" applyBorder="1" applyAlignment="1">
      <alignment horizontal="center" vertical="center" wrapText="1"/>
    </xf>
    <xf numFmtId="0" fontId="33" fillId="0" borderId="100" xfId="0" applyFont="1" applyBorder="1" applyAlignment="1">
      <alignment horizontal="center" vertical="center" wrapText="1"/>
    </xf>
    <xf numFmtId="0" fontId="30" fillId="0" borderId="102" xfId="0" applyFont="1" applyBorder="1" applyAlignment="1">
      <alignment horizontal="center" vertical="center" wrapText="1"/>
    </xf>
    <xf numFmtId="0" fontId="30" fillId="0" borderId="103" xfId="0" applyFont="1" applyBorder="1" applyAlignment="1">
      <alignment horizontal="center" vertical="center" wrapText="1"/>
    </xf>
    <xf numFmtId="0" fontId="30" fillId="0" borderId="104" xfId="0" applyFont="1" applyBorder="1" applyAlignment="1">
      <alignment horizontal="center" vertical="center" wrapText="1"/>
    </xf>
    <xf numFmtId="0" fontId="33" fillId="9" borderId="76" xfId="0" applyFont="1" applyFill="1" applyBorder="1" applyAlignment="1">
      <alignment horizontal="center" vertical="center" wrapText="1"/>
    </xf>
    <xf numFmtId="0" fontId="33" fillId="9" borderId="97" xfId="0" applyFont="1" applyFill="1" applyBorder="1" applyAlignment="1">
      <alignment horizontal="center" vertical="center" wrapText="1"/>
    </xf>
    <xf numFmtId="0" fontId="33" fillId="0" borderId="91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 vertical="center" wrapText="1"/>
    </xf>
    <xf numFmtId="0" fontId="33" fillId="0" borderId="93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78" xfId="0" applyFont="1" applyBorder="1" applyAlignment="1">
      <alignment horizontal="center" vertical="center" wrapText="1"/>
    </xf>
    <xf numFmtId="0" fontId="26" fillId="0" borderId="79" xfId="0" applyFont="1" applyBorder="1" applyAlignment="1">
      <alignment horizontal="center" vertical="center" wrapText="1"/>
    </xf>
    <xf numFmtId="0" fontId="26" fillId="0" borderId="80" xfId="0" applyFont="1" applyBorder="1" applyAlignment="1">
      <alignment horizontal="center" vertical="center" wrapText="1"/>
    </xf>
    <xf numFmtId="0" fontId="26" fillId="0" borderId="81" xfId="0" applyFont="1" applyBorder="1" applyAlignment="1">
      <alignment horizontal="center" vertical="center" wrapText="1"/>
    </xf>
    <xf numFmtId="0" fontId="22" fillId="10" borderId="5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30" fillId="0" borderId="91" xfId="0" applyFont="1" applyBorder="1" applyAlignment="1">
      <alignment horizontal="center" vertical="center" wrapText="1"/>
    </xf>
    <xf numFmtId="0" fontId="30" fillId="0" borderId="92" xfId="0" applyFont="1" applyBorder="1" applyAlignment="1">
      <alignment horizontal="center" vertical="center" wrapText="1"/>
    </xf>
    <xf numFmtId="0" fontId="30" fillId="0" borderId="93" xfId="0" applyFont="1" applyBorder="1" applyAlignment="1">
      <alignment horizontal="center" vertical="center" wrapText="1"/>
    </xf>
    <xf numFmtId="0" fontId="30" fillId="0" borderId="98" xfId="0" applyFont="1" applyBorder="1" applyAlignment="1">
      <alignment horizontal="center" vertical="center" wrapText="1"/>
    </xf>
    <xf numFmtId="0" fontId="30" fillId="0" borderId="99" xfId="0" applyFont="1" applyBorder="1" applyAlignment="1">
      <alignment horizontal="center" vertical="center" wrapText="1"/>
    </xf>
    <xf numFmtId="0" fontId="30" fillId="0" borderId="100" xfId="0" applyFont="1" applyBorder="1" applyAlignment="1">
      <alignment horizontal="center" vertical="center" wrapText="1"/>
    </xf>
    <xf numFmtId="0" fontId="33" fillId="15" borderId="83" xfId="0" applyFont="1" applyFill="1" applyBorder="1" applyAlignment="1">
      <alignment horizontal="center" vertical="center" wrapText="1"/>
    </xf>
    <xf numFmtId="0" fontId="33" fillId="15" borderId="84" xfId="0" applyFont="1" applyFill="1" applyBorder="1" applyAlignment="1">
      <alignment horizontal="center" vertical="center" wrapText="1"/>
    </xf>
    <xf numFmtId="0" fontId="33" fillId="15" borderId="85" xfId="0" applyFont="1" applyFill="1" applyBorder="1" applyAlignment="1">
      <alignment horizontal="center" vertical="center" wrapText="1"/>
    </xf>
    <xf numFmtId="0" fontId="30" fillId="15" borderId="59" xfId="0" applyFont="1" applyFill="1" applyBorder="1" applyAlignment="1">
      <alignment horizontal="center" vertical="center" wrapText="1"/>
    </xf>
    <xf numFmtId="0" fontId="30" fillId="15" borderId="60" xfId="0" applyFont="1" applyFill="1" applyBorder="1" applyAlignment="1">
      <alignment horizontal="center" vertical="center" wrapText="1"/>
    </xf>
    <xf numFmtId="0" fontId="30" fillId="15" borderId="54" xfId="0" applyFont="1" applyFill="1" applyBorder="1" applyAlignment="1">
      <alignment horizontal="center" vertical="center" wrapText="1"/>
    </xf>
    <xf numFmtId="0" fontId="30" fillId="0" borderId="86" xfId="0" applyFont="1" applyBorder="1" applyAlignment="1">
      <alignment horizontal="center" vertical="center" wrapText="1"/>
    </xf>
    <xf numFmtId="0" fontId="30" fillId="0" borderId="87" xfId="0" applyFont="1" applyBorder="1" applyAlignment="1">
      <alignment horizontal="center" vertical="center" wrapText="1"/>
    </xf>
    <xf numFmtId="0" fontId="30" fillId="0" borderId="88" xfId="0" applyFont="1" applyBorder="1" applyAlignment="1">
      <alignment horizontal="center" vertical="center" wrapText="1"/>
    </xf>
    <xf numFmtId="0" fontId="33" fillId="9" borderId="89" xfId="0" applyFont="1" applyFill="1" applyBorder="1" applyAlignment="1">
      <alignment horizontal="center" vertical="center" wrapText="1"/>
    </xf>
    <xf numFmtId="0" fontId="33" fillId="9" borderId="90" xfId="0" applyFont="1" applyFill="1" applyBorder="1" applyAlignment="1">
      <alignment horizontal="center" vertical="center" wrapText="1"/>
    </xf>
    <xf numFmtId="0" fontId="30" fillId="14" borderId="59" xfId="0" applyFont="1" applyFill="1" applyBorder="1" applyAlignment="1">
      <alignment horizontal="center" vertical="center" wrapText="1"/>
    </xf>
    <xf numFmtId="0" fontId="30" fillId="14" borderId="60" xfId="0" applyFont="1" applyFill="1" applyBorder="1" applyAlignment="1">
      <alignment horizontal="center" vertical="center" wrapText="1"/>
    </xf>
    <xf numFmtId="0" fontId="30" fillId="14" borderId="54" xfId="0" applyFont="1" applyFill="1" applyBorder="1" applyAlignment="1">
      <alignment horizontal="center" vertical="center" wrapText="1"/>
    </xf>
    <xf numFmtId="0" fontId="32" fillId="15" borderId="59" xfId="0" applyFont="1" applyFill="1" applyBorder="1" applyAlignment="1">
      <alignment horizontal="center" vertical="center" wrapText="1"/>
    </xf>
    <xf numFmtId="0" fontId="32" fillId="15" borderId="82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3" fontId="22" fillId="10" borderId="26" xfId="0" applyNumberFormat="1" applyFont="1" applyFill="1" applyBorder="1" applyAlignment="1">
      <alignment horizontal="center" vertical="center"/>
    </xf>
    <xf numFmtId="3" fontId="22" fillId="0" borderId="26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3" fontId="22" fillId="0" borderId="8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3" fontId="22" fillId="10" borderId="8" xfId="0" applyNumberFormat="1" applyFont="1" applyFill="1" applyBorder="1" applyAlignment="1">
      <alignment horizontal="center" vertical="center"/>
    </xf>
    <xf numFmtId="0" fontId="14" fillId="7" borderId="59" xfId="0" applyFont="1" applyFill="1" applyBorder="1" applyAlignment="1">
      <alignment horizontal="center" vertical="center" wrapText="1"/>
    </xf>
    <xf numFmtId="0" fontId="14" fillId="7" borderId="60" xfId="0" applyFont="1" applyFill="1" applyBorder="1" applyAlignment="1">
      <alignment horizontal="center" vertical="center" wrapText="1"/>
    </xf>
    <xf numFmtId="0" fontId="14" fillId="7" borderId="54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3" fontId="22" fillId="5" borderId="8" xfId="0" applyNumberFormat="1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5" fillId="0" borderId="13" xfId="0" applyFont="1" applyBorder="1" applyAlignment="1">
      <alignment horizontal="center"/>
    </xf>
    <xf numFmtId="0" fontId="35" fillId="0" borderId="51" xfId="0" applyFont="1" applyBorder="1" applyAlignment="1">
      <alignment horizontal="center"/>
    </xf>
    <xf numFmtId="0" fontId="35" fillId="0" borderId="32" xfId="0" applyFont="1" applyBorder="1" applyAlignment="1">
      <alignment horizontal="center"/>
    </xf>
    <xf numFmtId="0" fontId="35" fillId="0" borderId="13" xfId="0" applyFont="1" applyBorder="1" applyAlignment="1">
      <alignment horizontal="center" vertical="center"/>
    </xf>
    <xf numFmtId="0" fontId="35" fillId="0" borderId="5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top" wrapText="1"/>
    </xf>
    <xf numFmtId="0" fontId="22" fillId="5" borderId="8" xfId="0" applyFont="1" applyFill="1" applyBorder="1" applyAlignment="1">
      <alignment horizontal="center" vertical="top" wrapText="1"/>
    </xf>
    <xf numFmtId="3" fontId="22" fillId="10" borderId="6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/>
    </xf>
    <xf numFmtId="0" fontId="13" fillId="7" borderId="57" xfId="0" applyFont="1" applyFill="1" applyBorder="1" applyAlignment="1">
      <alignment horizontal="center" vertical="center"/>
    </xf>
    <xf numFmtId="0" fontId="13" fillId="7" borderId="49" xfId="0" applyFont="1" applyFill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/>
    </xf>
    <xf numFmtId="0" fontId="14" fillId="7" borderId="57" xfId="0" applyFont="1" applyFill="1" applyBorder="1" applyAlignment="1">
      <alignment horizontal="center" vertical="center"/>
    </xf>
    <xf numFmtId="0" fontId="14" fillId="7" borderId="49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3" fillId="7" borderId="41" xfId="0" applyFont="1" applyFill="1" applyBorder="1" applyAlignment="1">
      <alignment horizontal="center" vertical="center"/>
    </xf>
    <xf numFmtId="0" fontId="22" fillId="5" borderId="58" xfId="0" applyFont="1" applyFill="1" applyBorder="1" applyAlignment="1">
      <alignment horizontal="left" vertical="center" wrapText="1"/>
    </xf>
    <xf numFmtId="0" fontId="22" fillId="5" borderId="22" xfId="0" applyFont="1" applyFill="1" applyBorder="1" applyAlignment="1">
      <alignment horizontal="left" vertical="center" wrapText="1"/>
    </xf>
    <xf numFmtId="0" fontId="22" fillId="5" borderId="16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3" fillId="7" borderId="58" xfId="0" applyFont="1" applyFill="1" applyBorder="1" applyAlignment="1">
      <alignment horizontal="center" vertical="center" wrapText="1"/>
    </xf>
    <xf numFmtId="0" fontId="13" fillId="7" borderId="42" xfId="0" applyFont="1" applyFill="1" applyBorder="1" applyAlignment="1">
      <alignment horizontal="center" vertical="center" wrapText="1"/>
    </xf>
    <xf numFmtId="0" fontId="13" fillId="7" borderId="68" xfId="0" applyFont="1" applyFill="1" applyBorder="1" applyAlignment="1">
      <alignment horizontal="center" vertical="center" wrapText="1"/>
    </xf>
    <xf numFmtId="0" fontId="13" fillId="7" borderId="59" xfId="0" applyFont="1" applyFill="1" applyBorder="1" applyAlignment="1">
      <alignment horizontal="center" vertical="center" wrapText="1"/>
    </xf>
    <xf numFmtId="0" fontId="13" fillId="7" borderId="60" xfId="0" applyFont="1" applyFill="1" applyBorder="1" applyAlignment="1">
      <alignment horizontal="center" vertical="center" wrapText="1"/>
    </xf>
    <xf numFmtId="0" fontId="13" fillId="7" borderId="54" xfId="0" applyFont="1" applyFill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 wrapText="1"/>
    </xf>
    <xf numFmtId="0" fontId="140" fillId="10" borderId="8" xfId="0" applyFont="1" applyFill="1" applyBorder="1" applyAlignment="1">
      <alignment horizontal="center" vertical="center"/>
    </xf>
    <xf numFmtId="0" fontId="143" fillId="10" borderId="8" xfId="0" applyFont="1" applyFill="1" applyBorder="1" applyAlignment="1">
      <alignment horizontal="center" vertical="center"/>
    </xf>
    <xf numFmtId="3" fontId="139" fillId="10" borderId="26" xfId="0" applyNumberFormat="1" applyFont="1" applyFill="1" applyBorder="1" applyAlignment="1">
      <alignment horizontal="right" vertical="center"/>
    </xf>
    <xf numFmtId="3" fontId="139" fillId="10" borderId="6" xfId="0" applyNumberFormat="1" applyFont="1" applyFill="1" applyBorder="1" applyAlignment="1">
      <alignment horizontal="right" vertical="center"/>
    </xf>
    <xf numFmtId="3" fontId="140" fillId="5" borderId="6" xfId="0" applyNumberFormat="1" applyFont="1" applyFill="1" applyBorder="1" applyAlignment="1">
      <alignment horizontal="center" vertical="center"/>
    </xf>
    <xf numFmtId="3" fontId="140" fillId="5" borderId="8" xfId="0" applyNumberFormat="1" applyFont="1" applyFill="1" applyBorder="1" applyAlignment="1">
      <alignment horizontal="center" vertical="center"/>
    </xf>
    <xf numFmtId="0" fontId="142" fillId="10" borderId="8" xfId="0" applyFont="1" applyFill="1" applyBorder="1" applyAlignment="1">
      <alignment horizontal="center" vertical="center"/>
    </xf>
    <xf numFmtId="0" fontId="129" fillId="0" borderId="8" xfId="0" applyFont="1" applyBorder="1" applyAlignment="1">
      <alignment horizontal="center" vertical="center" wrapText="1"/>
    </xf>
    <xf numFmtId="0" fontId="138" fillId="0" borderId="32" xfId="0" applyFont="1" applyBorder="1" applyAlignment="1">
      <alignment horizontal="left" vertical="center" wrapText="1"/>
    </xf>
    <xf numFmtId="3" fontId="139" fillId="10" borderId="8" xfId="0" applyNumberFormat="1" applyFont="1" applyFill="1" applyBorder="1" applyAlignment="1">
      <alignment horizontal="right" vertical="center"/>
    </xf>
    <xf numFmtId="0" fontId="139" fillId="10" borderId="8" xfId="0" applyFont="1" applyFill="1" applyBorder="1" applyAlignment="1">
      <alignment horizontal="right" vertical="center"/>
    </xf>
    <xf numFmtId="0" fontId="153" fillId="13" borderId="0" xfId="0" applyFont="1" applyFill="1" applyAlignment="1">
      <alignment horizontal="center" vertical="center"/>
    </xf>
    <xf numFmtId="0" fontId="135" fillId="12" borderId="61" xfId="0" applyFont="1" applyFill="1" applyBorder="1" applyAlignment="1">
      <alignment horizontal="center" vertical="center" textRotation="90" wrapText="1"/>
    </xf>
    <xf numFmtId="0" fontId="135" fillId="12" borderId="62" xfId="0" applyFont="1" applyFill="1" applyBorder="1" applyAlignment="1">
      <alignment horizontal="center" vertical="center" textRotation="90" wrapText="1"/>
    </xf>
    <xf numFmtId="0" fontId="134" fillId="7" borderId="58" xfId="0" applyFont="1" applyFill="1" applyBorder="1" applyAlignment="1">
      <alignment horizontal="center" vertical="center" wrapText="1"/>
    </xf>
    <xf numFmtId="0" fontId="134" fillId="7" borderId="14" xfId="0" applyFont="1" applyFill="1" applyBorder="1" applyAlignment="1">
      <alignment horizontal="center" vertical="center" wrapText="1"/>
    </xf>
    <xf numFmtId="0" fontId="134" fillId="7" borderId="20" xfId="0" applyFont="1" applyFill="1" applyBorder="1" applyAlignment="1">
      <alignment horizontal="center" vertical="center" wrapText="1"/>
    </xf>
    <xf numFmtId="0" fontId="134" fillId="7" borderId="18" xfId="0" applyFont="1" applyFill="1" applyBorder="1" applyAlignment="1">
      <alignment horizontal="center" vertical="center" wrapText="1"/>
    </xf>
    <xf numFmtId="0" fontId="134" fillId="7" borderId="57" xfId="0" applyFont="1" applyFill="1" applyBorder="1" applyAlignment="1">
      <alignment horizontal="center" vertical="center" wrapText="1"/>
    </xf>
    <xf numFmtId="0" fontId="134" fillId="7" borderId="49" xfId="0" applyFont="1" applyFill="1" applyBorder="1" applyAlignment="1">
      <alignment horizontal="center" vertical="center" wrapText="1"/>
    </xf>
    <xf numFmtId="0" fontId="130" fillId="12" borderId="21" xfId="0" applyFont="1" applyFill="1" applyBorder="1" applyAlignment="1">
      <alignment horizontal="center" vertical="center" wrapText="1"/>
    </xf>
    <xf numFmtId="0" fontId="130" fillId="12" borderId="3" xfId="0" applyFont="1" applyFill="1" applyBorder="1" applyAlignment="1">
      <alignment horizontal="center" vertical="center" wrapText="1"/>
    </xf>
    <xf numFmtId="0" fontId="130" fillId="12" borderId="14" xfId="0" applyFont="1" applyFill="1" applyBorder="1" applyAlignment="1">
      <alignment horizontal="center" vertical="center" wrapText="1"/>
    </xf>
    <xf numFmtId="0" fontId="130" fillId="12" borderId="1" xfId="0" applyFont="1" applyFill="1" applyBorder="1" applyAlignment="1">
      <alignment horizontal="center" vertical="center" wrapText="1"/>
    </xf>
    <xf numFmtId="0" fontId="130" fillId="12" borderId="20" xfId="0" applyFont="1" applyFill="1" applyBorder="1" applyAlignment="1">
      <alignment horizontal="center" vertical="center" wrapText="1"/>
    </xf>
    <xf numFmtId="0" fontId="130" fillId="12" borderId="2" xfId="0" applyFont="1" applyFill="1" applyBorder="1" applyAlignment="1">
      <alignment horizontal="center" vertical="center" wrapText="1"/>
    </xf>
    <xf numFmtId="0" fontId="129" fillId="0" borderId="57" xfId="0" applyFont="1" applyBorder="1"/>
    <xf numFmtId="0" fontId="129" fillId="0" borderId="49" xfId="0" applyFont="1" applyBorder="1"/>
    <xf numFmtId="0" fontId="150" fillId="10" borderId="13" xfId="0" applyFont="1" applyFill="1" applyBorder="1" applyAlignment="1">
      <alignment horizontal="left" vertical="center"/>
    </xf>
    <xf numFmtId="0" fontId="150" fillId="10" borderId="51" xfId="0" applyFont="1" applyFill="1" applyBorder="1" applyAlignment="1">
      <alignment horizontal="left" vertical="center"/>
    </xf>
    <xf numFmtId="0" fontId="150" fillId="10" borderId="32" xfId="0" applyFont="1" applyFill="1" applyBorder="1" applyAlignment="1">
      <alignment horizontal="left" vertical="center"/>
    </xf>
    <xf numFmtId="0" fontId="144" fillId="10" borderId="6" xfId="0" applyFont="1" applyFill="1" applyBorder="1" applyAlignment="1">
      <alignment horizontal="center" vertical="center" wrapText="1"/>
    </xf>
    <xf numFmtId="0" fontId="144" fillId="10" borderId="8" xfId="0" applyFont="1" applyFill="1" applyBorder="1" applyAlignment="1">
      <alignment horizontal="center" vertical="center" wrapText="1"/>
    </xf>
    <xf numFmtId="0" fontId="140" fillId="0" borderId="9" xfId="0" applyFont="1" applyBorder="1" applyAlignment="1">
      <alignment horizontal="center" vertical="center"/>
    </xf>
    <xf numFmtId="0" fontId="138" fillId="0" borderId="43" xfId="0" applyFont="1" applyBorder="1" applyAlignment="1">
      <alignment horizontal="left" vertical="center" wrapText="1"/>
    </xf>
    <xf numFmtId="0" fontId="138" fillId="0" borderId="46" xfId="0" applyFont="1" applyBorder="1" applyAlignment="1">
      <alignment horizontal="left" vertical="center" wrapText="1"/>
    </xf>
    <xf numFmtId="0" fontId="140" fillId="10" borderId="6" xfId="0" applyFont="1" applyFill="1" applyBorder="1" applyAlignment="1">
      <alignment horizontal="center" vertical="center"/>
    </xf>
    <xf numFmtId="0" fontId="143" fillId="13" borderId="0" xfId="0" applyFont="1" applyFill="1" applyAlignment="1">
      <alignment horizontal="center" vertical="top" wrapText="1"/>
    </xf>
    <xf numFmtId="0" fontId="149" fillId="9" borderId="76" xfId="0" applyFont="1" applyFill="1" applyBorder="1" applyAlignment="1">
      <alignment horizontal="center" vertical="center" wrapText="1"/>
    </xf>
    <xf numFmtId="0" fontId="149" fillId="9" borderId="97" xfId="0" applyFont="1" applyFill="1" applyBorder="1" applyAlignment="1">
      <alignment horizontal="center" vertical="center" wrapText="1"/>
    </xf>
    <xf numFmtId="0" fontId="149" fillId="0" borderId="86" xfId="0" applyFont="1" applyBorder="1" applyAlignment="1">
      <alignment horizontal="left" vertical="center" wrapText="1"/>
    </xf>
    <xf numFmtId="0" fontId="149" fillId="0" borderId="87" xfId="0" applyFont="1" applyBorder="1" applyAlignment="1">
      <alignment horizontal="left" vertical="center" wrapText="1"/>
    </xf>
    <xf numFmtId="0" fontId="149" fillId="0" borderId="88" xfId="0" applyFont="1" applyBorder="1" applyAlignment="1">
      <alignment horizontal="left" vertical="center" wrapText="1"/>
    </xf>
    <xf numFmtId="0" fontId="149" fillId="0" borderId="94" xfId="0" applyFont="1" applyBorder="1" applyAlignment="1">
      <alignment horizontal="left" vertical="center" wrapText="1"/>
    </xf>
    <xf numFmtId="0" fontId="149" fillId="0" borderId="95" xfId="0" applyFont="1" applyBorder="1" applyAlignment="1">
      <alignment horizontal="left" vertical="center" wrapText="1"/>
    </xf>
    <xf numFmtId="0" fontId="149" fillId="0" borderId="96" xfId="0" applyFont="1" applyBorder="1" applyAlignment="1">
      <alignment horizontal="left" vertical="center" wrapText="1"/>
    </xf>
    <xf numFmtId="0" fontId="122" fillId="0" borderId="13" xfId="0" applyFont="1" applyBorder="1" applyAlignment="1">
      <alignment horizontal="center"/>
    </xf>
    <xf numFmtId="0" fontId="122" fillId="0" borderId="51" xfId="0" applyFont="1" applyBorder="1" applyAlignment="1">
      <alignment horizontal="center"/>
    </xf>
    <xf numFmtId="0" fontId="134" fillId="7" borderId="21" xfId="0" applyFont="1" applyFill="1" applyBorder="1" applyAlignment="1">
      <alignment horizontal="center" vertical="center" wrapText="1"/>
    </xf>
    <xf numFmtId="0" fontId="134" fillId="7" borderId="42" xfId="0" applyFont="1" applyFill="1" applyBorder="1" applyAlignment="1">
      <alignment horizontal="center" vertical="center" wrapText="1"/>
    </xf>
    <xf numFmtId="0" fontId="134" fillId="7" borderId="68" xfId="0" applyFont="1" applyFill="1" applyBorder="1" applyAlignment="1">
      <alignment horizontal="center" vertical="center" wrapText="1"/>
    </xf>
    <xf numFmtId="0" fontId="141" fillId="0" borderId="48" xfId="0" applyFont="1" applyBorder="1" applyAlignment="1">
      <alignment horizontal="center" vertical="center"/>
    </xf>
    <xf numFmtId="0" fontId="141" fillId="0" borderId="115" xfId="0" applyFont="1" applyBorder="1" applyAlignment="1">
      <alignment horizontal="center" vertical="center"/>
    </xf>
    <xf numFmtId="0" fontId="134" fillId="7" borderId="59" xfId="0" applyFont="1" applyFill="1" applyBorder="1" applyAlignment="1">
      <alignment horizontal="center" vertical="center" wrapText="1"/>
    </xf>
    <xf numFmtId="0" fontId="134" fillId="7" borderId="60" xfId="0" applyFont="1" applyFill="1" applyBorder="1" applyAlignment="1">
      <alignment horizontal="center" vertical="center" wrapText="1"/>
    </xf>
    <xf numFmtId="0" fontId="134" fillId="7" borderId="54" xfId="0" applyFont="1" applyFill="1" applyBorder="1" applyAlignment="1">
      <alignment horizontal="center" vertical="center" wrapText="1"/>
    </xf>
    <xf numFmtId="0" fontId="129" fillId="0" borderId="13" xfId="0" applyFont="1" applyBorder="1" applyAlignment="1">
      <alignment horizontal="center" vertical="center" wrapText="1"/>
    </xf>
    <xf numFmtId="0" fontId="129" fillId="0" borderId="113" xfId="0" applyFont="1" applyBorder="1" applyAlignment="1">
      <alignment horizontal="center" vertical="center" wrapText="1"/>
    </xf>
    <xf numFmtId="0" fontId="196" fillId="0" borderId="28" xfId="0" applyFont="1" applyBorder="1" applyAlignment="1">
      <alignment horizontal="left" vertical="center" wrapText="1"/>
    </xf>
    <xf numFmtId="3" fontId="197" fillId="10" borderId="28" xfId="0" applyNumberFormat="1" applyFont="1" applyFill="1" applyBorder="1" applyAlignment="1">
      <alignment horizontal="right" vertical="center"/>
    </xf>
    <xf numFmtId="0" fontId="197" fillId="10" borderId="28" xfId="0" applyFont="1" applyFill="1" applyBorder="1" applyAlignment="1">
      <alignment horizontal="right" vertical="center"/>
    </xf>
    <xf numFmtId="0" fontId="148" fillId="10" borderId="18" xfId="0" applyFont="1" applyFill="1" applyBorder="1" applyAlignment="1">
      <alignment horizontal="left" vertical="center"/>
    </xf>
    <xf numFmtId="0" fontId="148" fillId="10" borderId="57" xfId="0" applyFont="1" applyFill="1" applyBorder="1" applyAlignment="1">
      <alignment horizontal="left" vertical="center"/>
    </xf>
    <xf numFmtId="0" fontId="148" fillId="0" borderId="39" xfId="0" applyFont="1" applyBorder="1" applyAlignment="1">
      <alignment horizontal="left" vertical="center"/>
    </xf>
    <xf numFmtId="0" fontId="148" fillId="0" borderId="55" xfId="0" applyFont="1" applyBorder="1" applyAlignment="1">
      <alignment horizontal="left" vertical="center"/>
    </xf>
    <xf numFmtId="0" fontId="149" fillId="0" borderId="94" xfId="0" applyFont="1" applyBorder="1" applyAlignment="1">
      <alignment horizontal="center" vertical="center" wrapText="1"/>
    </xf>
    <xf numFmtId="0" fontId="149" fillId="0" borderId="95" xfId="0" applyFont="1" applyBorder="1" applyAlignment="1">
      <alignment horizontal="center" vertical="center" wrapText="1"/>
    </xf>
    <xf numFmtId="0" fontId="149" fillId="0" borderId="96" xfId="0" applyFont="1" applyBorder="1" applyAlignment="1">
      <alignment horizontal="center" vertical="center" wrapText="1"/>
    </xf>
    <xf numFmtId="0" fontId="149" fillId="14" borderId="59" xfId="0" applyFont="1" applyFill="1" applyBorder="1" applyAlignment="1">
      <alignment horizontal="center" vertical="center" wrapText="1"/>
    </xf>
    <xf numFmtId="0" fontId="149" fillId="14" borderId="60" xfId="0" applyFont="1" applyFill="1" applyBorder="1" applyAlignment="1">
      <alignment horizontal="center" vertical="center" wrapText="1"/>
    </xf>
    <xf numFmtId="0" fontId="149" fillId="14" borderId="54" xfId="0" applyFont="1" applyFill="1" applyBorder="1" applyAlignment="1">
      <alignment horizontal="center" vertical="center" wrapText="1"/>
    </xf>
    <xf numFmtId="0" fontId="149" fillId="0" borderId="86" xfId="0" applyFont="1" applyBorder="1" applyAlignment="1">
      <alignment horizontal="center" vertical="center" wrapText="1"/>
    </xf>
    <xf numFmtId="0" fontId="149" fillId="0" borderId="87" xfId="0" applyFont="1" applyBorder="1" applyAlignment="1">
      <alignment horizontal="center" vertical="center" wrapText="1"/>
    </xf>
    <xf numFmtId="0" fontId="149" fillId="0" borderId="88" xfId="0" applyFont="1" applyBorder="1" applyAlignment="1">
      <alignment horizontal="center" vertical="center" wrapText="1"/>
    </xf>
    <xf numFmtId="0" fontId="148" fillId="0" borderId="18" xfId="0" applyFont="1" applyBorder="1" applyAlignment="1">
      <alignment horizontal="left" vertical="center" wrapText="1"/>
    </xf>
    <xf numFmtId="0" fontId="148" fillId="0" borderId="57" xfId="0" applyFont="1" applyBorder="1" applyAlignment="1">
      <alignment horizontal="left" vertical="center" wrapText="1"/>
    </xf>
    <xf numFmtId="0" fontId="148" fillId="0" borderId="49" xfId="0" applyFont="1" applyBorder="1" applyAlignment="1">
      <alignment horizontal="left" vertical="center" wrapText="1"/>
    </xf>
    <xf numFmtId="0" fontId="148" fillId="0" borderId="78" xfId="0" applyFont="1" applyBorder="1" applyAlignment="1">
      <alignment horizontal="center" vertical="center" wrapText="1"/>
    </xf>
    <xf numFmtId="0" fontId="148" fillId="0" borderId="79" xfId="0" applyFont="1" applyBorder="1" applyAlignment="1">
      <alignment horizontal="center" vertical="center" wrapText="1"/>
    </xf>
    <xf numFmtId="0" fontId="148" fillId="0" borderId="80" xfId="0" applyFont="1" applyBorder="1" applyAlignment="1">
      <alignment horizontal="center" vertical="center" wrapText="1"/>
    </xf>
    <xf numFmtId="0" fontId="148" fillId="0" borderId="81" xfId="0" applyFont="1" applyBorder="1" applyAlignment="1">
      <alignment horizontal="center" vertical="center" wrapText="1"/>
    </xf>
    <xf numFmtId="0" fontId="148" fillId="0" borderId="67" xfId="0" applyFont="1" applyBorder="1" applyAlignment="1">
      <alignment horizontal="left" vertical="center"/>
    </xf>
    <xf numFmtId="0" fontId="148" fillId="0" borderId="56" xfId="0" applyFont="1" applyBorder="1" applyAlignment="1">
      <alignment horizontal="left" vertical="center"/>
    </xf>
    <xf numFmtId="0" fontId="149" fillId="0" borderId="102" xfId="0" applyFont="1" applyBorder="1" applyAlignment="1">
      <alignment horizontal="center" vertical="center" wrapText="1"/>
    </xf>
    <xf numFmtId="0" fontId="149" fillId="0" borderId="103" xfId="0" applyFont="1" applyBorder="1" applyAlignment="1">
      <alignment horizontal="center" vertical="center" wrapText="1"/>
    </xf>
    <xf numFmtId="0" fontId="149" fillId="0" borderId="104" xfId="0" applyFont="1" applyBorder="1" applyAlignment="1">
      <alignment horizontal="center" vertical="center" wrapText="1"/>
    </xf>
    <xf numFmtId="0" fontId="148" fillId="0" borderId="59" xfId="0" applyFont="1" applyBorder="1" applyAlignment="1">
      <alignment horizontal="left" vertical="center"/>
    </xf>
    <xf numFmtId="0" fontId="148" fillId="0" borderId="54" xfId="0" applyFont="1" applyBorder="1" applyAlignment="1">
      <alignment horizontal="left" vertical="center"/>
    </xf>
    <xf numFmtId="3" fontId="197" fillId="10" borderId="61" xfId="0" applyNumberFormat="1" applyFont="1" applyFill="1" applyBorder="1" applyAlignment="1">
      <alignment horizontal="right" vertical="center"/>
    </xf>
    <xf numFmtId="3" fontId="197" fillId="10" borderId="50" xfId="0" applyNumberFormat="1" applyFont="1" applyFill="1" applyBorder="1" applyAlignment="1">
      <alignment horizontal="right" vertical="center"/>
    </xf>
    <xf numFmtId="3" fontId="196" fillId="10" borderId="61" xfId="0" applyNumberFormat="1" applyFont="1" applyFill="1" applyBorder="1" applyAlignment="1">
      <alignment horizontal="center" vertical="center"/>
    </xf>
    <xf numFmtId="3" fontId="196" fillId="10" borderId="50" xfId="0" applyNumberFormat="1" applyFont="1" applyFill="1" applyBorder="1" applyAlignment="1">
      <alignment horizontal="center" vertical="center"/>
    </xf>
    <xf numFmtId="0" fontId="149" fillId="9" borderId="77" xfId="0" applyFont="1" applyFill="1" applyBorder="1" applyAlignment="1">
      <alignment horizontal="center" vertical="center" wrapText="1"/>
    </xf>
    <xf numFmtId="0" fontId="149" fillId="9" borderId="101" xfId="0" applyFont="1" applyFill="1" applyBorder="1" applyAlignment="1">
      <alignment horizontal="center" vertical="center" wrapText="1"/>
    </xf>
    <xf numFmtId="0" fontId="149" fillId="0" borderId="98" xfId="0" applyFont="1" applyBorder="1" applyAlignment="1">
      <alignment horizontal="center" vertical="center" wrapText="1"/>
    </xf>
    <xf numFmtId="0" fontId="149" fillId="0" borderId="99" xfId="0" applyFont="1" applyBorder="1" applyAlignment="1">
      <alignment horizontal="center" vertical="center" wrapText="1"/>
    </xf>
    <xf numFmtId="0" fontId="149" fillId="0" borderId="100" xfId="0" applyFont="1" applyBorder="1" applyAlignment="1">
      <alignment horizontal="center" vertical="center" wrapText="1"/>
    </xf>
    <xf numFmtId="0" fontId="149" fillId="0" borderId="91" xfId="0" applyFont="1" applyBorder="1" applyAlignment="1">
      <alignment horizontal="center" vertical="center" wrapText="1"/>
    </xf>
    <xf numFmtId="0" fontId="149" fillId="0" borderId="92" xfId="0" applyFont="1" applyBorder="1" applyAlignment="1">
      <alignment horizontal="center" vertical="center" wrapText="1"/>
    </xf>
    <xf numFmtId="0" fontId="149" fillId="0" borderId="93" xfId="0" applyFont="1" applyBorder="1" applyAlignment="1">
      <alignment horizontal="center" vertical="center" wrapText="1"/>
    </xf>
    <xf numFmtId="0" fontId="148" fillId="15" borderId="59" xfId="0" applyFont="1" applyFill="1" applyBorder="1" applyAlignment="1">
      <alignment horizontal="center" vertical="center" wrapText="1"/>
    </xf>
    <xf numFmtId="0" fontId="148" fillId="15" borderId="82" xfId="0" applyFont="1" applyFill="1" applyBorder="1" applyAlignment="1">
      <alignment horizontal="center" vertical="center" wrapText="1"/>
    </xf>
    <xf numFmtId="0" fontId="149" fillId="15" borderId="83" xfId="0" applyFont="1" applyFill="1" applyBorder="1" applyAlignment="1">
      <alignment horizontal="center" vertical="center" wrapText="1"/>
    </xf>
    <xf numFmtId="0" fontId="149" fillId="15" borderId="84" xfId="0" applyFont="1" applyFill="1" applyBorder="1" applyAlignment="1">
      <alignment horizontal="center" vertical="center" wrapText="1"/>
    </xf>
    <xf numFmtId="0" fontId="149" fillId="15" borderId="85" xfId="0" applyFont="1" applyFill="1" applyBorder="1" applyAlignment="1">
      <alignment horizontal="center" vertical="center" wrapText="1"/>
    </xf>
    <xf numFmtId="0" fontId="149" fillId="15" borderId="59" xfId="0" applyFont="1" applyFill="1" applyBorder="1" applyAlignment="1">
      <alignment horizontal="center" vertical="center" wrapText="1"/>
    </xf>
    <xf numFmtId="0" fontId="149" fillId="15" borderId="60" xfId="0" applyFont="1" applyFill="1" applyBorder="1" applyAlignment="1">
      <alignment horizontal="center" vertical="center" wrapText="1"/>
    </xf>
    <xf numFmtId="0" fontId="149" fillId="15" borderId="54" xfId="0" applyFont="1" applyFill="1" applyBorder="1" applyAlignment="1">
      <alignment horizontal="center" vertical="center" wrapText="1"/>
    </xf>
    <xf numFmtId="0" fontId="149" fillId="9" borderId="89" xfId="0" applyFont="1" applyFill="1" applyBorder="1" applyAlignment="1">
      <alignment horizontal="center" vertical="center" wrapText="1"/>
    </xf>
    <xf numFmtId="0" fontId="149" fillId="9" borderId="90" xfId="0" applyFont="1" applyFill="1" applyBorder="1" applyAlignment="1">
      <alignment horizontal="center" vertical="center" wrapText="1"/>
    </xf>
    <xf numFmtId="0" fontId="130" fillId="12" borderId="27" xfId="0" applyFont="1" applyFill="1" applyBorder="1" applyAlignment="1">
      <alignment horizontal="center" vertical="center" wrapText="1"/>
    </xf>
    <xf numFmtId="0" fontId="135" fillId="8" borderId="61" xfId="0" applyFont="1" applyFill="1" applyBorder="1" applyAlignment="1">
      <alignment horizontal="center" vertical="center" wrapText="1"/>
    </xf>
    <xf numFmtId="0" fontId="135" fillId="8" borderId="62" xfId="0" applyFont="1" applyFill="1" applyBorder="1" applyAlignment="1">
      <alignment horizontal="center" vertical="center" wrapText="1"/>
    </xf>
    <xf numFmtId="0" fontId="134" fillId="7" borderId="30" xfId="0" applyFont="1" applyFill="1" applyBorder="1" applyAlignment="1">
      <alignment horizontal="center" vertical="center" wrapText="1"/>
    </xf>
    <xf numFmtId="0" fontId="135" fillId="8" borderId="59" xfId="0" applyFont="1" applyFill="1" applyBorder="1" applyAlignment="1">
      <alignment horizontal="center" vertical="center" wrapText="1"/>
    </xf>
    <xf numFmtId="0" fontId="135" fillId="8" borderId="39" xfId="0" applyFont="1" applyFill="1" applyBorder="1" applyAlignment="1">
      <alignment horizontal="center" vertical="center" wrapText="1"/>
    </xf>
    <xf numFmtId="0" fontId="135" fillId="8" borderId="67" xfId="0" applyFont="1" applyFill="1" applyBorder="1" applyAlignment="1">
      <alignment horizontal="center" vertical="center" wrapText="1"/>
    </xf>
    <xf numFmtId="0" fontId="136" fillId="3" borderId="59" xfId="0" applyFont="1" applyFill="1" applyBorder="1" applyAlignment="1">
      <alignment horizontal="center" vertical="center" wrapText="1"/>
    </xf>
    <xf numFmtId="0" fontId="136" fillId="3" borderId="67" xfId="0" applyFont="1" applyFill="1" applyBorder="1" applyAlignment="1">
      <alignment horizontal="center" vertical="center" wrapText="1"/>
    </xf>
    <xf numFmtId="0" fontId="148" fillId="0" borderId="8" xfId="0" applyFont="1" applyBorder="1" applyAlignment="1">
      <alignment horizontal="left" vertical="center" wrapText="1"/>
    </xf>
    <xf numFmtId="0" fontId="148" fillId="0" borderId="13" xfId="0" applyFont="1" applyBorder="1" applyAlignment="1">
      <alignment horizontal="left" vertical="center" wrapText="1"/>
    </xf>
    <xf numFmtId="0" fontId="148" fillId="0" borderId="51" xfId="0" applyFont="1" applyBorder="1" applyAlignment="1">
      <alignment horizontal="left" vertical="center" wrapText="1"/>
    </xf>
    <xf numFmtId="0" fontId="148" fillId="0" borderId="32" xfId="0" applyFont="1" applyBorder="1" applyAlignment="1">
      <alignment horizontal="left" vertical="center" wrapText="1"/>
    </xf>
    <xf numFmtId="0" fontId="149" fillId="0" borderId="91" xfId="0" applyFont="1" applyBorder="1" applyAlignment="1">
      <alignment horizontal="left" vertical="center" wrapText="1"/>
    </xf>
    <xf numFmtId="0" fontId="149" fillId="0" borderId="92" xfId="0" applyFont="1" applyBorder="1" applyAlignment="1">
      <alignment horizontal="left" vertical="center" wrapText="1"/>
    </xf>
    <xf numFmtId="0" fontId="149" fillId="0" borderId="93" xfId="0" applyFont="1" applyBorder="1" applyAlignment="1">
      <alignment horizontal="left" vertical="center" wrapText="1"/>
    </xf>
    <xf numFmtId="0" fontId="149" fillId="0" borderId="102" xfId="0" applyFont="1" applyBorder="1" applyAlignment="1">
      <alignment horizontal="left" vertical="center" wrapText="1"/>
    </xf>
    <xf numFmtId="0" fontId="149" fillId="0" borderId="103" xfId="0" applyFont="1" applyBorder="1" applyAlignment="1">
      <alignment horizontal="left" vertical="center" wrapText="1"/>
    </xf>
    <xf numFmtId="0" fontId="149" fillId="0" borderId="104" xfId="0" applyFont="1" applyBorder="1" applyAlignment="1">
      <alignment horizontal="left" vertical="center" wrapText="1"/>
    </xf>
    <xf numFmtId="0" fontId="149" fillId="0" borderId="98" xfId="0" applyFont="1" applyBorder="1" applyAlignment="1">
      <alignment horizontal="left" vertical="center" wrapText="1"/>
    </xf>
    <xf numFmtId="0" fontId="149" fillId="0" borderId="99" xfId="0" applyFont="1" applyBorder="1" applyAlignment="1">
      <alignment horizontal="left" vertical="center" wrapText="1"/>
    </xf>
    <xf numFmtId="0" fontId="149" fillId="0" borderId="100" xfId="0" applyFont="1" applyBorder="1" applyAlignment="1">
      <alignment horizontal="left" vertical="center" wrapText="1"/>
    </xf>
    <xf numFmtId="0" fontId="125" fillId="13" borderId="0" xfId="0" applyFont="1" applyFill="1" applyAlignment="1">
      <alignment horizontal="center" vertical="top" wrapText="1"/>
    </xf>
    <xf numFmtId="0" fontId="131" fillId="10" borderId="13" xfId="0" applyFont="1" applyFill="1" applyBorder="1" applyAlignment="1">
      <alignment horizontal="left" vertical="center"/>
    </xf>
    <xf numFmtId="0" fontId="131" fillId="10" borderId="51" xfId="0" applyFont="1" applyFill="1" applyBorder="1" applyAlignment="1">
      <alignment horizontal="left" vertical="center"/>
    </xf>
    <xf numFmtId="0" fontId="131" fillId="10" borderId="32" xfId="0" applyFont="1" applyFill="1" applyBorder="1" applyAlignment="1">
      <alignment horizontal="left" vertical="center"/>
    </xf>
    <xf numFmtId="0" fontId="155" fillId="10" borderId="0" xfId="0" applyFont="1" applyFill="1" applyAlignment="1">
      <alignment vertical="center" wrapText="1"/>
    </xf>
    <xf numFmtId="0" fontId="150" fillId="10" borderId="0" xfId="0" applyFont="1" applyFill="1" applyAlignment="1">
      <alignment vertical="center" wrapText="1"/>
    </xf>
    <xf numFmtId="0" fontId="136" fillId="3" borderId="116" xfId="0" applyFont="1" applyFill="1" applyBorder="1" applyAlignment="1">
      <alignment horizontal="center" vertical="center" wrapText="1"/>
    </xf>
    <xf numFmtId="0" fontId="136" fillId="3" borderId="25" xfId="0" applyFont="1" applyFill="1" applyBorder="1" applyAlignment="1">
      <alignment horizontal="center" vertical="center" wrapText="1"/>
    </xf>
    <xf numFmtId="0" fontId="138" fillId="0" borderId="26" xfId="0" applyFont="1" applyBorder="1" applyAlignment="1">
      <alignment horizontal="center" vertical="center" wrapText="1"/>
    </xf>
    <xf numFmtId="0" fontId="138" fillId="0" borderId="46" xfId="0" applyFont="1" applyBorder="1" applyAlignment="1">
      <alignment horizontal="center" vertical="center" wrapText="1"/>
    </xf>
    <xf numFmtId="0" fontId="143" fillId="10" borderId="109" xfId="0" applyFont="1" applyFill="1" applyBorder="1" applyAlignment="1">
      <alignment horizontal="center" vertical="center"/>
    </xf>
    <xf numFmtId="0" fontId="143" fillId="10" borderId="107" xfId="0" applyFont="1" applyFill="1" applyBorder="1" applyAlignment="1">
      <alignment horizontal="center" vertical="center"/>
    </xf>
    <xf numFmtId="3" fontId="140" fillId="5" borderId="26" xfId="0" applyNumberFormat="1" applyFont="1" applyFill="1" applyBorder="1" applyAlignment="1">
      <alignment horizontal="center" vertical="center"/>
    </xf>
    <xf numFmtId="0" fontId="140" fillId="10" borderId="113" xfId="0" applyFont="1" applyFill="1" applyBorder="1" applyAlignment="1">
      <alignment horizontal="center" vertical="center"/>
    </xf>
    <xf numFmtId="0" fontId="140" fillId="10" borderId="11" xfId="0" applyFont="1" applyFill="1" applyBorder="1" applyAlignment="1">
      <alignment horizontal="center" vertical="center"/>
    </xf>
    <xf numFmtId="0" fontId="138" fillId="0" borderId="26" xfId="0" applyFont="1" applyBorder="1" applyAlignment="1">
      <alignment horizontal="left" vertical="center" wrapText="1"/>
    </xf>
    <xf numFmtId="0" fontId="138" fillId="0" borderId="6" xfId="0" applyFont="1" applyBorder="1" applyAlignment="1">
      <alignment horizontal="left" vertical="center" wrapText="1"/>
    </xf>
    <xf numFmtId="0" fontId="141" fillId="0" borderId="28" xfId="0" applyFont="1" applyBorder="1" applyAlignment="1">
      <alignment horizontal="center" vertical="center"/>
    </xf>
    <xf numFmtId="0" fontId="141" fillId="0" borderId="61" xfId="0" applyFont="1" applyBorder="1" applyAlignment="1">
      <alignment horizontal="center" vertical="center"/>
    </xf>
    <xf numFmtId="3" fontId="197" fillId="10" borderId="32" xfId="0" applyNumberFormat="1" applyFont="1" applyFill="1" applyBorder="1" applyAlignment="1">
      <alignment horizontal="right" vertical="center"/>
    </xf>
    <xf numFmtId="0" fontId="197" fillId="10" borderId="43" xfId="0" applyFont="1" applyFill="1" applyBorder="1" applyAlignment="1">
      <alignment horizontal="right" vertical="center"/>
    </xf>
    <xf numFmtId="3" fontId="141" fillId="5" borderId="28" xfId="0" applyNumberFormat="1" applyFont="1" applyFill="1" applyBorder="1" applyAlignment="1">
      <alignment horizontal="center" vertical="center"/>
    </xf>
    <xf numFmtId="0" fontId="141" fillId="10" borderId="28" xfId="0" applyFont="1" applyFill="1" applyBorder="1" applyAlignment="1">
      <alignment horizontal="center" vertical="center"/>
    </xf>
    <xf numFmtId="0" fontId="141" fillId="10" borderId="24" xfId="0" applyFont="1" applyFill="1" applyBorder="1" applyAlignment="1">
      <alignment horizontal="center" vertical="center"/>
    </xf>
    <xf numFmtId="0" fontId="141" fillId="10" borderId="13" xfId="0" applyFont="1" applyFill="1" applyBorder="1" applyAlignment="1">
      <alignment horizontal="center" vertical="center"/>
    </xf>
    <xf numFmtId="0" fontId="141" fillId="10" borderId="113" xfId="0" applyFont="1" applyFill="1" applyBorder="1" applyAlignment="1">
      <alignment horizontal="center" vertical="center"/>
    </xf>
    <xf numFmtId="0" fontId="141" fillId="10" borderId="37" xfId="0" applyFont="1" applyFill="1" applyBorder="1" applyAlignment="1">
      <alignment horizontal="center" vertical="center"/>
    </xf>
    <xf numFmtId="0" fontId="141" fillId="10" borderId="53" xfId="0" applyFont="1" applyFill="1" applyBorder="1" applyAlignment="1">
      <alignment horizontal="center" vertical="center"/>
    </xf>
    <xf numFmtId="0" fontId="129" fillId="0" borderId="13" xfId="0" applyFont="1" applyBorder="1" applyAlignment="1">
      <alignment horizontal="center"/>
    </xf>
    <xf numFmtId="0" fontId="129" fillId="0" borderId="51" xfId="0" applyFont="1" applyBorder="1" applyAlignment="1">
      <alignment horizontal="center"/>
    </xf>
    <xf numFmtId="3" fontId="141" fillId="5" borderId="8" xfId="0" applyNumberFormat="1" applyFont="1" applyFill="1" applyBorder="1" applyAlignment="1">
      <alignment horizontal="center" vertical="center"/>
    </xf>
    <xf numFmtId="3" fontId="141" fillId="5" borderId="26" xfId="0" applyNumberFormat="1" applyFont="1" applyFill="1" applyBorder="1" applyAlignment="1">
      <alignment horizontal="center" vertical="center"/>
    </xf>
    <xf numFmtId="0" fontId="143" fillId="10" borderId="42" xfId="0" applyFont="1" applyFill="1" applyBorder="1" applyAlignment="1">
      <alignment horizontal="center" vertical="center"/>
    </xf>
    <xf numFmtId="0" fontId="143" fillId="10" borderId="64" xfId="0" applyFont="1" applyFill="1" applyBorder="1" applyAlignment="1">
      <alignment horizontal="center" vertical="center"/>
    </xf>
    <xf numFmtId="3" fontId="139" fillId="10" borderId="64" xfId="0" applyNumberFormat="1" applyFont="1" applyFill="1" applyBorder="1" applyAlignment="1">
      <alignment horizontal="right" vertical="center"/>
    </xf>
    <xf numFmtId="3" fontId="140" fillId="5" borderId="64" xfId="0" applyNumberFormat="1" applyFont="1" applyFill="1" applyBorder="1" applyAlignment="1">
      <alignment horizontal="center" vertical="center"/>
    </xf>
    <xf numFmtId="0" fontId="140" fillId="10" borderId="26" xfId="0" applyFont="1" applyFill="1" applyBorder="1" applyAlignment="1">
      <alignment horizontal="center" vertical="center"/>
    </xf>
    <xf numFmtId="0" fontId="140" fillId="10" borderId="64" xfId="0" applyFont="1" applyFill="1" applyBorder="1" applyAlignment="1">
      <alignment horizontal="center" vertical="center"/>
    </xf>
    <xf numFmtId="0" fontId="135" fillId="12" borderId="14" xfId="0" applyFont="1" applyFill="1" applyBorder="1" applyAlignment="1">
      <alignment horizontal="center" vertical="center" wrapText="1"/>
    </xf>
    <xf numFmtId="0" fontId="135" fillId="12" borderId="26" xfId="0" applyFont="1" applyFill="1" applyBorder="1" applyAlignment="1">
      <alignment horizontal="center" vertical="center" wrapText="1"/>
    </xf>
    <xf numFmtId="0" fontId="129" fillId="0" borderId="37" xfId="0" applyFont="1" applyBorder="1" applyAlignment="1">
      <alignment horizontal="center" vertical="center" wrapText="1"/>
    </xf>
    <xf numFmtId="0" fontId="135" fillId="12" borderId="21" xfId="0" applyFont="1" applyFill="1" applyBorder="1" applyAlignment="1">
      <alignment horizontal="center" vertical="center" textRotation="90" wrapText="1"/>
    </xf>
    <xf numFmtId="0" fontId="135" fillId="12" borderId="17" xfId="0" applyFont="1" applyFill="1" applyBorder="1" applyAlignment="1">
      <alignment horizontal="center" vertical="center" textRotation="90" wrapText="1"/>
    </xf>
    <xf numFmtId="0" fontId="129" fillId="0" borderId="61" xfId="0" applyFont="1" applyBorder="1" applyAlignment="1">
      <alignment horizontal="center" vertical="center" wrapText="1"/>
    </xf>
    <xf numFmtId="0" fontId="129" fillId="0" borderId="23" xfId="0" applyFont="1" applyBorder="1" applyAlignment="1">
      <alignment horizontal="center" vertical="center" wrapText="1"/>
    </xf>
    <xf numFmtId="0" fontId="129" fillId="0" borderId="18" xfId="0" applyFont="1" applyBorder="1" applyAlignment="1">
      <alignment horizontal="center" vertical="center" wrapText="1"/>
    </xf>
    <xf numFmtId="3" fontId="196" fillId="10" borderId="28" xfId="0" applyNumberFormat="1" applyFont="1" applyFill="1" applyBorder="1" applyAlignment="1">
      <alignment horizontal="center" vertical="center"/>
    </xf>
    <xf numFmtId="0" fontId="196" fillId="0" borderId="61" xfId="0" applyFont="1" applyBorder="1" applyAlignment="1">
      <alignment vertical="center" wrapText="1"/>
    </xf>
    <xf numFmtId="0" fontId="196" fillId="0" borderId="50" xfId="0" applyFont="1" applyBorder="1" applyAlignment="1">
      <alignment vertical="center" wrapText="1"/>
    </xf>
    <xf numFmtId="0" fontId="196" fillId="0" borderId="28" xfId="0" applyFont="1" applyBorder="1" applyAlignment="1">
      <alignment vertical="center" wrapText="1"/>
    </xf>
    <xf numFmtId="0" fontId="129" fillId="0" borderId="28" xfId="0" applyFont="1" applyBorder="1" applyAlignment="1">
      <alignment horizontal="center" vertical="center" wrapText="1"/>
    </xf>
    <xf numFmtId="0" fontId="169" fillId="7" borderId="18" xfId="0" applyFont="1" applyFill="1" applyBorder="1" applyAlignment="1">
      <alignment horizontal="center" vertical="center" wrapText="1"/>
    </xf>
    <xf numFmtId="0" fontId="169" fillId="7" borderId="57" xfId="0" applyFont="1" applyFill="1" applyBorder="1" applyAlignment="1">
      <alignment horizontal="center" vertical="center" wrapText="1"/>
    </xf>
    <xf numFmtId="0" fontId="169" fillId="7" borderId="49" xfId="0" applyFont="1" applyFill="1" applyBorder="1" applyAlignment="1">
      <alignment horizontal="center" vertical="center" wrapText="1"/>
    </xf>
    <xf numFmtId="0" fontId="170" fillId="8" borderId="59" xfId="0" applyFont="1" applyFill="1" applyBorder="1" applyAlignment="1">
      <alignment horizontal="center" vertical="center" wrapText="1"/>
    </xf>
    <xf numFmtId="0" fontId="170" fillId="8" borderId="39" xfId="0" applyFont="1" applyFill="1" applyBorder="1" applyAlignment="1">
      <alignment horizontal="center" vertical="center" wrapText="1"/>
    </xf>
    <xf numFmtId="0" fontId="170" fillId="8" borderId="67" xfId="0" applyFont="1" applyFill="1" applyBorder="1" applyAlignment="1">
      <alignment horizontal="center" vertical="center" wrapText="1"/>
    </xf>
    <xf numFmtId="0" fontId="129" fillId="0" borderId="57" xfId="0" applyFont="1" applyBorder="1" applyAlignment="1">
      <alignment horizontal="center" vertical="center"/>
    </xf>
    <xf numFmtId="0" fontId="129" fillId="0" borderId="49" xfId="0" applyFont="1" applyBorder="1" applyAlignment="1">
      <alignment horizontal="center" vertical="center"/>
    </xf>
    <xf numFmtId="0" fontId="170" fillId="12" borderId="61" xfId="0" applyFont="1" applyFill="1" applyBorder="1" applyAlignment="1">
      <alignment horizontal="center" vertical="center" textRotation="90" wrapText="1"/>
    </xf>
    <xf numFmtId="0" fontId="170" fillId="12" borderId="62" xfId="0" applyFont="1" applyFill="1" applyBorder="1" applyAlignment="1">
      <alignment horizontal="center" vertical="center" textRotation="90" wrapText="1"/>
    </xf>
    <xf numFmtId="0" fontId="172" fillId="12" borderId="21" xfId="0" applyFont="1" applyFill="1" applyBorder="1" applyAlignment="1">
      <alignment horizontal="center" vertical="center" wrapText="1"/>
    </xf>
    <xf numFmtId="0" fontId="172" fillId="12" borderId="3" xfId="0" applyFont="1" applyFill="1" applyBorder="1" applyAlignment="1">
      <alignment horizontal="center" vertical="center" wrapText="1"/>
    </xf>
    <xf numFmtId="0" fontId="172" fillId="12" borderId="14" xfId="0" applyFont="1" applyFill="1" applyBorder="1" applyAlignment="1">
      <alignment horizontal="center" vertical="center" wrapText="1"/>
    </xf>
    <xf numFmtId="0" fontId="172" fillId="12" borderId="1" xfId="0" applyFont="1" applyFill="1" applyBorder="1" applyAlignment="1">
      <alignment horizontal="center" vertical="center" wrapText="1"/>
    </xf>
    <xf numFmtId="0" fontId="172" fillId="12" borderId="20" xfId="0" applyFont="1" applyFill="1" applyBorder="1" applyAlignment="1">
      <alignment horizontal="center" vertical="center" wrapText="1"/>
    </xf>
    <xf numFmtId="0" fontId="172" fillId="12" borderId="2" xfId="0" applyFont="1" applyFill="1" applyBorder="1" applyAlignment="1">
      <alignment horizontal="center" vertical="center" wrapText="1"/>
    </xf>
    <xf numFmtId="0" fontId="173" fillId="3" borderId="116" xfId="0" applyFont="1" applyFill="1" applyBorder="1" applyAlignment="1">
      <alignment horizontal="center" vertical="center" wrapText="1"/>
    </xf>
    <xf numFmtId="0" fontId="173" fillId="3" borderId="25" xfId="0" applyFont="1" applyFill="1" applyBorder="1" applyAlignment="1">
      <alignment horizontal="center" vertical="center" wrapText="1"/>
    </xf>
    <xf numFmtId="0" fontId="176" fillId="0" borderId="9" xfId="0" applyFont="1" applyBorder="1" applyAlignment="1">
      <alignment horizontal="center" vertical="center"/>
    </xf>
    <xf numFmtId="0" fontId="191" fillId="0" borderId="8" xfId="0" applyFont="1" applyBorder="1" applyAlignment="1">
      <alignment horizontal="center" vertical="center" wrapText="1"/>
    </xf>
    <xf numFmtId="0" fontId="189" fillId="0" borderId="43" xfId="0" applyFont="1" applyBorder="1" applyAlignment="1">
      <alignment horizontal="left" vertical="center" wrapText="1"/>
    </xf>
    <xf numFmtId="0" fontId="189" fillId="0" borderId="46" xfId="0" applyFont="1" applyBorder="1" applyAlignment="1">
      <alignment horizontal="left" vertical="center" wrapText="1"/>
    </xf>
    <xf numFmtId="3" fontId="175" fillId="10" borderId="8" xfId="0" applyNumberFormat="1" applyFont="1" applyFill="1" applyBorder="1" applyAlignment="1">
      <alignment horizontal="right" vertical="center"/>
    </xf>
    <xf numFmtId="0" fontId="175" fillId="10" borderId="8" xfId="0" applyFont="1" applyFill="1" applyBorder="1" applyAlignment="1">
      <alignment horizontal="right" vertical="center"/>
    </xf>
    <xf numFmtId="3" fontId="176" fillId="5" borderId="6" xfId="0" applyNumberFormat="1" applyFont="1" applyFill="1" applyBorder="1" applyAlignment="1">
      <alignment horizontal="center" vertical="center"/>
    </xf>
    <xf numFmtId="3" fontId="176" fillId="5" borderId="8" xfId="0" applyNumberFormat="1" applyFont="1" applyFill="1" applyBorder="1" applyAlignment="1">
      <alignment horizontal="center" vertical="center"/>
    </xf>
    <xf numFmtId="0" fontId="176" fillId="10" borderId="6" xfId="0" applyFont="1" applyFill="1" applyBorder="1" applyAlignment="1">
      <alignment horizontal="center" vertical="center"/>
    </xf>
    <xf numFmtId="0" fontId="176" fillId="10" borderId="8" xfId="0" applyFont="1" applyFill="1" applyBorder="1" applyAlignment="1">
      <alignment horizontal="center" vertical="center"/>
    </xf>
    <xf numFmtId="0" fontId="189" fillId="0" borderId="32" xfId="0" applyFont="1" applyBorder="1" applyAlignment="1">
      <alignment horizontal="left" vertical="center" wrapText="1"/>
    </xf>
    <xf numFmtId="3" fontId="175" fillId="10" borderId="26" xfId="0" applyNumberFormat="1" applyFont="1" applyFill="1" applyBorder="1" applyAlignment="1">
      <alignment horizontal="right" vertical="center"/>
    </xf>
    <xf numFmtId="3" fontId="175" fillId="10" borderId="6" xfId="0" applyNumberFormat="1" applyFont="1" applyFill="1" applyBorder="1" applyAlignment="1">
      <alignment horizontal="right" vertical="center"/>
    </xf>
    <xf numFmtId="0" fontId="195" fillId="10" borderId="8" xfId="0" applyFont="1" applyFill="1" applyBorder="1" applyAlignment="1">
      <alignment horizontal="center" vertical="center"/>
    </xf>
    <xf numFmtId="0" fontId="177" fillId="10" borderId="8" xfId="0" applyFont="1" applyFill="1" applyBorder="1" applyAlignment="1">
      <alignment horizontal="center" vertical="center"/>
    </xf>
    <xf numFmtId="0" fontId="193" fillId="10" borderId="6" xfId="0" applyFont="1" applyFill="1" applyBorder="1" applyAlignment="1">
      <alignment horizontal="center" vertical="center" wrapText="1"/>
    </xf>
    <xf numFmtId="0" fontId="193" fillId="10" borderId="8" xfId="0" applyFont="1" applyFill="1" applyBorder="1" applyAlignment="1">
      <alignment horizontal="center" vertical="center" wrapText="1"/>
    </xf>
    <xf numFmtId="0" fontId="155" fillId="5" borderId="9" xfId="0" applyFont="1" applyFill="1" applyBorder="1" applyAlignment="1">
      <alignment horizontal="center" vertical="center" wrapText="1"/>
    </xf>
    <xf numFmtId="0" fontId="195" fillId="10" borderId="26" xfId="0" applyFont="1" applyFill="1" applyBorder="1" applyAlignment="1">
      <alignment horizontal="center" vertical="center"/>
    </xf>
    <xf numFmtId="0" fontId="195" fillId="10" borderId="64" xfId="0" applyFont="1" applyFill="1" applyBorder="1" applyAlignment="1">
      <alignment horizontal="center" vertical="center"/>
    </xf>
    <xf numFmtId="0" fontId="195" fillId="10" borderId="6" xfId="0" applyFont="1" applyFill="1" applyBorder="1" applyAlignment="1">
      <alignment horizontal="center" vertical="center"/>
    </xf>
    <xf numFmtId="0" fontId="183" fillId="9" borderId="76" xfId="0" applyFont="1" applyFill="1" applyBorder="1" applyAlignment="1">
      <alignment horizontal="center" vertical="center" wrapText="1"/>
    </xf>
    <xf numFmtId="0" fontId="183" fillId="9" borderId="97" xfId="0" applyFont="1" applyFill="1" applyBorder="1" applyAlignment="1">
      <alignment horizontal="center" vertical="center" wrapText="1"/>
    </xf>
    <xf numFmtId="0" fontId="183" fillId="0" borderId="91" xfId="0" applyFont="1" applyBorder="1" applyAlignment="1">
      <alignment horizontal="center" vertical="center" wrapText="1"/>
    </xf>
    <xf numFmtId="0" fontId="183" fillId="0" borderId="92" xfId="0" applyFont="1" applyBorder="1" applyAlignment="1">
      <alignment horizontal="center" vertical="center" wrapText="1"/>
    </xf>
    <xf numFmtId="0" fontId="183" fillId="0" borderId="93" xfId="0" applyFont="1" applyBorder="1" applyAlignment="1">
      <alignment horizontal="center" vertical="center" wrapText="1"/>
    </xf>
    <xf numFmtId="0" fontId="183" fillId="0" borderId="98" xfId="0" applyFont="1" applyBorder="1" applyAlignment="1">
      <alignment horizontal="center" vertical="center" wrapText="1"/>
    </xf>
    <xf numFmtId="0" fontId="183" fillId="0" borderId="99" xfId="0" applyFont="1" applyBorder="1" applyAlignment="1">
      <alignment horizontal="center" vertical="center" wrapText="1"/>
    </xf>
    <xf numFmtId="0" fontId="183" fillId="0" borderId="100" xfId="0" applyFont="1" applyBorder="1" applyAlignment="1">
      <alignment horizontal="center" vertical="center" wrapText="1"/>
    </xf>
    <xf numFmtId="0" fontId="165" fillId="0" borderId="13" xfId="0" applyFont="1" applyBorder="1" applyAlignment="1">
      <alignment horizontal="center"/>
    </xf>
    <xf numFmtId="0" fontId="165" fillId="0" borderId="51" xfId="0" applyFont="1" applyBorder="1" applyAlignment="1">
      <alignment horizontal="center"/>
    </xf>
    <xf numFmtId="0" fontId="183" fillId="0" borderId="94" xfId="0" applyFont="1" applyBorder="1" applyAlignment="1">
      <alignment horizontal="center" vertical="center" wrapText="1"/>
    </xf>
    <xf numFmtId="0" fontId="183" fillId="0" borderId="95" xfId="0" applyFont="1" applyBorder="1" applyAlignment="1">
      <alignment horizontal="center" vertical="center" wrapText="1"/>
    </xf>
    <xf numFmtId="0" fontId="183" fillId="0" borderId="96" xfId="0" applyFont="1" applyBorder="1" applyAlignment="1">
      <alignment horizontal="center" vertical="center" wrapText="1"/>
    </xf>
    <xf numFmtId="0" fontId="183" fillId="9" borderId="77" xfId="0" applyFont="1" applyFill="1" applyBorder="1" applyAlignment="1">
      <alignment horizontal="center" vertical="center" wrapText="1"/>
    </xf>
    <xf numFmtId="0" fontId="183" fillId="9" borderId="101" xfId="0" applyFont="1" applyFill="1" applyBorder="1" applyAlignment="1">
      <alignment horizontal="center" vertical="center" wrapText="1"/>
    </xf>
    <xf numFmtId="0" fontId="183" fillId="15" borderId="59" xfId="0" applyFont="1" applyFill="1" applyBorder="1" applyAlignment="1">
      <alignment horizontal="center" vertical="center" wrapText="1"/>
    </xf>
    <xf numFmtId="0" fontId="183" fillId="15" borderId="60" xfId="0" applyFont="1" applyFill="1" applyBorder="1" applyAlignment="1">
      <alignment horizontal="center" vertical="center" wrapText="1"/>
    </xf>
    <xf numFmtId="0" fontId="183" fillId="15" borderId="54" xfId="0" applyFont="1" applyFill="1" applyBorder="1" applyAlignment="1">
      <alignment horizontal="center" vertical="center" wrapText="1"/>
    </xf>
    <xf numFmtId="0" fontId="183" fillId="0" borderId="86" xfId="0" applyFont="1" applyBorder="1" applyAlignment="1">
      <alignment horizontal="center" vertical="center" wrapText="1"/>
    </xf>
    <xf numFmtId="0" fontId="183" fillId="0" borderId="87" xfId="0" applyFont="1" applyBorder="1" applyAlignment="1">
      <alignment horizontal="center" vertical="center" wrapText="1"/>
    </xf>
    <xf numFmtId="0" fontId="183" fillId="0" borderId="88" xfId="0" applyFont="1" applyBorder="1" applyAlignment="1">
      <alignment horizontal="center" vertical="center" wrapText="1"/>
    </xf>
    <xf numFmtId="0" fontId="183" fillId="9" borderId="89" xfId="0" applyFont="1" applyFill="1" applyBorder="1" applyAlignment="1">
      <alignment horizontal="center" vertical="center" wrapText="1"/>
    </xf>
    <xf numFmtId="0" fontId="183" fillId="9" borderId="90" xfId="0" applyFont="1" applyFill="1" applyBorder="1" applyAlignment="1">
      <alignment horizontal="center" vertical="center" wrapText="1"/>
    </xf>
    <xf numFmtId="0" fontId="183" fillId="14" borderId="59" xfId="0" applyFont="1" applyFill="1" applyBorder="1" applyAlignment="1">
      <alignment horizontal="center" vertical="center" wrapText="1"/>
    </xf>
    <xf numFmtId="0" fontId="183" fillId="14" borderId="60" xfId="0" applyFont="1" applyFill="1" applyBorder="1" applyAlignment="1">
      <alignment horizontal="center" vertical="center" wrapText="1"/>
    </xf>
    <xf numFmtId="0" fontId="183" fillId="14" borderId="54" xfId="0" applyFont="1" applyFill="1" applyBorder="1" applyAlignment="1">
      <alignment horizontal="center" vertical="center" wrapText="1"/>
    </xf>
    <xf numFmtId="0" fontId="182" fillId="15" borderId="59" xfId="0" applyFont="1" applyFill="1" applyBorder="1" applyAlignment="1">
      <alignment horizontal="center" vertical="center" wrapText="1"/>
    </xf>
    <xf numFmtId="0" fontId="182" fillId="15" borderId="82" xfId="0" applyFont="1" applyFill="1" applyBorder="1" applyAlignment="1">
      <alignment horizontal="center" vertical="center" wrapText="1"/>
    </xf>
    <xf numFmtId="0" fontId="183" fillId="15" borderId="83" xfId="0" applyFont="1" applyFill="1" applyBorder="1" applyAlignment="1">
      <alignment horizontal="center" vertical="center" wrapText="1"/>
    </xf>
    <xf numFmtId="0" fontId="183" fillId="15" borderId="84" xfId="0" applyFont="1" applyFill="1" applyBorder="1" applyAlignment="1">
      <alignment horizontal="center" vertical="center" wrapText="1"/>
    </xf>
    <xf numFmtId="0" fontId="183" fillId="15" borderId="85" xfId="0" applyFont="1" applyFill="1" applyBorder="1" applyAlignment="1">
      <alignment horizontal="center" vertical="center" wrapText="1"/>
    </xf>
    <xf numFmtId="0" fontId="183" fillId="0" borderId="102" xfId="0" applyFont="1" applyBorder="1" applyAlignment="1">
      <alignment horizontal="center" vertical="center" wrapText="1"/>
    </xf>
    <xf numFmtId="0" fontId="183" fillId="0" borderId="103" xfId="0" applyFont="1" applyBorder="1" applyAlignment="1">
      <alignment horizontal="center" vertical="center" wrapText="1"/>
    </xf>
    <xf numFmtId="0" fontId="183" fillId="0" borderId="104" xfId="0" applyFont="1" applyBorder="1" applyAlignment="1">
      <alignment horizontal="center" vertical="center" wrapText="1"/>
    </xf>
    <xf numFmtId="0" fontId="189" fillId="0" borderId="42" xfId="0" applyFont="1" applyBorder="1" applyAlignment="1">
      <alignment horizontal="left" vertical="center" wrapText="1"/>
    </xf>
    <xf numFmtId="0" fontId="189" fillId="0" borderId="64" xfId="0" applyFont="1" applyBorder="1" applyAlignment="1">
      <alignment horizontal="left" vertical="center" wrapText="1"/>
    </xf>
    <xf numFmtId="0" fontId="189" fillId="0" borderId="6" xfId="0" applyFont="1" applyBorder="1" applyAlignment="1">
      <alignment horizontal="left" vertical="center" wrapText="1"/>
    </xf>
    <xf numFmtId="3" fontId="175" fillId="10" borderId="42" xfId="0" applyNumberFormat="1" applyFont="1" applyFill="1" applyBorder="1" applyAlignment="1">
      <alignment horizontal="center" vertical="center"/>
    </xf>
    <xf numFmtId="3" fontId="175" fillId="10" borderId="64" xfId="0" applyNumberFormat="1" applyFont="1" applyFill="1" applyBorder="1" applyAlignment="1">
      <alignment horizontal="center" vertical="center"/>
    </xf>
    <xf numFmtId="3" fontId="175" fillId="10" borderId="6" xfId="0" applyNumberFormat="1" applyFont="1" applyFill="1" applyBorder="1" applyAlignment="1">
      <alignment horizontal="center" vertical="center"/>
    </xf>
    <xf numFmtId="0" fontId="191" fillId="0" borderId="26" xfId="0" applyFont="1" applyBorder="1" applyAlignment="1">
      <alignment horizontal="center" vertical="center" wrapText="1"/>
    </xf>
    <xf numFmtId="0" fontId="191" fillId="0" borderId="64" xfId="0" applyFont="1" applyBorder="1" applyAlignment="1">
      <alignment horizontal="center" vertical="center" wrapText="1"/>
    </xf>
    <xf numFmtId="0" fontId="191" fillId="0" borderId="6" xfId="0" applyFont="1" applyBorder="1" applyAlignment="1">
      <alignment horizontal="center" vertical="center" wrapText="1"/>
    </xf>
    <xf numFmtId="0" fontId="189" fillId="0" borderId="26" xfId="0" applyFont="1" applyBorder="1" applyAlignment="1">
      <alignment horizontal="left" vertical="center" wrapText="1"/>
    </xf>
    <xf numFmtId="3" fontId="175" fillId="10" borderId="26" xfId="0" applyNumberFormat="1" applyFont="1" applyFill="1" applyBorder="1" applyAlignment="1">
      <alignment horizontal="center" vertical="center"/>
    </xf>
    <xf numFmtId="0" fontId="176" fillId="10" borderId="26" xfId="0" applyFont="1" applyFill="1" applyBorder="1" applyAlignment="1">
      <alignment horizontal="center" vertical="center"/>
    </xf>
    <xf numFmtId="0" fontId="176" fillId="10" borderId="64" xfId="0" applyFont="1" applyFill="1" applyBorder="1" applyAlignment="1">
      <alignment horizontal="center" vertical="center"/>
    </xf>
    <xf numFmtId="3" fontId="176" fillId="5" borderId="26" xfId="0" applyNumberFormat="1" applyFont="1" applyFill="1" applyBorder="1" applyAlignment="1">
      <alignment horizontal="center" vertical="center"/>
    </xf>
    <xf numFmtId="3" fontId="176" fillId="5" borderId="64" xfId="0" applyNumberFormat="1" applyFont="1" applyFill="1" applyBorder="1" applyAlignment="1">
      <alignment horizontal="center" vertical="center"/>
    </xf>
    <xf numFmtId="0" fontId="155" fillId="5" borderId="27" xfId="0" applyFont="1" applyFill="1" applyBorder="1" applyAlignment="1">
      <alignment horizontal="center" vertical="center" wrapText="1"/>
    </xf>
    <xf numFmtId="0" fontId="155" fillId="5" borderId="66" xfId="0" applyFont="1" applyFill="1" applyBorder="1" applyAlignment="1">
      <alignment horizontal="center" vertical="center" wrapText="1"/>
    </xf>
    <xf numFmtId="0" fontId="155" fillId="5" borderId="5" xfId="0" applyFont="1" applyFill="1" applyBorder="1" applyAlignment="1">
      <alignment horizontal="center" vertical="center" wrapText="1"/>
    </xf>
    <xf numFmtId="0" fontId="182" fillId="0" borderId="8" xfId="0" applyFont="1" applyBorder="1" applyAlignment="1">
      <alignment horizontal="center" vertical="center" wrapText="1"/>
    </xf>
    <xf numFmtId="0" fontId="182" fillId="0" borderId="13" xfId="0" applyFont="1" applyBorder="1" applyAlignment="1">
      <alignment horizontal="center" vertical="center" wrapText="1"/>
    </xf>
    <xf numFmtId="0" fontId="182" fillId="0" borderId="51" xfId="0" applyFont="1" applyBorder="1" applyAlignment="1">
      <alignment horizontal="center" vertical="center" wrapText="1"/>
    </xf>
    <xf numFmtId="0" fontId="182" fillId="0" borderId="32" xfId="0" applyFont="1" applyBorder="1" applyAlignment="1">
      <alignment horizontal="center" vertical="center" wrapText="1"/>
    </xf>
    <xf numFmtId="0" fontId="131" fillId="10" borderId="13" xfId="0" applyFont="1" applyFill="1" applyBorder="1" applyAlignment="1">
      <alignment horizontal="left" vertical="center" wrapText="1"/>
    </xf>
    <xf numFmtId="0" fontId="131" fillId="10" borderId="51" xfId="0" applyFont="1" applyFill="1" applyBorder="1" applyAlignment="1">
      <alignment horizontal="left" vertical="center" wrapText="1"/>
    </xf>
    <xf numFmtId="0" fontId="131" fillId="10" borderId="32" xfId="0" applyFont="1" applyFill="1" applyBorder="1" applyAlignment="1">
      <alignment horizontal="left" vertical="center" wrapText="1"/>
    </xf>
    <xf numFmtId="0" fontId="169" fillId="7" borderId="30" xfId="0" applyFont="1" applyFill="1" applyBorder="1" applyAlignment="1">
      <alignment horizontal="center" vertical="center" wrapText="1"/>
    </xf>
    <xf numFmtId="0" fontId="169" fillId="7" borderId="42" xfId="0" applyFont="1" applyFill="1" applyBorder="1" applyAlignment="1">
      <alignment horizontal="center" vertical="center" wrapText="1"/>
    </xf>
    <xf numFmtId="0" fontId="169" fillId="7" borderId="68" xfId="0" applyFont="1" applyFill="1" applyBorder="1" applyAlignment="1">
      <alignment horizontal="center" vertical="center" wrapText="1"/>
    </xf>
    <xf numFmtId="0" fontId="169" fillId="7" borderId="59" xfId="0" applyFont="1" applyFill="1" applyBorder="1" applyAlignment="1">
      <alignment horizontal="center" vertical="center" wrapText="1"/>
    </xf>
    <xf numFmtId="0" fontId="169" fillId="7" borderId="54" xfId="0" applyFont="1" applyFill="1" applyBorder="1" applyAlignment="1">
      <alignment horizontal="center" vertical="center" wrapText="1"/>
    </xf>
    <xf numFmtId="0" fontId="170" fillId="12" borderId="21" xfId="0" applyFont="1" applyFill="1" applyBorder="1" applyAlignment="1">
      <alignment horizontal="center" vertical="center" textRotation="90" wrapText="1"/>
    </xf>
    <xf numFmtId="0" fontId="170" fillId="12" borderId="17" xfId="0" applyFont="1" applyFill="1" applyBorder="1" applyAlignment="1">
      <alignment horizontal="center" vertical="center" textRotation="90" wrapText="1"/>
    </xf>
    <xf numFmtId="0" fontId="188" fillId="12" borderId="14" xfId="0" applyFont="1" applyFill="1" applyBorder="1" applyAlignment="1">
      <alignment horizontal="center" vertical="center" wrapText="1"/>
    </xf>
    <xf numFmtId="0" fontId="188" fillId="12" borderId="26" xfId="0" applyFont="1" applyFill="1" applyBorder="1" applyAlignment="1">
      <alignment horizontal="center" vertical="center" wrapText="1"/>
    </xf>
    <xf numFmtId="0" fontId="172" fillId="12" borderId="27" xfId="0" applyFont="1" applyFill="1" applyBorder="1" applyAlignment="1">
      <alignment horizontal="center" vertical="center" wrapText="1"/>
    </xf>
    <xf numFmtId="0" fontId="173" fillId="3" borderId="59" xfId="0" applyFont="1" applyFill="1" applyBorder="1" applyAlignment="1">
      <alignment horizontal="center" vertical="center" wrapText="1"/>
    </xf>
    <xf numFmtId="0" fontId="173" fillId="3" borderId="67" xfId="0" applyFont="1" applyFill="1" applyBorder="1" applyAlignment="1">
      <alignment horizontal="center" vertical="center" wrapText="1"/>
    </xf>
    <xf numFmtId="0" fontId="176" fillId="0" borderId="61" xfId="0" applyFont="1" applyBorder="1" applyAlignment="1">
      <alignment horizontal="center" vertical="center" wrapText="1"/>
    </xf>
    <xf numFmtId="0" fontId="176" fillId="0" borderId="23" xfId="0" applyFont="1" applyBorder="1" applyAlignment="1">
      <alignment horizontal="center" vertical="center" wrapText="1"/>
    </xf>
    <xf numFmtId="0" fontId="169" fillId="7" borderId="60" xfId="0" applyFont="1" applyFill="1" applyBorder="1" applyAlignment="1">
      <alignment horizontal="center" vertical="center" wrapText="1"/>
    </xf>
    <xf numFmtId="0" fontId="170" fillId="8" borderId="61" xfId="0" applyFont="1" applyFill="1" applyBorder="1" applyAlignment="1">
      <alignment horizontal="center" vertical="center" wrapText="1"/>
    </xf>
    <xf numFmtId="0" fontId="170" fillId="8" borderId="62" xfId="0" applyFont="1" applyFill="1" applyBorder="1" applyAlignment="1">
      <alignment horizontal="center" vertical="center" wrapText="1"/>
    </xf>
    <xf numFmtId="0" fontId="169" fillId="7" borderId="21" xfId="0" applyFont="1" applyFill="1" applyBorder="1" applyAlignment="1">
      <alignment horizontal="center" vertical="center" wrapText="1"/>
    </xf>
    <xf numFmtId="0" fontId="189" fillId="0" borderId="63" xfId="0" applyFont="1" applyBorder="1" applyAlignment="1">
      <alignment horizontal="left" vertical="center" wrapText="1"/>
    </xf>
    <xf numFmtId="0" fontId="189" fillId="0" borderId="23" xfId="0" applyFont="1" applyBorder="1" applyAlignment="1">
      <alignment horizontal="left" vertical="center" wrapText="1"/>
    </xf>
    <xf numFmtId="3" fontId="175" fillId="10" borderId="58" xfId="0" applyNumberFormat="1" applyFont="1" applyFill="1" applyBorder="1" applyAlignment="1">
      <alignment horizontal="center" vertical="center" wrapText="1"/>
    </xf>
    <xf numFmtId="3" fontId="175" fillId="10" borderId="22" xfId="0" applyNumberFormat="1" applyFont="1" applyFill="1" applyBorder="1" applyAlignment="1">
      <alignment horizontal="center" vertical="center" wrapText="1"/>
    </xf>
    <xf numFmtId="3" fontId="176" fillId="5" borderId="42" xfId="0" applyNumberFormat="1" applyFont="1" applyFill="1" applyBorder="1" applyAlignment="1">
      <alignment horizontal="center" vertical="center" wrapText="1"/>
    </xf>
    <xf numFmtId="3" fontId="176" fillId="5" borderId="6" xfId="0" applyNumberFormat="1" applyFont="1" applyFill="1" applyBorder="1" applyAlignment="1">
      <alignment horizontal="center" vertical="center" wrapText="1"/>
    </xf>
    <xf numFmtId="0" fontId="176" fillId="10" borderId="68" xfId="0" applyFont="1" applyFill="1" applyBorder="1" applyAlignment="1">
      <alignment horizontal="center" vertical="center" wrapText="1"/>
    </xf>
    <xf numFmtId="0" fontId="176" fillId="10" borderId="5" xfId="0" applyFont="1" applyFill="1" applyBorder="1" applyAlignment="1">
      <alignment horizontal="center" vertical="center" wrapText="1"/>
    </xf>
    <xf numFmtId="0" fontId="177" fillId="10" borderId="61" xfId="0" applyFont="1" applyFill="1" applyBorder="1" applyAlignment="1">
      <alignment horizontal="center" vertical="center" wrapText="1"/>
    </xf>
    <xf numFmtId="0" fontId="177" fillId="10" borderId="23" xfId="0" applyFont="1" applyFill="1" applyBorder="1" applyAlignment="1">
      <alignment horizontal="center" vertical="center" wrapText="1"/>
    </xf>
    <xf numFmtId="0" fontId="176" fillId="0" borderId="48" xfId="0" applyFont="1" applyBorder="1" applyAlignment="1">
      <alignment horizontal="center" vertical="center" wrapText="1"/>
    </xf>
    <xf numFmtId="0" fontId="165" fillId="0" borderId="24" xfId="0" applyFont="1" applyBorder="1" applyAlignment="1">
      <alignment horizontal="center" vertical="center" wrapText="1"/>
    </xf>
    <xf numFmtId="0" fontId="189" fillId="0" borderId="109" xfId="0" applyFont="1" applyBorder="1" applyAlignment="1">
      <alignment horizontal="left" vertical="center" wrapText="1"/>
    </xf>
    <xf numFmtId="0" fontId="189" fillId="0" borderId="106" xfId="0" applyFont="1" applyBorder="1" applyAlignment="1">
      <alignment horizontal="left" vertical="center" wrapText="1"/>
    </xf>
    <xf numFmtId="3" fontId="175" fillId="10" borderId="7" xfId="0" applyNumberFormat="1" applyFont="1" applyFill="1" applyBorder="1" applyAlignment="1">
      <alignment horizontal="right" vertical="center" wrapText="1"/>
    </xf>
    <xf numFmtId="0" fontId="175" fillId="10" borderId="7" xfId="0" applyFont="1" applyFill="1" applyBorder="1" applyAlignment="1">
      <alignment horizontal="right" vertical="center" wrapText="1"/>
    </xf>
    <xf numFmtId="3" fontId="177" fillId="5" borderId="8" xfId="0" applyNumberFormat="1" applyFont="1" applyFill="1" applyBorder="1" applyAlignment="1">
      <alignment horizontal="center" vertical="center" wrapText="1"/>
    </xf>
    <xf numFmtId="0" fontId="176" fillId="10" borderId="13" xfId="0" applyFont="1" applyFill="1" applyBorder="1" applyAlignment="1">
      <alignment horizontal="center" vertical="center" wrapText="1"/>
    </xf>
    <xf numFmtId="0" fontId="177" fillId="10" borderId="24" xfId="0" applyFont="1" applyFill="1" applyBorder="1" applyAlignment="1">
      <alignment horizontal="center" vertical="center" wrapText="1"/>
    </xf>
    <xf numFmtId="0" fontId="189" fillId="0" borderId="51" xfId="0" applyFont="1" applyBorder="1" applyAlignment="1">
      <alignment horizontal="left" vertical="center" wrapText="1"/>
    </xf>
    <xf numFmtId="0" fontId="177" fillId="10" borderId="13" xfId="0" applyFont="1" applyFill="1" applyBorder="1" applyAlignment="1">
      <alignment horizontal="center" vertical="center" wrapText="1"/>
    </xf>
    <xf numFmtId="0" fontId="182" fillId="0" borderId="18" xfId="0" applyFont="1" applyBorder="1" applyAlignment="1">
      <alignment horizontal="left" vertical="center" wrapText="1"/>
    </xf>
    <xf numFmtId="0" fontId="182" fillId="0" borderId="57" xfId="0" applyFont="1" applyBorder="1" applyAlignment="1">
      <alignment horizontal="left" vertical="center" wrapText="1"/>
    </xf>
    <xf numFmtId="0" fontId="182" fillId="0" borderId="49" xfId="0" applyFont="1" applyBorder="1" applyAlignment="1">
      <alignment horizontal="left" vertical="center" wrapText="1"/>
    </xf>
    <xf numFmtId="0" fontId="182" fillId="0" borderId="78" xfId="0" applyFont="1" applyBorder="1" applyAlignment="1">
      <alignment horizontal="center" vertical="center" wrapText="1"/>
    </xf>
    <xf numFmtId="0" fontId="182" fillId="0" borderId="79" xfId="0" applyFont="1" applyBorder="1" applyAlignment="1">
      <alignment horizontal="center" vertical="center" wrapText="1"/>
    </xf>
    <xf numFmtId="0" fontId="182" fillId="0" borderId="80" xfId="0" applyFont="1" applyBorder="1" applyAlignment="1">
      <alignment horizontal="center" vertical="center" wrapText="1"/>
    </xf>
    <xf numFmtId="0" fontId="182" fillId="0" borderId="81" xfId="0" applyFont="1" applyBorder="1" applyAlignment="1">
      <alignment horizontal="center" vertical="center" wrapText="1"/>
    </xf>
    <xf numFmtId="0" fontId="182" fillId="0" borderId="59" xfId="0" applyFont="1" applyBorder="1" applyAlignment="1">
      <alignment horizontal="left" vertical="center" wrapText="1"/>
    </xf>
    <xf numFmtId="0" fontId="182" fillId="0" borderId="54" xfId="0" applyFont="1" applyBorder="1" applyAlignment="1">
      <alignment horizontal="left" vertical="center" wrapText="1"/>
    </xf>
    <xf numFmtId="0" fontId="182" fillId="0" borderId="39" xfId="0" applyFont="1" applyBorder="1" applyAlignment="1">
      <alignment horizontal="left" vertical="center" wrapText="1"/>
    </xf>
    <xf numFmtId="0" fontId="182" fillId="0" borderId="55" xfId="0" applyFont="1" applyBorder="1" applyAlignment="1">
      <alignment horizontal="left" vertical="center" wrapText="1"/>
    </xf>
    <xf numFmtId="0" fontId="182" fillId="10" borderId="18" xfId="0" applyFont="1" applyFill="1" applyBorder="1" applyAlignment="1">
      <alignment horizontal="left" vertical="center" wrapText="1"/>
    </xf>
    <xf numFmtId="0" fontId="182" fillId="10" borderId="57" xfId="0" applyFont="1" applyFill="1" applyBorder="1" applyAlignment="1">
      <alignment horizontal="left" vertical="center" wrapText="1"/>
    </xf>
    <xf numFmtId="0" fontId="182" fillId="0" borderId="67" xfId="0" applyFont="1" applyBorder="1" applyAlignment="1">
      <alignment horizontal="left" vertical="center" wrapText="1"/>
    </xf>
    <xf numFmtId="0" fontId="182" fillId="0" borderId="56" xfId="0" applyFont="1" applyBorder="1" applyAlignment="1">
      <alignment horizontal="left" vertical="center" wrapText="1"/>
    </xf>
    <xf numFmtId="0" fontId="140" fillId="0" borderId="61" xfId="0" applyFont="1" applyBorder="1" applyAlignment="1">
      <alignment horizontal="center" vertical="center"/>
    </xf>
    <xf numFmtId="0" fontId="140" fillId="0" borderId="23" xfId="0" applyFont="1" applyBorder="1" applyAlignment="1">
      <alignment horizontal="center" vertical="center"/>
    </xf>
    <xf numFmtId="0" fontId="129" fillId="0" borderId="24" xfId="0" applyFont="1" applyBorder="1" applyAlignment="1">
      <alignment horizontal="center" vertical="center" wrapText="1"/>
    </xf>
    <xf numFmtId="0" fontId="138" fillId="0" borderId="109" xfId="0" applyFont="1" applyBorder="1" applyAlignment="1">
      <alignment horizontal="left" vertical="center" wrapText="1"/>
    </xf>
    <xf numFmtId="0" fontId="138" fillId="0" borderId="106" xfId="0" applyFont="1" applyBorder="1" applyAlignment="1">
      <alignment horizontal="left" vertical="center" wrapText="1"/>
    </xf>
    <xf numFmtId="3" fontId="139" fillId="10" borderId="7" xfId="0" applyNumberFormat="1" applyFont="1" applyFill="1" applyBorder="1" applyAlignment="1">
      <alignment horizontal="right" vertical="center"/>
    </xf>
    <xf numFmtId="0" fontId="139" fillId="10" borderId="7" xfId="0" applyFont="1" applyFill="1" applyBorder="1" applyAlignment="1">
      <alignment horizontal="right" vertical="center"/>
    </xf>
    <xf numFmtId="3" fontId="142" fillId="5" borderId="8" xfId="0" applyNumberFormat="1" applyFont="1" applyFill="1" applyBorder="1" applyAlignment="1">
      <alignment horizontal="center" vertical="center"/>
    </xf>
    <xf numFmtId="0" fontId="140" fillId="10" borderId="13" xfId="0" applyFont="1" applyFill="1" applyBorder="1" applyAlignment="1">
      <alignment horizontal="center" vertical="center"/>
    </xf>
    <xf numFmtId="0" fontId="142" fillId="10" borderId="24" xfId="0" applyFont="1" applyFill="1" applyBorder="1" applyAlignment="1">
      <alignment horizontal="center" vertical="center"/>
    </xf>
    <xf numFmtId="0" fontId="140" fillId="0" borderId="48" xfId="0" applyFont="1" applyBorder="1" applyAlignment="1">
      <alignment horizontal="center" vertical="center"/>
    </xf>
    <xf numFmtId="0" fontId="138" fillId="0" borderId="63" xfId="0" applyFont="1" applyBorder="1" applyAlignment="1">
      <alignment horizontal="left" vertical="center" wrapText="1"/>
    </xf>
    <xf numFmtId="0" fontId="138" fillId="0" borderId="23" xfId="0" applyFont="1" applyBorder="1" applyAlignment="1">
      <alignment horizontal="left" vertical="center" wrapText="1"/>
    </xf>
    <xf numFmtId="3" fontId="139" fillId="10" borderId="58" xfId="0" applyNumberFormat="1" applyFont="1" applyFill="1" applyBorder="1" applyAlignment="1">
      <alignment horizontal="center" vertical="center"/>
    </xf>
    <xf numFmtId="3" fontId="139" fillId="10" borderId="22" xfId="0" applyNumberFormat="1" applyFont="1" applyFill="1" applyBorder="1" applyAlignment="1">
      <alignment horizontal="center" vertical="center"/>
    </xf>
    <xf numFmtId="3" fontId="140" fillId="5" borderId="42" xfId="0" applyNumberFormat="1" applyFont="1" applyFill="1" applyBorder="1" applyAlignment="1">
      <alignment horizontal="center" vertical="center"/>
    </xf>
    <xf numFmtId="0" fontId="140" fillId="10" borderId="68" xfId="0" applyFont="1" applyFill="1" applyBorder="1" applyAlignment="1">
      <alignment horizontal="center" vertical="center"/>
    </xf>
    <xf numFmtId="0" fontId="140" fillId="10" borderId="5" xfId="0" applyFont="1" applyFill="1" applyBorder="1" applyAlignment="1">
      <alignment horizontal="center" vertical="center"/>
    </xf>
    <xf numFmtId="0" fontId="142" fillId="10" borderId="61" xfId="0" applyFont="1" applyFill="1" applyBorder="1" applyAlignment="1">
      <alignment horizontal="center" vertical="center"/>
    </xf>
    <xf numFmtId="0" fontId="142" fillId="10" borderId="23" xfId="0" applyFont="1" applyFill="1" applyBorder="1" applyAlignment="1">
      <alignment horizontal="center" vertical="center"/>
    </xf>
    <xf numFmtId="0" fontId="138" fillId="0" borderId="51" xfId="0" applyFont="1" applyBorder="1" applyAlignment="1">
      <alignment horizontal="left" vertical="center" wrapText="1"/>
    </xf>
    <xf numFmtId="0" fontId="142" fillId="10" borderId="13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89" fillId="0" borderId="26" xfId="0" applyFont="1" applyFill="1" applyBorder="1" applyAlignment="1">
      <alignment horizontal="left" vertical="center" wrapText="1"/>
    </xf>
    <xf numFmtId="3" fontId="90" fillId="0" borderId="8" xfId="0" applyNumberFormat="1" applyFont="1" applyFill="1" applyBorder="1" applyAlignment="1">
      <alignment horizontal="right" vertical="center"/>
    </xf>
    <xf numFmtId="0" fontId="89" fillId="0" borderId="6" xfId="0" applyFont="1" applyFill="1" applyBorder="1" applyAlignment="1">
      <alignment horizontal="left" vertical="center" wrapText="1"/>
    </xf>
    <xf numFmtId="0" fontId="90" fillId="0" borderId="8" xfId="0" applyFont="1" applyFill="1" applyBorder="1" applyAlignment="1">
      <alignment horizontal="right" vertical="center"/>
    </xf>
  </cellXfs>
  <cellStyles count="4">
    <cellStyle name="Lien hypertexte" xfId="1" builtinId="8"/>
    <cellStyle name="Milliers" xfId="3" builtinId="3"/>
    <cellStyle name="Normal" xfId="0" builtinId="0"/>
    <cellStyle name="Pourcentag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1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1-056A-43D9-BC18-745E3BA37FC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2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2-056A-43D9-BC18-745E3BA37FC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100000"/>
                      <a:shade val="100000"/>
                      <a:satMod val="130000"/>
                    </a:schemeClr>
                  </a:gs>
                  <a:gs pos="100000">
                    <a:schemeClr val="accent3">
                      <a:tint val="50000"/>
                      <a:shade val="100000"/>
                      <a:satMod val="350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3-056A-43D9-BC18-745E3BA37FC3}"/>
              </c:ext>
            </c:extLst>
          </c:dPt>
          <c:dLbls>
            <c:dLbl>
              <c:idx val="0"/>
              <c:layout>
                <c:manualLayout>
                  <c:x val="-0.21434448818897647"/>
                  <c:y val="0.1438247302420530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56A-43D9-BC18-745E3BA37FC3}"/>
                </c:ext>
              </c:extLst>
            </c:dLbl>
            <c:dLbl>
              <c:idx val="1"/>
              <c:layout>
                <c:manualLayout>
                  <c:x val="-6.8742125984251973E-2"/>
                  <c:y val="-5.557669874599013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6A-43D9-BC18-745E3BA37FC3}"/>
                </c:ext>
              </c:extLst>
            </c:dLbl>
            <c:dLbl>
              <c:idx val="2"/>
              <c:layout>
                <c:manualLayout>
                  <c:x val="-0.10712357830271217"/>
                  <c:y val="-5.255030621172352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6A-43D9-BC18-745E3BA37F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Feuil2!$A$2:$A$5</c15:sqref>
                  </c15:fullRef>
                </c:ext>
              </c:extLst>
              <c:f>Feuil2!$A$2:$A$4</c:f>
              <c:strCache>
                <c:ptCount val="3"/>
                <c:pt idx="0">
                  <c:v>Travaux</c:v>
                </c:pt>
                <c:pt idx="1">
                  <c:v>Fournitures</c:v>
                </c:pt>
                <c:pt idx="2">
                  <c:v>Prestations Intellectuelles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Feuil2!$B$2:$B$5</c15:sqref>
                  </c15:fullRef>
                </c:ext>
              </c:extLst>
              <c:f>Feuil2!$B$2:$B$4</c:f>
              <c:numCache>
                <c:formatCode>#,##0</c:formatCode>
                <c:ptCount val="3"/>
                <c:pt idx="0">
                  <c:v>28136750000</c:v>
                </c:pt>
                <c:pt idx="1">
                  <c:v>8716870000</c:v>
                </c:pt>
                <c:pt idx="2">
                  <c:v>8702500000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Feuil2!$B$5</c15:sqref>
                  <c15:spPr xmlns:c15="http://schemas.microsoft.com/office/drawing/2012/chart">
                    <a:gradFill rotWithShape="1">
                      <a:gsLst>
                        <a:gs pos="0">
                          <a:schemeClr val="accent4">
                            <a:tint val="100000"/>
                            <a:shade val="100000"/>
                            <a:satMod val="130000"/>
                          </a:schemeClr>
                        </a:gs>
                        <a:gs pos="100000">
                          <a:schemeClr val="accent4">
                            <a:tint val="50000"/>
                            <a:shade val="100000"/>
                            <a:satMod val="350000"/>
                          </a:schemeClr>
                        </a:gs>
                      </a:gsLst>
                      <a:lin ang="16200000" scaled="0"/>
                    </a:gradFill>
                    <a:ln>
                      <a:noFill/>
                    </a:ln>
                    <a:effectLst>
                      <a:outerShdw blurRad="40000" dist="23000" dir="5400000" rotWithShape="0">
                        <a:srgbClr val="000000">
                          <a:alpha val="35000"/>
                        </a:srgbClr>
                      </a:outerShdw>
                    </a:effectLst>
                    <a:scene3d>
                      <a:camera prst="orthographicFront">
                        <a:rot lat="0" lon="0" rev="0"/>
                      </a:camera>
                      <a:lightRig rig="threePt" dir="t">
                        <a:rot lat="0" lon="0" rev="1200000"/>
                      </a:lightRig>
                    </a:scene3d>
                    <a:sp3d>
                      <a:bevelT w="63500" h="25400"/>
                    </a:sp3d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056A-43D9-BC18-745E3BA37FC3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2</xdr:row>
      <xdr:rowOff>100012</xdr:rowOff>
    </xdr:from>
    <xdr:to>
      <xdr:col>11</xdr:col>
      <xdr:colOff>485775</xdr:colOff>
      <xdr:row>16</xdr:row>
      <xdr:rowOff>176212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F253214-46D6-4D7A-9479-108A1B5442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IN2022\2023\SITUATION%20DES%20MARCHES%20PAR%20PROJET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D"/>
      <sheetName val="MARCHE- COTATION"/>
      <sheetName val="Marche du PPM"/>
      <sheetName val="Feuil1"/>
      <sheetName val="Stat1"/>
      <sheetName val="Stat2"/>
      <sheetName val="Repertoire"/>
      <sheetName val="Feuil2"/>
      <sheetName val="MARCHES A.O"/>
      <sheetName val="MARCHES A. O. FINEX"/>
    </sheetNames>
    <sheetDataSet>
      <sheetData sheetId="0"/>
      <sheetData sheetId="1">
        <row r="3">
          <cell r="D3">
            <v>33997152994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">
          <cell r="D3">
            <v>8553088595</v>
          </cell>
        </row>
      </sheetData>
      <sheetData sheetId="9">
        <row r="3">
          <cell r="D3">
            <v>3230400000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Graphe_DAO_Travaux.doc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Graphe_2_%20DAO_Fourniture.doc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Graphe_Prestations%20Intellectuelles.doc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Graphe_Prestations%20Intellectuelles.doc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2:AR139"/>
  <sheetViews>
    <sheetView showGridLines="0" tabSelected="1" view="pageBreakPreview" topLeftCell="A64" zoomScale="60" zoomScaleNormal="90" workbookViewId="0">
      <selection activeCell="C68" sqref="C68:C69"/>
    </sheetView>
  </sheetViews>
  <sheetFormatPr baseColWidth="10" defaultRowHeight="21" x14ac:dyDescent="0.4"/>
  <cols>
    <col min="1" max="1" width="6" customWidth="1"/>
    <col min="2" max="2" width="88.6640625" style="269" customWidth="1"/>
    <col min="3" max="3" width="25.33203125" style="269" customWidth="1"/>
    <col min="4" max="4" width="12.5546875" customWidth="1"/>
    <col min="5" max="5" width="14" customWidth="1"/>
    <col min="6" max="6" width="13.33203125" customWidth="1"/>
    <col min="7" max="7" width="17" customWidth="1"/>
    <col min="8" max="8" width="19.33203125" style="395" customWidth="1"/>
    <col min="9" max="9" width="24.6640625" customWidth="1"/>
    <col min="10" max="10" width="26.33203125" customWidth="1"/>
    <col min="11" max="11" width="24.33203125" customWidth="1"/>
    <col min="12" max="12" width="25" customWidth="1"/>
    <col min="13" max="13" width="25.33203125" customWidth="1"/>
    <col min="14" max="14" width="25" customWidth="1"/>
    <col min="15" max="15" width="24.6640625" customWidth="1"/>
    <col min="16" max="16" width="25.6640625" customWidth="1"/>
    <col min="17" max="17" width="23.33203125" customWidth="1"/>
    <col min="18" max="18" width="14.44140625" customWidth="1"/>
    <col min="19" max="19" width="25.6640625" customWidth="1"/>
    <col min="20" max="20" width="26.6640625" customWidth="1"/>
    <col min="21" max="21" width="27.33203125" customWidth="1"/>
    <col min="22" max="22" width="29" customWidth="1"/>
    <col min="23" max="23" width="39" customWidth="1"/>
    <col min="24" max="24" width="33.44140625" customWidth="1"/>
  </cols>
  <sheetData>
    <row r="2" spans="1:27" ht="31.2" x14ac:dyDescent="0.4">
      <c r="B2" s="19"/>
      <c r="C2" s="277"/>
      <c r="D2" s="4"/>
      <c r="E2" s="4"/>
      <c r="F2" s="4"/>
      <c r="G2" s="4"/>
      <c r="J2" s="1012" t="s">
        <v>4</v>
      </c>
      <c r="K2" s="1012"/>
      <c r="L2" s="1012"/>
      <c r="M2" s="1012"/>
      <c r="N2" s="1012"/>
      <c r="O2" s="1012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8.25" customHeight="1" x14ac:dyDescent="0.3">
      <c r="B3" s="290" t="s">
        <v>35</v>
      </c>
      <c r="C3" s="291" t="s">
        <v>183</v>
      </c>
      <c r="D3" s="228"/>
      <c r="E3" s="228"/>
      <c r="F3" s="228"/>
      <c r="G3" s="228"/>
      <c r="H3" s="396"/>
      <c r="I3" s="231"/>
      <c r="J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8.25" customHeight="1" x14ac:dyDescent="0.3">
      <c r="B4" s="290" t="s">
        <v>36</v>
      </c>
      <c r="C4" s="292">
        <v>2024</v>
      </c>
      <c r="D4" s="228"/>
      <c r="E4" s="228"/>
      <c r="F4" s="228"/>
      <c r="G4" s="228"/>
      <c r="H4" s="396"/>
      <c r="I4" s="231"/>
      <c r="J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38.25" customHeight="1" x14ac:dyDescent="0.3">
      <c r="B5" s="290" t="s">
        <v>37</v>
      </c>
      <c r="C5" s="291" t="s">
        <v>182</v>
      </c>
      <c r="D5" s="228"/>
      <c r="E5" s="228"/>
      <c r="F5" s="228"/>
      <c r="G5" s="228"/>
      <c r="H5" s="396"/>
      <c r="I5" s="231"/>
      <c r="J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38.25" customHeight="1" x14ac:dyDescent="0.3">
      <c r="B6" s="290" t="s">
        <v>38</v>
      </c>
      <c r="C6" s="291" t="s">
        <v>231</v>
      </c>
      <c r="D6" s="228"/>
      <c r="E6" s="228"/>
      <c r="F6" s="228"/>
      <c r="G6" s="228"/>
      <c r="H6" s="396"/>
      <c r="I6" s="231"/>
      <c r="J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38.25" customHeight="1" x14ac:dyDescent="0.3">
      <c r="B7" s="290" t="s">
        <v>39</v>
      </c>
      <c r="C7" s="291" t="s">
        <v>226</v>
      </c>
      <c r="D7" s="228"/>
      <c r="E7" s="228"/>
      <c r="F7" s="228"/>
      <c r="G7" s="228"/>
      <c r="H7" s="396"/>
      <c r="I7" s="231"/>
      <c r="J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9.8" x14ac:dyDescent="0.3">
      <c r="A8" s="29"/>
      <c r="B8" s="30"/>
      <c r="C8" s="30"/>
      <c r="D8" s="30"/>
      <c r="E8" s="30"/>
      <c r="F8" s="30"/>
      <c r="G8" s="30"/>
      <c r="H8" s="397"/>
      <c r="I8" s="30"/>
      <c r="J8" s="31"/>
      <c r="K8" s="29"/>
      <c r="L8" s="29"/>
      <c r="M8" s="29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</row>
    <row r="9" spans="1:27" ht="27.6" x14ac:dyDescent="0.45">
      <c r="A9" s="26"/>
      <c r="D9" s="26"/>
      <c r="E9" s="26"/>
      <c r="F9" s="26"/>
      <c r="G9" s="26"/>
      <c r="I9" s="26"/>
      <c r="J9" s="1013" t="s">
        <v>154</v>
      </c>
      <c r="K9" s="1014"/>
      <c r="L9" s="1014"/>
      <c r="M9" s="1014"/>
      <c r="N9" s="1014"/>
      <c r="O9" s="1014"/>
      <c r="P9" s="120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:27" x14ac:dyDescent="0.4">
      <c r="M10" s="5"/>
    </row>
    <row r="11" spans="1:27" ht="9" customHeight="1" thickBot="1" x14ac:dyDescent="0.45">
      <c r="B11" s="270"/>
    </row>
    <row r="12" spans="1:27" ht="37.5" customHeight="1" thickBot="1" x14ac:dyDescent="0.35">
      <c r="A12" s="1134" t="s">
        <v>27</v>
      </c>
      <c r="B12" s="1135"/>
      <c r="C12" s="1135"/>
      <c r="D12" s="1135"/>
      <c r="E12" s="1135"/>
      <c r="F12" s="1135"/>
      <c r="G12" s="1136"/>
      <c r="H12" s="1137" t="s">
        <v>30</v>
      </c>
      <c r="I12" s="1123" t="s">
        <v>6</v>
      </c>
      <c r="J12" s="1140"/>
      <c r="K12" s="1140"/>
      <c r="L12" s="1140"/>
      <c r="M12" s="1124"/>
      <c r="N12" s="1145" t="s">
        <v>7</v>
      </c>
      <c r="O12" s="1146"/>
      <c r="P12" s="1134" t="s">
        <v>8</v>
      </c>
      <c r="Q12" s="1135"/>
      <c r="R12" s="1136"/>
      <c r="S12" s="1123" t="s">
        <v>9</v>
      </c>
      <c r="T12" s="1140"/>
      <c r="U12" s="1140"/>
      <c r="V12" s="1140"/>
      <c r="W12" s="1140"/>
      <c r="X12" s="1140"/>
      <c r="Y12" s="1124"/>
      <c r="Z12" s="1123" t="s">
        <v>99</v>
      </c>
      <c r="AA12" s="1124"/>
    </row>
    <row r="13" spans="1:27" ht="46.8" x14ac:dyDescent="0.3">
      <c r="A13" s="1125" t="s">
        <v>25</v>
      </c>
      <c r="B13" s="1127" t="s">
        <v>26</v>
      </c>
      <c r="C13" s="1127" t="s">
        <v>75</v>
      </c>
      <c r="D13" s="1127" t="s">
        <v>13</v>
      </c>
      <c r="E13" s="1127" t="s">
        <v>91</v>
      </c>
      <c r="F13" s="1127" t="s">
        <v>15</v>
      </c>
      <c r="G13" s="1141" t="s">
        <v>34</v>
      </c>
      <c r="H13" s="1138"/>
      <c r="I13" s="1143" t="s">
        <v>96</v>
      </c>
      <c r="J13" s="36" t="s">
        <v>5</v>
      </c>
      <c r="K13" s="36" t="s">
        <v>24</v>
      </c>
      <c r="L13" s="36" t="s">
        <v>97</v>
      </c>
      <c r="M13" s="41" t="s">
        <v>155</v>
      </c>
      <c r="N13" s="42" t="s">
        <v>17</v>
      </c>
      <c r="O13" s="41" t="s">
        <v>23</v>
      </c>
      <c r="P13" s="43" t="s">
        <v>100</v>
      </c>
      <c r="Q13" s="13" t="s">
        <v>101</v>
      </c>
      <c r="R13" s="12" t="s">
        <v>90</v>
      </c>
      <c r="S13" s="43" t="s">
        <v>141</v>
      </c>
      <c r="T13" s="13" t="s">
        <v>142</v>
      </c>
      <c r="U13" s="1129" t="s">
        <v>74</v>
      </c>
      <c r="V13" s="13" t="s">
        <v>84</v>
      </c>
      <c r="W13" s="12" t="s">
        <v>10</v>
      </c>
      <c r="X13" s="268" t="s">
        <v>98</v>
      </c>
      <c r="Y13" s="12" t="s">
        <v>123</v>
      </c>
      <c r="Z13" s="1131" t="s">
        <v>12</v>
      </c>
      <c r="AA13" s="1132" t="s">
        <v>76</v>
      </c>
    </row>
    <row r="14" spans="1:27" ht="16.2" thickBot="1" x14ac:dyDescent="0.35">
      <c r="A14" s="1126"/>
      <c r="B14" s="1128"/>
      <c r="C14" s="1128"/>
      <c r="D14" s="1128"/>
      <c r="E14" s="1128"/>
      <c r="F14" s="1128"/>
      <c r="G14" s="1142"/>
      <c r="H14" s="1139"/>
      <c r="I14" s="1144"/>
      <c r="J14" s="7" t="s">
        <v>82</v>
      </c>
      <c r="K14" s="90" t="s">
        <v>80</v>
      </c>
      <c r="L14" s="7" t="s">
        <v>81</v>
      </c>
      <c r="M14" s="8" t="s">
        <v>79</v>
      </c>
      <c r="N14" s="9" t="s">
        <v>82</v>
      </c>
      <c r="O14" s="8" t="s">
        <v>80</v>
      </c>
      <c r="P14" s="121" t="s">
        <v>81</v>
      </c>
      <c r="Q14" s="122" t="s">
        <v>79</v>
      </c>
      <c r="R14" s="123" t="s">
        <v>156</v>
      </c>
      <c r="S14" s="9" t="s">
        <v>85</v>
      </c>
      <c r="T14" s="124" t="s">
        <v>79</v>
      </c>
      <c r="U14" s="1130"/>
      <c r="V14" s="6" t="s">
        <v>85</v>
      </c>
      <c r="W14" s="125" t="s">
        <v>122</v>
      </c>
      <c r="X14" s="126" t="s">
        <v>157</v>
      </c>
      <c r="Y14" s="92" t="s">
        <v>121</v>
      </c>
      <c r="Z14" s="1130"/>
      <c r="AA14" s="1133"/>
    </row>
    <row r="15" spans="1:27" x14ac:dyDescent="0.3">
      <c r="A15" s="1115">
        <v>1</v>
      </c>
      <c r="B15" s="1108"/>
      <c r="C15" s="1117"/>
      <c r="D15" s="1119"/>
      <c r="E15" s="1104"/>
      <c r="F15" s="1104"/>
      <c r="G15" s="1106"/>
      <c r="H15" s="398" t="s">
        <v>28</v>
      </c>
      <c r="I15" s="127"/>
      <c r="J15" s="156"/>
      <c r="K15" s="128"/>
      <c r="L15" s="128"/>
      <c r="M15" s="129"/>
      <c r="N15" s="127"/>
      <c r="O15" s="130"/>
      <c r="P15" s="101"/>
      <c r="Q15" s="131"/>
      <c r="R15" s="132"/>
      <c r="S15" s="133"/>
      <c r="T15" s="133"/>
      <c r="U15" s="128"/>
      <c r="V15" s="128"/>
      <c r="W15" s="128"/>
      <c r="X15" s="134"/>
      <c r="Y15" s="135"/>
      <c r="Z15" s="127"/>
      <c r="AA15" s="129"/>
    </row>
    <row r="16" spans="1:27" x14ac:dyDescent="0.3">
      <c r="A16" s="1116"/>
      <c r="B16" s="1109"/>
      <c r="C16" s="1118"/>
      <c r="D16" s="1120"/>
      <c r="E16" s="1105"/>
      <c r="F16" s="1105"/>
      <c r="G16" s="1107"/>
      <c r="H16" s="399" t="s">
        <v>29</v>
      </c>
      <c r="I16" s="136"/>
      <c r="J16" s="137"/>
      <c r="K16" s="137"/>
      <c r="L16" s="137"/>
      <c r="M16" s="138"/>
      <c r="N16" s="136"/>
      <c r="O16" s="139"/>
      <c r="P16" s="136"/>
      <c r="Q16" s="137"/>
      <c r="R16" s="138"/>
      <c r="S16" s="140"/>
      <c r="T16" s="140"/>
      <c r="U16" s="78"/>
      <c r="V16" s="137"/>
      <c r="W16" s="137"/>
      <c r="X16" s="137"/>
      <c r="Y16" s="138"/>
      <c r="Z16" s="77"/>
      <c r="AA16" s="141"/>
    </row>
    <row r="17" spans="1:27" ht="18.75" customHeight="1" x14ac:dyDescent="0.3">
      <c r="A17" s="1116">
        <v>2</v>
      </c>
      <c r="B17" s="1108"/>
      <c r="C17" s="1122"/>
      <c r="D17" s="1120"/>
      <c r="E17" s="1105"/>
      <c r="F17" s="1105"/>
      <c r="G17" s="1107"/>
      <c r="H17" s="398" t="s">
        <v>28</v>
      </c>
      <c r="I17" s="79"/>
      <c r="J17" s="80"/>
      <c r="K17" s="80"/>
      <c r="L17" s="80"/>
      <c r="M17" s="142"/>
      <c r="N17" s="79"/>
      <c r="O17" s="143"/>
      <c r="P17" s="79"/>
      <c r="Q17" s="80"/>
      <c r="R17" s="142"/>
      <c r="S17" s="94"/>
      <c r="T17" s="94"/>
      <c r="U17" s="80"/>
      <c r="V17" s="144"/>
      <c r="W17" s="80"/>
      <c r="X17" s="76"/>
      <c r="Y17" s="145"/>
      <c r="Z17" s="79"/>
      <c r="AA17" s="142"/>
    </row>
    <row r="18" spans="1:27" x14ac:dyDescent="0.3">
      <c r="A18" s="1116"/>
      <c r="B18" s="1109"/>
      <c r="C18" s="1117"/>
      <c r="D18" s="1120"/>
      <c r="E18" s="1105"/>
      <c r="F18" s="1105"/>
      <c r="G18" s="1107"/>
      <c r="H18" s="399" t="s">
        <v>29</v>
      </c>
      <c r="I18" s="77"/>
      <c r="J18" s="78"/>
      <c r="K18" s="78"/>
      <c r="L18" s="78"/>
      <c r="M18" s="141"/>
      <c r="N18" s="77"/>
      <c r="O18" s="146"/>
      <c r="P18" s="77"/>
      <c r="Q18" s="78"/>
      <c r="R18" s="141"/>
      <c r="S18" s="93"/>
      <c r="T18" s="93"/>
      <c r="U18" s="78"/>
      <c r="V18" s="78"/>
      <c r="W18" s="78"/>
      <c r="X18" s="78"/>
      <c r="Y18" s="141"/>
      <c r="Z18" s="77"/>
      <c r="AA18" s="141"/>
    </row>
    <row r="19" spans="1:27" x14ac:dyDescent="0.3">
      <c r="A19" s="1116">
        <v>3</v>
      </c>
      <c r="B19" s="1121"/>
      <c r="C19" s="1118"/>
      <c r="D19" s="1120"/>
      <c r="E19" s="1105"/>
      <c r="F19" s="1105"/>
      <c r="G19" s="1107"/>
      <c r="H19" s="398" t="s">
        <v>28</v>
      </c>
      <c r="I19" s="79"/>
      <c r="J19" s="80"/>
      <c r="K19" s="80"/>
      <c r="L19" s="80"/>
      <c r="M19" s="142"/>
      <c r="N19" s="79"/>
      <c r="O19" s="143"/>
      <c r="P19" s="79"/>
      <c r="Q19" s="80"/>
      <c r="R19" s="142"/>
      <c r="S19" s="94"/>
      <c r="T19" s="94"/>
      <c r="U19" s="80"/>
      <c r="V19" s="144"/>
      <c r="W19" s="80"/>
      <c r="X19" s="76"/>
      <c r="Y19" s="145"/>
      <c r="Z19" s="79"/>
      <c r="AA19" s="142"/>
    </row>
    <row r="20" spans="1:27" ht="21.6" thickBot="1" x14ac:dyDescent="0.35">
      <c r="A20" s="1116"/>
      <c r="B20" s="1121"/>
      <c r="C20" s="1118"/>
      <c r="D20" s="1120"/>
      <c r="E20" s="1105"/>
      <c r="F20" s="1105"/>
      <c r="G20" s="1107"/>
      <c r="H20" s="399" t="s">
        <v>29</v>
      </c>
      <c r="I20" s="77"/>
      <c r="J20" s="78"/>
      <c r="K20" s="78"/>
      <c r="L20" s="78"/>
      <c r="M20" s="141"/>
      <c r="N20" s="77"/>
      <c r="O20" s="146"/>
      <c r="P20" s="77"/>
      <c r="Q20" s="78"/>
      <c r="R20" s="141"/>
      <c r="S20" s="93"/>
      <c r="T20" s="93"/>
      <c r="U20" s="78"/>
      <c r="V20" s="78"/>
      <c r="W20" s="78"/>
      <c r="X20" s="78"/>
      <c r="Y20" s="141"/>
      <c r="Z20" s="77"/>
      <c r="AA20" s="141"/>
    </row>
    <row r="21" spans="1:27" thickBot="1" x14ac:dyDescent="0.35">
      <c r="A21" s="148"/>
      <c r="B21" s="296" t="s">
        <v>3</v>
      </c>
      <c r="C21" s="278"/>
      <c r="D21" s="149"/>
      <c r="E21" s="150"/>
      <c r="F21" s="150"/>
      <c r="G21" s="151"/>
      <c r="H21" s="400"/>
      <c r="I21" s="70"/>
      <c r="J21" s="68"/>
      <c r="K21" s="68"/>
      <c r="L21" s="68"/>
      <c r="M21" s="69"/>
      <c r="N21" s="70"/>
      <c r="O21" s="69"/>
      <c r="P21" s="153"/>
      <c r="Q21" s="154"/>
      <c r="R21" s="155"/>
      <c r="S21" s="70"/>
      <c r="T21" s="95"/>
      <c r="U21" s="68"/>
      <c r="V21" s="68"/>
      <c r="W21" s="68"/>
      <c r="X21" s="68"/>
      <c r="Y21" s="69"/>
      <c r="Z21" s="70"/>
      <c r="AA21" s="152"/>
    </row>
    <row r="22" spans="1:27" x14ac:dyDescent="0.4">
      <c r="A22" s="23"/>
      <c r="B22" s="225"/>
      <c r="C22" s="225"/>
      <c r="D22" s="23"/>
      <c r="E22" s="23"/>
      <c r="F22" s="23"/>
      <c r="G22" s="23"/>
      <c r="I22" s="23"/>
      <c r="J22" s="23"/>
      <c r="K22" s="23"/>
      <c r="L22" s="23"/>
      <c r="M22" s="23"/>
      <c r="N22" s="23"/>
      <c r="O22" s="38"/>
      <c r="P22" s="23"/>
      <c r="Q22" s="23"/>
      <c r="R22" s="23"/>
      <c r="S22" s="23"/>
      <c r="T22" s="38"/>
      <c r="U22" s="23"/>
      <c r="V22" s="23"/>
      <c r="W22" s="23"/>
      <c r="X22" s="23"/>
      <c r="Y22" s="23"/>
      <c r="Z22" s="25"/>
      <c r="AA22" s="25"/>
    </row>
    <row r="23" spans="1:27" x14ac:dyDescent="0.4">
      <c r="A23" s="23"/>
      <c r="B23" s="225"/>
      <c r="C23" s="225"/>
      <c r="D23" s="23"/>
      <c r="E23" s="23"/>
      <c r="F23" s="23"/>
      <c r="G23" s="23"/>
      <c r="I23" s="23"/>
      <c r="J23" s="23"/>
      <c r="K23" s="23"/>
      <c r="L23" s="23"/>
      <c r="M23" s="23"/>
      <c r="N23" s="23"/>
      <c r="O23" s="38"/>
      <c r="P23" s="23"/>
      <c r="Q23" s="23"/>
      <c r="R23" s="23"/>
      <c r="S23" s="23"/>
      <c r="T23" s="38"/>
      <c r="U23" s="23"/>
      <c r="V23" s="23"/>
      <c r="W23" s="23"/>
      <c r="X23" s="23"/>
      <c r="Y23" s="23"/>
      <c r="Z23" s="25"/>
      <c r="AA23" s="25"/>
    </row>
    <row r="24" spans="1:27" x14ac:dyDescent="0.4">
      <c r="A24" s="23"/>
      <c r="B24" s="225"/>
      <c r="C24" s="225"/>
      <c r="D24" s="23"/>
      <c r="E24" s="23"/>
      <c r="F24" s="23"/>
      <c r="G24" s="23"/>
      <c r="I24" s="23"/>
      <c r="J24" s="23"/>
      <c r="K24" s="23"/>
      <c r="L24" s="23"/>
      <c r="M24" s="23"/>
      <c r="N24" s="23"/>
      <c r="O24" s="38"/>
      <c r="P24" s="23"/>
      <c r="Q24" s="23"/>
      <c r="R24" s="23"/>
      <c r="S24" s="23"/>
      <c r="T24" s="38"/>
      <c r="U24" s="23"/>
      <c r="V24" s="23"/>
      <c r="W24" s="23"/>
      <c r="X24" s="23"/>
      <c r="Y24" s="23"/>
      <c r="Z24" s="25"/>
      <c r="AA24" s="25"/>
    </row>
    <row r="25" spans="1:27" x14ac:dyDescent="0.4">
      <c r="A25" s="23"/>
      <c r="B25" s="225"/>
      <c r="C25" s="225"/>
      <c r="D25" s="23"/>
      <c r="E25" s="23"/>
      <c r="F25" s="23"/>
      <c r="G25" s="23"/>
      <c r="I25" s="23"/>
      <c r="J25" s="23"/>
      <c r="K25" s="23"/>
      <c r="L25" s="23"/>
      <c r="M25" s="23"/>
      <c r="N25" s="23"/>
      <c r="O25" s="38"/>
      <c r="P25" s="23"/>
      <c r="Q25" s="23"/>
      <c r="R25" s="23"/>
      <c r="S25" s="23"/>
      <c r="T25" s="38"/>
      <c r="U25" s="23"/>
      <c r="V25" s="23"/>
      <c r="W25" s="23"/>
      <c r="X25" s="23"/>
      <c r="Y25" s="23"/>
      <c r="Z25" s="25"/>
      <c r="AA25" s="25"/>
    </row>
    <row r="26" spans="1:27" x14ac:dyDescent="0.4">
      <c r="A26" s="23"/>
      <c r="B26" s="225"/>
      <c r="C26" s="225"/>
      <c r="D26" s="23"/>
      <c r="E26" s="23"/>
      <c r="F26" s="23"/>
      <c r="G26" s="23"/>
      <c r="I26" s="23"/>
      <c r="J26" s="23"/>
      <c r="K26" s="23"/>
      <c r="L26" s="23"/>
      <c r="M26" s="23"/>
      <c r="N26" s="23"/>
      <c r="O26" s="38"/>
      <c r="P26" s="23"/>
      <c r="Q26" s="23"/>
      <c r="R26" s="23"/>
      <c r="S26" s="23"/>
      <c r="T26" s="38"/>
      <c r="U26" s="23"/>
      <c r="V26" s="23"/>
      <c r="W26" s="23"/>
      <c r="X26" s="23"/>
      <c r="Y26" s="23"/>
      <c r="Z26" s="25"/>
      <c r="AA26" s="25"/>
    </row>
    <row r="27" spans="1:27" x14ac:dyDescent="0.4">
      <c r="A27" s="23"/>
      <c r="B27" s="225"/>
      <c r="C27" s="225"/>
      <c r="D27" s="23"/>
      <c r="E27" s="23"/>
      <c r="F27" s="23"/>
      <c r="G27" s="23"/>
      <c r="I27" s="23"/>
      <c r="J27" s="23"/>
      <c r="K27" s="23"/>
      <c r="L27" s="23"/>
      <c r="M27" s="23"/>
      <c r="N27" s="23"/>
      <c r="O27" s="38"/>
      <c r="P27" s="23"/>
      <c r="Q27" s="23"/>
      <c r="R27" s="23"/>
      <c r="S27" s="23"/>
      <c r="T27" s="38"/>
      <c r="U27" s="23"/>
      <c r="V27" s="23"/>
      <c r="W27" s="23"/>
      <c r="X27" s="23"/>
      <c r="Y27" s="23"/>
      <c r="Z27" s="25"/>
      <c r="AA27" s="25"/>
    </row>
    <row r="28" spans="1:27" x14ac:dyDescent="0.4">
      <c r="A28" s="23"/>
      <c r="B28" s="225"/>
      <c r="C28" s="225"/>
      <c r="D28" s="23"/>
      <c r="E28" s="23"/>
      <c r="F28" s="23"/>
      <c r="G28" s="23"/>
      <c r="I28" s="23"/>
      <c r="J28" s="23"/>
      <c r="K28" s="23"/>
      <c r="L28" s="23"/>
      <c r="M28" s="23"/>
      <c r="N28" s="23"/>
      <c r="O28" s="38"/>
      <c r="P28" s="23"/>
      <c r="Q28" s="23"/>
      <c r="R28" s="23"/>
      <c r="S28" s="23"/>
      <c r="T28" s="38"/>
      <c r="U28" s="23"/>
      <c r="V28" s="23"/>
      <c r="W28" s="23"/>
      <c r="X28" s="23"/>
      <c r="Y28" s="23"/>
      <c r="Z28" s="25"/>
      <c r="AA28" s="25"/>
    </row>
    <row r="29" spans="1:27" x14ac:dyDescent="0.4">
      <c r="A29" s="23"/>
      <c r="B29" s="225"/>
      <c r="C29" s="225"/>
      <c r="D29" s="23"/>
      <c r="E29" s="23"/>
      <c r="F29" s="23"/>
      <c r="G29" s="23"/>
      <c r="I29" s="23"/>
      <c r="J29" s="23"/>
      <c r="K29" s="23"/>
      <c r="L29" s="23"/>
      <c r="M29" s="23"/>
      <c r="N29" s="23"/>
      <c r="O29" s="38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5"/>
      <c r="AA29" s="25"/>
    </row>
    <row r="30" spans="1:27" x14ac:dyDescent="0.4">
      <c r="A30" s="23"/>
      <c r="B30" s="225"/>
      <c r="C30" s="225"/>
      <c r="D30" s="23"/>
      <c r="E30" s="23"/>
      <c r="F30" s="23"/>
      <c r="G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5"/>
      <c r="Z30" s="23"/>
      <c r="AA30" s="23"/>
    </row>
    <row r="31" spans="1:27" x14ac:dyDescent="0.4">
      <c r="A31" s="23"/>
      <c r="B31" s="225"/>
      <c r="C31" s="225"/>
      <c r="D31" s="23"/>
      <c r="E31" s="23"/>
      <c r="F31" s="23"/>
      <c r="G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5"/>
      <c r="Z31" s="23"/>
      <c r="AA31" s="23"/>
    </row>
    <row r="32" spans="1:27" x14ac:dyDescent="0.4">
      <c r="A32" s="23"/>
      <c r="B32" s="225"/>
      <c r="C32" s="225"/>
      <c r="D32" s="23"/>
      <c r="E32" s="23"/>
      <c r="F32" s="23"/>
      <c r="G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5"/>
      <c r="Z32" s="23"/>
      <c r="AA32" s="23"/>
    </row>
    <row r="33" spans="1:27" x14ac:dyDescent="0.4">
      <c r="A33" s="23"/>
      <c r="B33" s="225"/>
      <c r="C33" s="225"/>
      <c r="D33" s="23"/>
      <c r="E33" s="23"/>
      <c r="F33" s="23"/>
      <c r="G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5"/>
      <c r="Z33" s="23"/>
      <c r="AA33" s="23"/>
    </row>
    <row r="34" spans="1:27" x14ac:dyDescent="0.4">
      <c r="A34" s="23"/>
      <c r="B34" s="225"/>
      <c r="C34" s="225"/>
      <c r="D34" s="23"/>
      <c r="E34" s="23"/>
      <c r="F34" s="23"/>
      <c r="G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5"/>
      <c r="Z34" s="23"/>
      <c r="AA34" s="23"/>
    </row>
    <row r="35" spans="1:27" x14ac:dyDescent="0.4">
      <c r="A35" s="23"/>
      <c r="B35" s="225"/>
      <c r="C35" s="225"/>
      <c r="D35" s="23"/>
      <c r="E35" s="23"/>
      <c r="F35" s="23"/>
      <c r="G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5"/>
      <c r="Z35" s="23"/>
      <c r="AA35" s="23"/>
    </row>
    <row r="36" spans="1:27" x14ac:dyDescent="0.4">
      <c r="A36" s="23"/>
      <c r="B36" s="225"/>
      <c r="C36" s="225"/>
      <c r="D36" s="23"/>
      <c r="E36" s="23"/>
      <c r="F36" s="23"/>
      <c r="G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5"/>
      <c r="Z36" s="23"/>
      <c r="AA36" s="23"/>
    </row>
    <row r="37" spans="1:27" x14ac:dyDescent="0.4">
      <c r="A37" s="23"/>
      <c r="B37" s="225"/>
      <c r="C37" s="225"/>
      <c r="D37" s="23"/>
      <c r="E37" s="23"/>
      <c r="F37" s="23"/>
      <c r="G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5"/>
      <c r="Z37" s="23"/>
      <c r="AA37" s="23"/>
    </row>
    <row r="38" spans="1:27" x14ac:dyDescent="0.4">
      <c r="A38" s="225"/>
      <c r="B38" s="225"/>
      <c r="C38" s="225"/>
      <c r="D38" s="225"/>
      <c r="E38" s="225"/>
      <c r="F38" s="225"/>
      <c r="G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5"/>
      <c r="Z38" s="23"/>
      <c r="AA38" s="23"/>
    </row>
    <row r="39" spans="1:27" ht="13.5" customHeight="1" x14ac:dyDescent="0.4">
      <c r="A39" s="225"/>
      <c r="B39" s="225"/>
      <c r="C39" s="225"/>
      <c r="D39" s="225"/>
      <c r="E39" s="225"/>
      <c r="F39" s="225"/>
      <c r="G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5"/>
      <c r="Z39" s="23"/>
      <c r="AA39" s="23"/>
    </row>
    <row r="40" spans="1:27" ht="33.75" customHeight="1" x14ac:dyDescent="0.35">
      <c r="A40" s="227"/>
      <c r="B40" s="271"/>
      <c r="C40" s="271"/>
      <c r="D40" s="230"/>
      <c r="E40" s="230"/>
      <c r="F40" s="230"/>
      <c r="G40" s="230"/>
      <c r="H40" s="401"/>
      <c r="I40" s="227"/>
      <c r="J40" s="1012" t="s">
        <v>4</v>
      </c>
      <c r="K40" s="1012"/>
      <c r="L40" s="1012"/>
      <c r="M40" s="1012"/>
      <c r="N40" s="1012"/>
      <c r="O40" s="1012"/>
      <c r="P40" s="230"/>
      <c r="Q40" s="230"/>
      <c r="R40" s="230"/>
      <c r="S40" s="230"/>
      <c r="T40" s="230"/>
      <c r="U40" s="230"/>
      <c r="V40" s="230"/>
      <c r="W40" s="230"/>
      <c r="X40" s="230"/>
      <c r="Y40" s="4"/>
      <c r="Z40" s="4"/>
      <c r="AA40" s="4"/>
    </row>
    <row r="41" spans="1:27" ht="23.25" customHeight="1" x14ac:dyDescent="0.35">
      <c r="A41" s="227"/>
      <c r="B41" s="479" t="s">
        <v>35</v>
      </c>
      <c r="C41" s="480" t="s">
        <v>183</v>
      </c>
      <c r="D41" s="481"/>
      <c r="E41" s="481"/>
      <c r="F41" s="481"/>
      <c r="G41" s="481"/>
      <c r="H41" s="482"/>
      <c r="I41" s="483"/>
      <c r="J41" s="232"/>
      <c r="K41" s="227"/>
      <c r="L41" s="227"/>
      <c r="M41" s="227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5"/>
      <c r="Z41" s="5"/>
      <c r="AA41" s="5"/>
    </row>
    <row r="42" spans="1:27" ht="30.75" customHeight="1" x14ac:dyDescent="0.35">
      <c r="A42" s="227"/>
      <c r="B42" s="479" t="s">
        <v>36</v>
      </c>
      <c r="C42" s="484">
        <v>2024</v>
      </c>
      <c r="D42" s="481"/>
      <c r="E42" s="481"/>
      <c r="F42" s="481"/>
      <c r="G42" s="481"/>
      <c r="H42" s="482"/>
      <c r="I42" s="483"/>
      <c r="J42" s="232"/>
      <c r="K42" s="227"/>
      <c r="L42" s="227"/>
      <c r="M42" s="227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5"/>
      <c r="Z42" s="5"/>
      <c r="AA42" s="5"/>
    </row>
    <row r="43" spans="1:27" ht="20.25" customHeight="1" x14ac:dyDescent="0.35">
      <c r="A43" s="227"/>
      <c r="B43" s="479" t="s">
        <v>37</v>
      </c>
      <c r="C43" s="480" t="s">
        <v>182</v>
      </c>
      <c r="D43" s="481"/>
      <c r="E43" s="481"/>
      <c r="F43" s="481"/>
      <c r="G43" s="481"/>
      <c r="H43" s="482"/>
      <c r="I43" s="483"/>
      <c r="J43" s="232"/>
      <c r="K43" s="227"/>
      <c r="L43" s="227"/>
      <c r="M43" s="227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5"/>
      <c r="Z43" s="5"/>
      <c r="AA43" s="5"/>
    </row>
    <row r="44" spans="1:27" ht="40.5" customHeight="1" x14ac:dyDescent="0.35">
      <c r="A44" s="233"/>
      <c r="B44" s="479" t="s">
        <v>38</v>
      </c>
      <c r="C44" s="480" t="s">
        <v>231</v>
      </c>
      <c r="D44" s="481"/>
      <c r="E44" s="481"/>
      <c r="F44" s="481"/>
      <c r="G44" s="481"/>
      <c r="H44" s="482"/>
      <c r="I44" s="483"/>
      <c r="J44" s="234"/>
      <c r="K44" s="233"/>
      <c r="L44" s="233"/>
      <c r="M44" s="233"/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31"/>
      <c r="Z44" s="31"/>
      <c r="AA44" s="31"/>
    </row>
    <row r="45" spans="1:27" ht="33" customHeight="1" x14ac:dyDescent="0.45">
      <c r="A45" s="227"/>
      <c r="B45" s="479" t="s">
        <v>39</v>
      </c>
      <c r="C45" s="480" t="s">
        <v>226</v>
      </c>
      <c r="D45" s="481"/>
      <c r="E45" s="481"/>
      <c r="F45" s="481"/>
      <c r="G45" s="481"/>
      <c r="H45" s="482"/>
      <c r="I45" s="483"/>
      <c r="J45" s="1013" t="s">
        <v>158</v>
      </c>
      <c r="K45" s="1014"/>
      <c r="L45" s="1014"/>
      <c r="M45" s="1014"/>
      <c r="N45" s="1014"/>
      <c r="O45" s="1014"/>
      <c r="P45" s="235"/>
      <c r="Q45" s="233"/>
      <c r="R45" s="227"/>
      <c r="S45" s="227"/>
      <c r="T45" s="227"/>
      <c r="U45" s="227"/>
      <c r="V45" s="227"/>
      <c r="W45" s="227"/>
      <c r="X45" s="227"/>
      <c r="Y45" s="26"/>
      <c r="Z45" s="26"/>
      <c r="AA45" s="26"/>
    </row>
    <row r="46" spans="1:27" s="251" customFormat="1" ht="21.6" thickBot="1" x14ac:dyDescent="0.4">
      <c r="A46" s="250"/>
      <c r="B46" s="272"/>
      <c r="C46" s="279"/>
      <c r="D46" s="250"/>
      <c r="E46" s="250"/>
      <c r="F46" s="250"/>
      <c r="G46" s="250"/>
      <c r="H46" s="402"/>
      <c r="I46" s="250"/>
      <c r="J46" s="250">
        <v>12</v>
      </c>
      <c r="K46" s="250">
        <v>3</v>
      </c>
      <c r="L46" s="250">
        <v>30</v>
      </c>
      <c r="M46" s="250">
        <v>15</v>
      </c>
      <c r="N46" s="250">
        <v>12</v>
      </c>
      <c r="O46" s="250">
        <v>15</v>
      </c>
      <c r="P46" s="250">
        <v>7</v>
      </c>
      <c r="Q46" s="250">
        <v>12</v>
      </c>
      <c r="R46" s="250"/>
      <c r="S46" s="250">
        <v>7</v>
      </c>
      <c r="T46" s="250">
        <v>10</v>
      </c>
      <c r="U46" s="250">
        <v>3</v>
      </c>
      <c r="V46" s="250">
        <v>3</v>
      </c>
      <c r="W46" s="250"/>
      <c r="X46" s="250"/>
    </row>
    <row r="47" spans="1:27" s="269" customFormat="1" ht="55.5" customHeight="1" thickBot="1" x14ac:dyDescent="0.35">
      <c r="A47" s="1112" t="s">
        <v>27</v>
      </c>
      <c r="B47" s="1113"/>
      <c r="C47" s="1113"/>
      <c r="D47" s="1113"/>
      <c r="E47" s="1113"/>
      <c r="F47" s="1113"/>
      <c r="G47" s="1114"/>
      <c r="H47" s="1090" t="s">
        <v>30</v>
      </c>
      <c r="I47" s="1093" t="s">
        <v>31</v>
      </c>
      <c r="J47" s="1094"/>
      <c r="K47" s="1094"/>
      <c r="L47" s="1095"/>
      <c r="M47" s="1096" t="s">
        <v>32</v>
      </c>
      <c r="N47" s="1097"/>
      <c r="O47" s="1098"/>
      <c r="P47" s="1096" t="s">
        <v>0</v>
      </c>
      <c r="Q47" s="1097"/>
      <c r="R47" s="1097"/>
      <c r="S47" s="1097"/>
      <c r="T47" s="1097"/>
      <c r="U47" s="1099"/>
      <c r="V47" s="1100"/>
      <c r="W47" s="1110" t="s">
        <v>95</v>
      </c>
      <c r="X47" s="1111"/>
    </row>
    <row r="48" spans="1:27" s="394" customFormat="1" ht="93" customHeight="1" thickBot="1" x14ac:dyDescent="0.45">
      <c r="A48" s="1082" t="s">
        <v>25</v>
      </c>
      <c r="B48" s="1084" t="s">
        <v>26</v>
      </c>
      <c r="C48" s="1084" t="s">
        <v>75</v>
      </c>
      <c r="D48" s="1084" t="s">
        <v>13</v>
      </c>
      <c r="E48" s="1084" t="s">
        <v>67</v>
      </c>
      <c r="F48" s="1084" t="s">
        <v>15</v>
      </c>
      <c r="G48" s="1101" t="s">
        <v>34</v>
      </c>
      <c r="H48" s="1091"/>
      <c r="I48" s="1086" t="s">
        <v>16</v>
      </c>
      <c r="J48" s="403" t="s">
        <v>33</v>
      </c>
      <c r="K48" s="403" t="s">
        <v>17</v>
      </c>
      <c r="L48" s="403" t="s">
        <v>195</v>
      </c>
      <c r="M48" s="403" t="s">
        <v>194</v>
      </c>
      <c r="N48" s="403" t="s">
        <v>101</v>
      </c>
      <c r="O48" s="404" t="s">
        <v>90</v>
      </c>
      <c r="P48" s="404" t="s">
        <v>141</v>
      </c>
      <c r="Q48" s="405" t="s">
        <v>142</v>
      </c>
      <c r="R48" s="1070" t="s">
        <v>74</v>
      </c>
      <c r="S48" s="406" t="s">
        <v>84</v>
      </c>
      <c r="T48" s="404" t="s">
        <v>10</v>
      </c>
      <c r="U48" s="407" t="s">
        <v>98</v>
      </c>
      <c r="V48" s="408" t="s">
        <v>123</v>
      </c>
      <c r="W48" s="1088" t="s">
        <v>12</v>
      </c>
      <c r="X48" s="1080" t="s">
        <v>76</v>
      </c>
      <c r="Y48" s="395"/>
      <c r="Z48" s="395"/>
      <c r="AA48" s="395"/>
    </row>
    <row r="49" spans="1:44" s="394" customFormat="1" ht="19.5" customHeight="1" thickBot="1" x14ac:dyDescent="0.45">
      <c r="A49" s="1083"/>
      <c r="B49" s="1085"/>
      <c r="C49" s="1085"/>
      <c r="D49" s="1085"/>
      <c r="E49" s="1085"/>
      <c r="F49" s="1085"/>
      <c r="G49" s="1102"/>
      <c r="H49" s="1092"/>
      <c r="I49" s="1087"/>
      <c r="J49" s="409" t="s">
        <v>79</v>
      </c>
      <c r="K49" s="410" t="s">
        <v>82</v>
      </c>
      <c r="L49" s="411" t="s">
        <v>80</v>
      </c>
      <c r="M49" s="412" t="s">
        <v>81</v>
      </c>
      <c r="N49" s="411" t="s">
        <v>79</v>
      </c>
      <c r="O49" s="413" t="s">
        <v>156</v>
      </c>
      <c r="P49" s="414" t="s">
        <v>85</v>
      </c>
      <c r="Q49" s="415" t="s">
        <v>79</v>
      </c>
      <c r="R49" s="1103"/>
      <c r="S49" s="416" t="s">
        <v>85</v>
      </c>
      <c r="T49" s="417" t="s">
        <v>122</v>
      </c>
      <c r="U49" s="417" t="s">
        <v>82</v>
      </c>
      <c r="V49" s="418" t="s">
        <v>121</v>
      </c>
      <c r="W49" s="1089"/>
      <c r="X49" s="1081"/>
      <c r="Y49" s="395"/>
      <c r="Z49" s="395"/>
      <c r="AA49" s="395"/>
    </row>
    <row r="50" spans="1:44" s="312" customFormat="1" ht="21.75" customHeight="1" x14ac:dyDescent="0.35">
      <c r="A50" s="1008">
        <v>1</v>
      </c>
      <c r="B50" s="1008" t="s">
        <v>357</v>
      </c>
      <c r="C50" s="1015">
        <v>500000000</v>
      </c>
      <c r="D50" s="1010">
        <v>31</v>
      </c>
      <c r="E50" s="1010" t="s">
        <v>68</v>
      </c>
      <c r="F50" s="1011">
        <v>2</v>
      </c>
      <c r="G50" s="1006" t="s">
        <v>150</v>
      </c>
      <c r="H50" s="419" t="s">
        <v>28</v>
      </c>
      <c r="I50" s="445">
        <v>45301</v>
      </c>
      <c r="J50" s="445">
        <f>+I50+$J$46+1</f>
        <v>45314</v>
      </c>
      <c r="K50" s="445">
        <f>+J50+$K$46</f>
        <v>45317</v>
      </c>
      <c r="L50" s="445">
        <f>+K50+$L$46+2</f>
        <v>45349</v>
      </c>
      <c r="M50" s="445">
        <f>+L50+$M$46</f>
        <v>45364</v>
      </c>
      <c r="N50" s="445">
        <f>+M50+$N$46+1</f>
        <v>45377</v>
      </c>
      <c r="O50" s="445">
        <f>+N50+$O$46</f>
        <v>45392</v>
      </c>
      <c r="P50" s="445">
        <f>+O50+$P$46</f>
        <v>45399</v>
      </c>
      <c r="Q50" s="445">
        <f>+P50+$Q$46</f>
        <v>45411</v>
      </c>
      <c r="R50" s="445"/>
      <c r="S50" s="445">
        <f>+Q50+$S$46</f>
        <v>45418</v>
      </c>
      <c r="T50" s="445">
        <f>+S50+$T$46</f>
        <v>45428</v>
      </c>
      <c r="U50" s="445">
        <f>+T50+$U$46+1</f>
        <v>45432</v>
      </c>
      <c r="V50" s="445">
        <f>+U50+$V$46</f>
        <v>45435</v>
      </c>
      <c r="W50" s="295"/>
      <c r="X50" s="310"/>
      <c r="Y50" s="226"/>
      <c r="Z50" s="226"/>
      <c r="AA50" s="226"/>
      <c r="AB50" s="307"/>
      <c r="AC50" s="307"/>
      <c r="AD50" s="307"/>
      <c r="AE50" s="307"/>
      <c r="AF50" s="307"/>
      <c r="AG50" s="307"/>
      <c r="AH50" s="307"/>
      <c r="AI50" s="307"/>
      <c r="AJ50" s="307"/>
      <c r="AK50" s="307"/>
      <c r="AL50" s="307"/>
      <c r="AM50" s="307"/>
      <c r="AN50" s="307"/>
      <c r="AO50" s="307"/>
      <c r="AP50" s="307"/>
      <c r="AQ50" s="307"/>
      <c r="AR50" s="307"/>
    </row>
    <row r="51" spans="1:44" s="313" customFormat="1" ht="39" customHeight="1" thickBot="1" x14ac:dyDescent="0.4">
      <c r="A51" s="1009"/>
      <c r="B51" s="1009"/>
      <c r="C51" s="1016"/>
      <c r="D51" s="1010"/>
      <c r="E51" s="1010"/>
      <c r="F51" s="1011"/>
      <c r="G51" s="1007"/>
      <c r="H51" s="420" t="s">
        <v>29</v>
      </c>
      <c r="I51" s="420"/>
      <c r="J51" s="420"/>
      <c r="K51" s="420"/>
      <c r="L51" s="420"/>
      <c r="M51" s="420"/>
      <c r="N51" s="420"/>
      <c r="O51" s="420"/>
      <c r="P51" s="420"/>
      <c r="Q51" s="420"/>
      <c r="R51" s="420"/>
      <c r="S51" s="420"/>
      <c r="T51" s="420"/>
      <c r="U51" s="420"/>
      <c r="V51" s="420"/>
      <c r="W51" s="420"/>
      <c r="X51" s="420"/>
      <c r="Y51" s="226"/>
      <c r="Z51" s="226"/>
      <c r="AA51" s="226"/>
      <c r="AB51" s="307"/>
      <c r="AC51" s="307"/>
      <c r="AD51" s="307"/>
      <c r="AE51" s="307"/>
      <c r="AF51" s="307"/>
      <c r="AG51" s="307"/>
      <c r="AH51" s="307"/>
      <c r="AI51" s="307"/>
      <c r="AJ51" s="307"/>
      <c r="AK51" s="307"/>
      <c r="AL51" s="307"/>
      <c r="AM51" s="307"/>
      <c r="AN51" s="307"/>
      <c r="AO51" s="307"/>
      <c r="AP51" s="307"/>
      <c r="AQ51" s="307"/>
      <c r="AR51" s="307"/>
    </row>
    <row r="52" spans="1:44" s="390" customFormat="1" ht="21.75" customHeight="1" x14ac:dyDescent="0.35">
      <c r="A52" s="1008">
        <v>2</v>
      </c>
      <c r="B52" s="1792" t="s">
        <v>358</v>
      </c>
      <c r="C52" s="1793">
        <v>1000000000</v>
      </c>
      <c r="D52" s="1011">
        <v>31</v>
      </c>
      <c r="E52" s="1010" t="s">
        <v>68</v>
      </c>
      <c r="F52" s="1011">
        <v>4</v>
      </c>
      <c r="G52" s="1006" t="s">
        <v>150</v>
      </c>
      <c r="H52" s="421" t="s">
        <v>28</v>
      </c>
      <c r="I52" s="445">
        <v>45303</v>
      </c>
      <c r="J52" s="445">
        <f>+I52+$J$46</f>
        <v>45315</v>
      </c>
      <c r="K52" s="445">
        <f>+J52+$K$46+2</f>
        <v>45320</v>
      </c>
      <c r="L52" s="445">
        <f>+K52+$L$46+1</f>
        <v>45351</v>
      </c>
      <c r="M52" s="445">
        <f>+L52+$M$46</f>
        <v>45366</v>
      </c>
      <c r="N52" s="445">
        <f>+M52+$N$46+1</f>
        <v>45379</v>
      </c>
      <c r="O52" s="445">
        <f>+N52+$O$46</f>
        <v>45394</v>
      </c>
      <c r="P52" s="445">
        <f>+O52+$P$46</f>
        <v>45401</v>
      </c>
      <c r="Q52" s="445">
        <f>+P52+$Q$46</f>
        <v>45413</v>
      </c>
      <c r="R52" s="445"/>
      <c r="S52" s="445">
        <f>+Q52+$S$46</f>
        <v>45420</v>
      </c>
      <c r="T52" s="445">
        <f>+S52+$T$46+2</f>
        <v>45432</v>
      </c>
      <c r="U52" s="445">
        <f>+T52+$U$46</f>
        <v>45435</v>
      </c>
      <c r="V52" s="445">
        <f>+U52+$V$46+1</f>
        <v>45439</v>
      </c>
      <c r="W52" s="386"/>
      <c r="X52" s="387"/>
      <c r="Y52" s="388"/>
      <c r="Z52" s="388"/>
      <c r="AA52" s="388"/>
      <c r="AB52" s="389"/>
      <c r="AC52" s="389"/>
      <c r="AD52" s="389"/>
      <c r="AE52" s="389"/>
      <c r="AF52" s="389"/>
      <c r="AG52" s="389"/>
      <c r="AH52" s="389"/>
      <c r="AI52" s="389"/>
      <c r="AJ52" s="389"/>
      <c r="AK52" s="389"/>
      <c r="AL52" s="389"/>
      <c r="AM52" s="389"/>
      <c r="AN52" s="389"/>
      <c r="AO52" s="389"/>
      <c r="AP52" s="389"/>
      <c r="AQ52" s="389"/>
      <c r="AR52" s="389"/>
    </row>
    <row r="53" spans="1:44" s="393" customFormat="1" ht="39" customHeight="1" thickBot="1" x14ac:dyDescent="0.4">
      <c r="A53" s="1009"/>
      <c r="B53" s="1794"/>
      <c r="C53" s="1795"/>
      <c r="D53" s="1011"/>
      <c r="E53" s="1010"/>
      <c r="F53" s="1011"/>
      <c r="G53" s="1007"/>
      <c r="H53" s="422" t="s">
        <v>29</v>
      </c>
      <c r="I53" s="445"/>
      <c r="J53" s="445"/>
      <c r="K53" s="445"/>
      <c r="L53" s="445"/>
      <c r="M53" s="445"/>
      <c r="N53" s="445"/>
      <c r="O53" s="445"/>
      <c r="P53" s="445"/>
      <c r="Q53" s="445"/>
      <c r="R53" s="445"/>
      <c r="S53" s="445"/>
      <c r="T53" s="445"/>
      <c r="U53" s="445"/>
      <c r="V53" s="445"/>
      <c r="W53" s="391"/>
      <c r="X53" s="392"/>
      <c r="Y53" s="388"/>
      <c r="Z53" s="388"/>
      <c r="AA53" s="388"/>
      <c r="AB53" s="389"/>
      <c r="AC53" s="389"/>
      <c r="AD53" s="389"/>
      <c r="AE53" s="389"/>
      <c r="AF53" s="389"/>
      <c r="AG53" s="389"/>
      <c r="AH53" s="389"/>
      <c r="AI53" s="389"/>
      <c r="AJ53" s="389"/>
      <c r="AK53" s="389"/>
      <c r="AL53" s="389"/>
      <c r="AM53" s="389"/>
      <c r="AN53" s="389"/>
      <c r="AO53" s="389"/>
      <c r="AP53" s="389"/>
      <c r="AQ53" s="389"/>
      <c r="AR53" s="389"/>
    </row>
    <row r="54" spans="1:44" s="390" customFormat="1" ht="21.75" customHeight="1" x14ac:dyDescent="0.35">
      <c r="A54" s="1008">
        <v>3</v>
      </c>
      <c r="B54" s="1792" t="s">
        <v>368</v>
      </c>
      <c r="C54" s="1793">
        <v>1000000000</v>
      </c>
      <c r="D54" s="1010">
        <v>31</v>
      </c>
      <c r="E54" s="1010" t="s">
        <v>68</v>
      </c>
      <c r="F54" s="1011">
        <v>4</v>
      </c>
      <c r="G54" s="1006" t="s">
        <v>150</v>
      </c>
      <c r="H54" s="421" t="s">
        <v>28</v>
      </c>
      <c r="I54" s="445">
        <v>45306</v>
      </c>
      <c r="J54" s="445">
        <f>+I54+$J$46+2</f>
        <v>45320</v>
      </c>
      <c r="K54" s="445">
        <f>+J54+$K$46</f>
        <v>45323</v>
      </c>
      <c r="L54" s="445">
        <f>+K54+$L$46+2</f>
        <v>45355</v>
      </c>
      <c r="M54" s="445">
        <f>+L54+$M$46</f>
        <v>45370</v>
      </c>
      <c r="N54" s="445">
        <f>+M54+$N$46+2</f>
        <v>45384</v>
      </c>
      <c r="O54" s="445">
        <f>+N54+$O$46</f>
        <v>45399</v>
      </c>
      <c r="P54" s="445">
        <f>+O54+$P$46</f>
        <v>45406</v>
      </c>
      <c r="Q54" s="445">
        <f>+P54+$Q$46</f>
        <v>45418</v>
      </c>
      <c r="R54" s="445"/>
      <c r="S54" s="445">
        <f>+Q54+$S$46</f>
        <v>45425</v>
      </c>
      <c r="T54" s="445">
        <f>+S54+$T$46</f>
        <v>45435</v>
      </c>
      <c r="U54" s="445">
        <f>+T54+$U$46+1</f>
        <v>45439</v>
      </c>
      <c r="V54" s="445">
        <f>+U54+$V$46</f>
        <v>45442</v>
      </c>
      <c r="W54" s="386"/>
      <c r="X54" s="387"/>
      <c r="Y54" s="388"/>
      <c r="Z54" s="388"/>
      <c r="AA54" s="388"/>
      <c r="AB54" s="389"/>
      <c r="AC54" s="389"/>
      <c r="AD54" s="389"/>
      <c r="AE54" s="389"/>
      <c r="AF54" s="389"/>
      <c r="AG54" s="389"/>
      <c r="AH54" s="389"/>
      <c r="AI54" s="389"/>
      <c r="AJ54" s="389"/>
      <c r="AK54" s="389"/>
      <c r="AL54" s="389"/>
      <c r="AM54" s="389"/>
      <c r="AN54" s="389"/>
      <c r="AO54" s="389"/>
      <c r="AP54" s="389"/>
      <c r="AQ54" s="389"/>
      <c r="AR54" s="389"/>
    </row>
    <row r="55" spans="1:44" s="393" customFormat="1" ht="40.200000000000003" customHeight="1" thickBot="1" x14ac:dyDescent="0.4">
      <c r="A55" s="1009"/>
      <c r="B55" s="1794"/>
      <c r="C55" s="1795"/>
      <c r="D55" s="1010"/>
      <c r="E55" s="1010"/>
      <c r="F55" s="1011"/>
      <c r="G55" s="1007"/>
      <c r="H55" s="422" t="s">
        <v>29</v>
      </c>
      <c r="I55" s="420"/>
      <c r="J55" s="420"/>
      <c r="K55" s="420"/>
      <c r="L55" s="420"/>
      <c r="M55" s="420"/>
      <c r="N55" s="420"/>
      <c r="O55" s="420"/>
      <c r="P55" s="420"/>
      <c r="Q55" s="420"/>
      <c r="R55" s="420"/>
      <c r="S55" s="420"/>
      <c r="T55" s="420"/>
      <c r="U55" s="420"/>
      <c r="V55" s="420"/>
      <c r="W55" s="420"/>
      <c r="X55" s="420"/>
      <c r="Y55" s="388"/>
      <c r="Z55" s="388"/>
      <c r="AA55" s="388"/>
      <c r="AB55" s="389"/>
      <c r="AC55" s="389"/>
      <c r="AD55" s="389"/>
      <c r="AE55" s="389"/>
      <c r="AF55" s="389"/>
      <c r="AG55" s="389"/>
      <c r="AH55" s="389"/>
      <c r="AI55" s="389"/>
      <c r="AJ55" s="389"/>
      <c r="AK55" s="389"/>
      <c r="AL55" s="389"/>
      <c r="AM55" s="389"/>
      <c r="AN55" s="389"/>
      <c r="AO55" s="389"/>
      <c r="AP55" s="389"/>
      <c r="AQ55" s="389"/>
      <c r="AR55" s="389"/>
    </row>
    <row r="56" spans="1:44" s="390" customFormat="1" ht="21.75" customHeight="1" x14ac:dyDescent="0.35">
      <c r="A56" s="1008">
        <v>4</v>
      </c>
      <c r="B56" s="1792" t="s">
        <v>367</v>
      </c>
      <c r="C56" s="1793">
        <v>500000000</v>
      </c>
      <c r="D56" s="1010">
        <v>31</v>
      </c>
      <c r="E56" s="1010" t="s">
        <v>68</v>
      </c>
      <c r="F56" s="1011">
        <v>4</v>
      </c>
      <c r="G56" s="1006" t="s">
        <v>150</v>
      </c>
      <c r="H56" s="421" t="s">
        <v>28</v>
      </c>
      <c r="I56" s="445">
        <v>45308</v>
      </c>
      <c r="J56" s="445">
        <f>+I56+$J$46</f>
        <v>45320</v>
      </c>
      <c r="K56" s="445">
        <f>+J56+$K$46</f>
        <v>45323</v>
      </c>
      <c r="L56" s="445">
        <f>+K56+$L$46+2</f>
        <v>45355</v>
      </c>
      <c r="M56" s="445">
        <f>+L56+$M$46</f>
        <v>45370</v>
      </c>
      <c r="N56" s="445">
        <f>+M56+$N$46+1</f>
        <v>45383</v>
      </c>
      <c r="O56" s="445">
        <f>+N56+$O$46</f>
        <v>45398</v>
      </c>
      <c r="P56" s="445">
        <f>+O56+$P$46</f>
        <v>45405</v>
      </c>
      <c r="Q56" s="445">
        <f>+P56+$Q$46+1</f>
        <v>45418</v>
      </c>
      <c r="R56" s="445"/>
      <c r="S56" s="445">
        <f>+Q56+$S$46</f>
        <v>45425</v>
      </c>
      <c r="T56" s="445">
        <f>+S56+$T$46</f>
        <v>45435</v>
      </c>
      <c r="U56" s="445">
        <f>+T56+$U$46+1</f>
        <v>45439</v>
      </c>
      <c r="V56" s="445">
        <f>+U56+$V$46</f>
        <v>45442</v>
      </c>
      <c r="W56" s="386"/>
      <c r="X56" s="387"/>
      <c r="Y56" s="388"/>
      <c r="Z56" s="388"/>
      <c r="AA56" s="388"/>
      <c r="AB56" s="389"/>
      <c r="AC56" s="389"/>
      <c r="AD56" s="389"/>
      <c r="AE56" s="389"/>
      <c r="AF56" s="389"/>
      <c r="AG56" s="389"/>
      <c r="AH56" s="389"/>
      <c r="AI56" s="389"/>
      <c r="AJ56" s="389"/>
      <c r="AK56" s="389"/>
      <c r="AL56" s="389"/>
      <c r="AM56" s="389"/>
      <c r="AN56" s="389"/>
      <c r="AO56" s="389"/>
      <c r="AP56" s="389"/>
      <c r="AQ56" s="389"/>
      <c r="AR56" s="389"/>
    </row>
    <row r="57" spans="1:44" s="393" customFormat="1" ht="41.7" customHeight="1" thickBot="1" x14ac:dyDescent="0.4">
      <c r="A57" s="1009"/>
      <c r="B57" s="1794"/>
      <c r="C57" s="1795"/>
      <c r="D57" s="1010"/>
      <c r="E57" s="1010"/>
      <c r="F57" s="1011"/>
      <c r="G57" s="1007"/>
      <c r="H57" s="422" t="s">
        <v>29</v>
      </c>
      <c r="I57" s="420"/>
      <c r="J57" s="420"/>
      <c r="K57" s="420"/>
      <c r="L57" s="420"/>
      <c r="M57" s="420"/>
      <c r="N57" s="420"/>
      <c r="O57" s="420"/>
      <c r="P57" s="420"/>
      <c r="Q57" s="420"/>
      <c r="R57" s="420"/>
      <c r="S57" s="420"/>
      <c r="T57" s="420"/>
      <c r="U57" s="420"/>
      <c r="V57" s="420"/>
      <c r="W57" s="420"/>
      <c r="X57" s="420"/>
      <c r="Y57" s="388"/>
      <c r="Z57" s="388"/>
      <c r="AA57" s="388"/>
      <c r="AB57" s="389"/>
      <c r="AC57" s="389"/>
      <c r="AD57" s="389"/>
      <c r="AE57" s="389"/>
      <c r="AF57" s="389"/>
      <c r="AG57" s="389"/>
      <c r="AH57" s="389"/>
      <c r="AI57" s="389"/>
      <c r="AJ57" s="389"/>
      <c r="AK57" s="389"/>
      <c r="AL57" s="389"/>
      <c r="AM57" s="389"/>
      <c r="AN57" s="389"/>
      <c r="AO57" s="389"/>
      <c r="AP57" s="389"/>
      <c r="AQ57" s="389"/>
      <c r="AR57" s="389"/>
    </row>
    <row r="58" spans="1:44" s="312" customFormat="1" ht="21.75" customHeight="1" x14ac:dyDescent="0.35">
      <c r="A58" s="1008">
        <v>5</v>
      </c>
      <c r="B58" s="1792" t="s">
        <v>359</v>
      </c>
      <c r="C58" s="1793">
        <v>2000000000</v>
      </c>
      <c r="D58" s="1010">
        <v>31</v>
      </c>
      <c r="E58" s="1010" t="s">
        <v>68</v>
      </c>
      <c r="F58" s="1011">
        <v>5</v>
      </c>
      <c r="G58" s="1006" t="s">
        <v>150</v>
      </c>
      <c r="H58" s="419" t="s">
        <v>28</v>
      </c>
      <c r="I58" s="445">
        <v>45310</v>
      </c>
      <c r="J58" s="445">
        <f>+I58+$J$46</f>
        <v>45322</v>
      </c>
      <c r="K58" s="445">
        <f>+J58+$K$46+2</f>
        <v>45327</v>
      </c>
      <c r="L58" s="445">
        <f>+K58+$L$46</f>
        <v>45357</v>
      </c>
      <c r="M58" s="445">
        <f>+L58+$M$46</f>
        <v>45372</v>
      </c>
      <c r="N58" s="445">
        <f>+M58+$N$46</f>
        <v>45384</v>
      </c>
      <c r="O58" s="445">
        <f>+N58+$O$46</f>
        <v>45399</v>
      </c>
      <c r="P58" s="445">
        <f>+O58+$P$46</f>
        <v>45406</v>
      </c>
      <c r="Q58" s="445">
        <f>+P58+$Q$46</f>
        <v>45418</v>
      </c>
      <c r="R58" s="445"/>
      <c r="S58" s="445">
        <f>+Q58+$S$46</f>
        <v>45425</v>
      </c>
      <c r="T58" s="445">
        <f>+S58+$T$46</f>
        <v>45435</v>
      </c>
      <c r="U58" s="445">
        <f>+T58+$U$46+1</f>
        <v>45439</v>
      </c>
      <c r="V58" s="445">
        <f>+U58+$V$46</f>
        <v>45442</v>
      </c>
      <c r="W58" s="295"/>
      <c r="X58" s="310"/>
      <c r="Y58" s="226"/>
      <c r="Z58" s="226"/>
      <c r="AA58" s="226"/>
      <c r="AB58" s="307"/>
      <c r="AC58" s="307"/>
      <c r="AD58" s="307"/>
      <c r="AE58" s="307"/>
      <c r="AF58" s="307"/>
      <c r="AG58" s="307"/>
      <c r="AH58" s="307"/>
      <c r="AI58" s="307"/>
      <c r="AJ58" s="307"/>
      <c r="AK58" s="307"/>
      <c r="AL58" s="307"/>
      <c r="AM58" s="307"/>
      <c r="AN58" s="307"/>
      <c r="AO58" s="307"/>
      <c r="AP58" s="307"/>
      <c r="AQ58" s="307"/>
      <c r="AR58" s="307"/>
    </row>
    <row r="59" spans="1:44" s="314" customFormat="1" ht="46.5" customHeight="1" thickBot="1" x14ac:dyDescent="0.4">
      <c r="A59" s="1009"/>
      <c r="B59" s="1794"/>
      <c r="C59" s="1795"/>
      <c r="D59" s="1010"/>
      <c r="E59" s="1010"/>
      <c r="F59" s="1011"/>
      <c r="G59" s="1007"/>
      <c r="H59" s="420" t="s">
        <v>29</v>
      </c>
      <c r="I59" s="420"/>
      <c r="J59" s="420"/>
      <c r="K59" s="420"/>
      <c r="L59" s="420"/>
      <c r="M59" s="420"/>
      <c r="N59" s="420"/>
      <c r="O59" s="420"/>
      <c r="P59" s="420"/>
      <c r="Q59" s="420"/>
      <c r="R59" s="420"/>
      <c r="S59" s="420"/>
      <c r="T59" s="420"/>
      <c r="U59" s="420"/>
      <c r="V59" s="420"/>
      <c r="W59" s="420"/>
      <c r="X59" s="420"/>
      <c r="Y59" s="226"/>
      <c r="Z59" s="226"/>
      <c r="AA59" s="226"/>
      <c r="AB59" s="307"/>
      <c r="AC59" s="307"/>
      <c r="AD59" s="307"/>
      <c r="AE59" s="307"/>
      <c r="AF59" s="307"/>
      <c r="AG59" s="307"/>
      <c r="AH59" s="307"/>
      <c r="AI59" s="307"/>
      <c r="AJ59" s="307"/>
      <c r="AK59" s="307"/>
      <c r="AL59" s="307"/>
      <c r="AM59" s="307"/>
      <c r="AN59" s="307"/>
      <c r="AO59" s="307"/>
      <c r="AP59" s="307"/>
      <c r="AQ59" s="307"/>
      <c r="AR59" s="307"/>
    </row>
    <row r="60" spans="1:44" s="307" customFormat="1" ht="21.75" customHeight="1" x14ac:dyDescent="0.35">
      <c r="A60" s="1008">
        <v>6</v>
      </c>
      <c r="B60" s="1792" t="s">
        <v>371</v>
      </c>
      <c r="C60" s="1793">
        <v>1073330000</v>
      </c>
      <c r="D60" s="1010">
        <v>31</v>
      </c>
      <c r="E60" s="1010" t="s">
        <v>68</v>
      </c>
      <c r="F60" s="1011">
        <v>7</v>
      </c>
      <c r="G60" s="1006" t="s">
        <v>150</v>
      </c>
      <c r="H60" s="423" t="s">
        <v>28</v>
      </c>
      <c r="I60" s="445">
        <v>45314</v>
      </c>
      <c r="J60" s="445">
        <f>+I60+$J$46+1</f>
        <v>45327</v>
      </c>
      <c r="K60" s="445">
        <f>+J60+$K$46</f>
        <v>45330</v>
      </c>
      <c r="L60" s="445">
        <f>+K60+$L$46+2</f>
        <v>45362</v>
      </c>
      <c r="M60" s="445">
        <f>+L60+$M$46</f>
        <v>45377</v>
      </c>
      <c r="N60" s="445">
        <f>+M60+$N$46+1</f>
        <v>45390</v>
      </c>
      <c r="O60" s="445">
        <f>+N60+$O$46</f>
        <v>45405</v>
      </c>
      <c r="P60" s="445">
        <f>+O60+$P$46</f>
        <v>45412</v>
      </c>
      <c r="Q60" s="445">
        <f>+P60+$Q$46+1</f>
        <v>45425</v>
      </c>
      <c r="R60" s="445"/>
      <c r="S60" s="445">
        <f>+Q60+$S$46</f>
        <v>45432</v>
      </c>
      <c r="T60" s="445">
        <f>+S60+$T$46</f>
        <v>45442</v>
      </c>
      <c r="U60" s="445">
        <f>+T60+$U$46+1</f>
        <v>45446</v>
      </c>
      <c r="V60" s="445">
        <f>+U60+$V$46</f>
        <v>45449</v>
      </c>
      <c r="W60" s="293"/>
      <c r="X60" s="308"/>
      <c r="Y60" s="226"/>
      <c r="Z60" s="226"/>
      <c r="AA60" s="226"/>
    </row>
    <row r="61" spans="1:44" s="314" customFormat="1" ht="42.45" customHeight="1" thickBot="1" x14ac:dyDescent="0.4">
      <c r="A61" s="1009"/>
      <c r="B61" s="1794"/>
      <c r="C61" s="1795"/>
      <c r="D61" s="1010"/>
      <c r="E61" s="1010"/>
      <c r="F61" s="1011"/>
      <c r="G61" s="1007"/>
      <c r="H61" s="420" t="s">
        <v>29</v>
      </c>
      <c r="I61" s="420"/>
      <c r="J61" s="420"/>
      <c r="K61" s="420"/>
      <c r="L61" s="420"/>
      <c r="M61" s="420"/>
      <c r="N61" s="420"/>
      <c r="O61" s="420"/>
      <c r="P61" s="420"/>
      <c r="Q61" s="420"/>
      <c r="R61" s="420"/>
      <c r="S61" s="420"/>
      <c r="T61" s="420"/>
      <c r="U61" s="420"/>
      <c r="V61" s="420"/>
      <c r="W61" s="420"/>
      <c r="X61" s="420"/>
      <c r="Y61" s="226"/>
      <c r="Z61" s="226"/>
      <c r="AA61" s="226"/>
      <c r="AB61" s="307"/>
      <c r="AC61" s="307"/>
      <c r="AD61" s="307"/>
      <c r="AE61" s="307"/>
      <c r="AF61" s="307"/>
      <c r="AG61" s="307"/>
      <c r="AH61" s="307"/>
      <c r="AI61" s="307"/>
      <c r="AJ61" s="307"/>
      <c r="AK61" s="307"/>
      <c r="AL61" s="307"/>
      <c r="AM61" s="307"/>
      <c r="AN61" s="307"/>
      <c r="AO61" s="307"/>
      <c r="AP61" s="307"/>
      <c r="AQ61" s="307"/>
      <c r="AR61" s="307"/>
    </row>
    <row r="62" spans="1:44" s="312" customFormat="1" ht="21.75" customHeight="1" x14ac:dyDescent="0.35">
      <c r="A62" s="1008">
        <v>7</v>
      </c>
      <c r="B62" s="1792" t="s">
        <v>216</v>
      </c>
      <c r="C62" s="1793">
        <v>1174270000</v>
      </c>
      <c r="D62" s="1010">
        <v>31</v>
      </c>
      <c r="E62" s="1010" t="s">
        <v>68</v>
      </c>
      <c r="F62" s="1011">
        <v>8</v>
      </c>
      <c r="G62" s="1006" t="s">
        <v>150</v>
      </c>
      <c r="H62" s="419" t="s">
        <v>28</v>
      </c>
      <c r="I62" s="445">
        <v>45316</v>
      </c>
      <c r="J62" s="445">
        <f>+I62+$J$46</f>
        <v>45328</v>
      </c>
      <c r="K62" s="445">
        <f>+J62+$K$46</f>
        <v>45331</v>
      </c>
      <c r="L62" s="445">
        <f>+K62+$L$46+2</f>
        <v>45363</v>
      </c>
      <c r="M62" s="445">
        <f>+L62+$M$46</f>
        <v>45378</v>
      </c>
      <c r="N62" s="445">
        <f>+M62+$N$46+1</f>
        <v>45391</v>
      </c>
      <c r="O62" s="445">
        <f>+N62+$O$46</f>
        <v>45406</v>
      </c>
      <c r="P62" s="445">
        <f>+O62+$P$46</f>
        <v>45413</v>
      </c>
      <c r="Q62" s="445">
        <f>+P62+$Q$46</f>
        <v>45425</v>
      </c>
      <c r="R62" s="445"/>
      <c r="S62" s="445">
        <f>+Q62+$S$46</f>
        <v>45432</v>
      </c>
      <c r="T62" s="445">
        <f>+S62+$T$46</f>
        <v>45442</v>
      </c>
      <c r="U62" s="445">
        <f>+T62+$U$46+1</f>
        <v>45446</v>
      </c>
      <c r="V62" s="445">
        <f>+U62+$V$46</f>
        <v>45449</v>
      </c>
      <c r="W62" s="293"/>
      <c r="X62" s="308"/>
      <c r="Y62" s="226"/>
      <c r="Z62" s="226"/>
      <c r="AA62" s="226"/>
      <c r="AB62" s="307"/>
      <c r="AC62" s="307"/>
      <c r="AD62" s="307"/>
      <c r="AE62" s="307"/>
      <c r="AF62" s="307"/>
      <c r="AG62" s="307"/>
      <c r="AH62" s="307"/>
      <c r="AI62" s="307"/>
      <c r="AJ62" s="307"/>
      <c r="AK62" s="307"/>
      <c r="AL62" s="307"/>
      <c r="AM62" s="307"/>
      <c r="AN62" s="307"/>
      <c r="AO62" s="307"/>
      <c r="AP62" s="307"/>
      <c r="AQ62" s="307"/>
      <c r="AR62" s="307"/>
    </row>
    <row r="63" spans="1:44" s="307" customFormat="1" ht="51" customHeight="1" thickBot="1" x14ac:dyDescent="0.4">
      <c r="A63" s="1009"/>
      <c r="B63" s="1794"/>
      <c r="C63" s="1795"/>
      <c r="D63" s="1010"/>
      <c r="E63" s="1010"/>
      <c r="F63" s="1011"/>
      <c r="G63" s="1007"/>
      <c r="H63" s="424" t="s">
        <v>29</v>
      </c>
      <c r="I63" s="420"/>
      <c r="J63" s="420"/>
      <c r="K63" s="420"/>
      <c r="L63" s="420"/>
      <c r="M63" s="420"/>
      <c r="N63" s="420"/>
      <c r="O63" s="420"/>
      <c r="P63" s="420"/>
      <c r="Q63" s="420"/>
      <c r="R63" s="420"/>
      <c r="S63" s="420"/>
      <c r="T63" s="420"/>
      <c r="U63" s="420"/>
      <c r="V63" s="420"/>
      <c r="W63" s="420"/>
      <c r="X63" s="420"/>
      <c r="Y63" s="226"/>
      <c r="Z63" s="226"/>
      <c r="AA63" s="226"/>
    </row>
    <row r="64" spans="1:44" s="312" customFormat="1" ht="28.5" customHeight="1" x14ac:dyDescent="0.35">
      <c r="A64" s="1008">
        <v>8</v>
      </c>
      <c r="B64" s="1792" t="s">
        <v>213</v>
      </c>
      <c r="C64" s="1793">
        <v>2027500000</v>
      </c>
      <c r="D64" s="1010">
        <v>31</v>
      </c>
      <c r="E64" s="1010" t="s">
        <v>68</v>
      </c>
      <c r="F64" s="1011">
        <v>11</v>
      </c>
      <c r="G64" s="1006" t="s">
        <v>150</v>
      </c>
      <c r="H64" s="425" t="s">
        <v>28</v>
      </c>
      <c r="I64" s="445">
        <v>45321</v>
      </c>
      <c r="J64" s="445">
        <f>+I64+$J$46+1</f>
        <v>45334</v>
      </c>
      <c r="K64" s="445">
        <f>+J64+$K$46</f>
        <v>45337</v>
      </c>
      <c r="L64" s="445">
        <f>+K64+$L$46+2</f>
        <v>45369</v>
      </c>
      <c r="M64" s="445">
        <f>+L64+$M$46</f>
        <v>45384</v>
      </c>
      <c r="N64" s="445">
        <f>+M64+$N$46+1</f>
        <v>45397</v>
      </c>
      <c r="O64" s="445">
        <f>+N64+$O$46</f>
        <v>45412</v>
      </c>
      <c r="P64" s="445">
        <f>+O64+$P$46</f>
        <v>45419</v>
      </c>
      <c r="Q64" s="445">
        <f>+P64+$Q$46+1</f>
        <v>45432</v>
      </c>
      <c r="R64" s="445"/>
      <c r="S64" s="445">
        <f>+Q64+$S$46</f>
        <v>45439</v>
      </c>
      <c r="T64" s="445">
        <f>+S64+$T$46+1</f>
        <v>45450</v>
      </c>
      <c r="U64" s="445">
        <f>+T64+$U$46</f>
        <v>45453</v>
      </c>
      <c r="V64" s="445">
        <f>+U64+$V$46+1</f>
        <v>45457</v>
      </c>
      <c r="W64" s="295"/>
      <c r="X64" s="310"/>
      <c r="Y64" s="311"/>
      <c r="Z64" s="311"/>
      <c r="AA64" s="311"/>
    </row>
    <row r="65" spans="1:27" s="307" customFormat="1" ht="63.45" customHeight="1" thickBot="1" x14ac:dyDescent="0.4">
      <c r="A65" s="1009"/>
      <c r="B65" s="1794"/>
      <c r="C65" s="1795"/>
      <c r="D65" s="1010"/>
      <c r="E65" s="1010"/>
      <c r="F65" s="1011"/>
      <c r="G65" s="1007"/>
      <c r="H65" s="426" t="s">
        <v>29</v>
      </c>
      <c r="I65" s="420"/>
      <c r="J65" s="420"/>
      <c r="K65" s="420"/>
      <c r="L65" s="420"/>
      <c r="M65" s="420"/>
      <c r="N65" s="420"/>
      <c r="O65" s="420"/>
      <c r="P65" s="420"/>
      <c r="Q65" s="420"/>
      <c r="R65" s="420"/>
      <c r="S65" s="420"/>
      <c r="T65" s="420"/>
      <c r="U65" s="420"/>
      <c r="V65" s="420"/>
      <c r="W65" s="420"/>
      <c r="X65" s="420"/>
      <c r="Y65" s="226"/>
      <c r="Z65" s="226"/>
      <c r="AA65" s="226"/>
    </row>
    <row r="66" spans="1:27" s="312" customFormat="1" ht="28.5" customHeight="1" x14ac:dyDescent="0.35">
      <c r="A66" s="1008">
        <v>9</v>
      </c>
      <c r="B66" s="1792" t="s">
        <v>360</v>
      </c>
      <c r="C66" s="1793">
        <v>2000000000</v>
      </c>
      <c r="D66" s="1010">
        <v>31</v>
      </c>
      <c r="E66" s="1010" t="s">
        <v>68</v>
      </c>
      <c r="F66" s="1011">
        <v>14</v>
      </c>
      <c r="G66" s="1006" t="s">
        <v>150</v>
      </c>
      <c r="H66" s="425" t="s">
        <v>28</v>
      </c>
      <c r="I66" s="445">
        <v>45324</v>
      </c>
      <c r="J66" s="445">
        <f>+I66+$J$46</f>
        <v>45336</v>
      </c>
      <c r="K66" s="445">
        <f>+J66+$K$46+2</f>
        <v>45341</v>
      </c>
      <c r="L66" s="445">
        <f>+K66+$L$46</f>
        <v>45371</v>
      </c>
      <c r="M66" s="445">
        <f>+L66+$M$46</f>
        <v>45386</v>
      </c>
      <c r="N66" s="445">
        <f>+M66+$N$46</f>
        <v>45398</v>
      </c>
      <c r="O66" s="445">
        <f>+N66+$O$46</f>
        <v>45413</v>
      </c>
      <c r="P66" s="445">
        <f>+O66+$P$46</f>
        <v>45420</v>
      </c>
      <c r="Q66" s="445">
        <f>+P66+$Q$46</f>
        <v>45432</v>
      </c>
      <c r="R66" s="445"/>
      <c r="S66" s="445">
        <f>+Q66+$S$46</f>
        <v>45439</v>
      </c>
      <c r="T66" s="445">
        <f>+S66+$T$46</f>
        <v>45449</v>
      </c>
      <c r="U66" s="445">
        <f>+T66+$U$46+1</f>
        <v>45453</v>
      </c>
      <c r="V66" s="445">
        <f>+U66+$V$46</f>
        <v>45456</v>
      </c>
      <c r="W66" s="295"/>
      <c r="X66" s="310"/>
      <c r="Y66" s="311"/>
      <c r="Z66" s="311"/>
      <c r="AA66" s="311"/>
    </row>
    <row r="67" spans="1:27" s="307" customFormat="1" ht="44.25" customHeight="1" thickBot="1" x14ac:dyDescent="0.4">
      <c r="A67" s="1009"/>
      <c r="B67" s="1794"/>
      <c r="C67" s="1795"/>
      <c r="D67" s="1010"/>
      <c r="E67" s="1010"/>
      <c r="F67" s="1011"/>
      <c r="G67" s="1007"/>
      <c r="H67" s="426" t="s">
        <v>29</v>
      </c>
      <c r="I67" s="420"/>
      <c r="J67" s="420"/>
      <c r="K67" s="420"/>
      <c r="L67" s="420"/>
      <c r="M67" s="420"/>
      <c r="N67" s="420"/>
      <c r="O67" s="420"/>
      <c r="P67" s="420"/>
      <c r="Q67" s="420"/>
      <c r="R67" s="420"/>
      <c r="S67" s="420"/>
      <c r="T67" s="420"/>
      <c r="U67" s="420"/>
      <c r="V67" s="420"/>
      <c r="W67" s="420"/>
      <c r="X67" s="420"/>
      <c r="Y67" s="226"/>
      <c r="Z67" s="226"/>
      <c r="AA67" s="226"/>
    </row>
    <row r="68" spans="1:27" s="312" customFormat="1" ht="28.5" customHeight="1" x14ac:dyDescent="0.35">
      <c r="A68" s="1008">
        <v>10</v>
      </c>
      <c r="B68" s="1792" t="s">
        <v>408</v>
      </c>
      <c r="C68" s="1793">
        <v>950000000</v>
      </c>
      <c r="D68" s="1010">
        <v>31</v>
      </c>
      <c r="E68" s="1010" t="s">
        <v>68</v>
      </c>
      <c r="F68" s="1011">
        <v>14</v>
      </c>
      <c r="G68" s="1006" t="s">
        <v>150</v>
      </c>
      <c r="H68" s="425" t="s">
        <v>28</v>
      </c>
      <c r="I68" s="445">
        <v>45327</v>
      </c>
      <c r="J68" s="445">
        <f>+I68+$J$46+2</f>
        <v>45341</v>
      </c>
      <c r="K68" s="445">
        <f>+J68+$K$46</f>
        <v>45344</v>
      </c>
      <c r="L68" s="445">
        <f>+K68+$L$46+2</f>
        <v>45376</v>
      </c>
      <c r="M68" s="445">
        <f>+L68+$M$46</f>
        <v>45391</v>
      </c>
      <c r="N68" s="445">
        <f>+M68+$N$46+1</f>
        <v>45404</v>
      </c>
      <c r="O68" s="445">
        <f>+N68+$O$46</f>
        <v>45419</v>
      </c>
      <c r="P68" s="445">
        <f>+O68+$P$46</f>
        <v>45426</v>
      </c>
      <c r="Q68" s="445">
        <f>+P68+$Q$46+1</f>
        <v>45439</v>
      </c>
      <c r="R68" s="445"/>
      <c r="S68" s="445">
        <f>+Q68+$S$46</f>
        <v>45446</v>
      </c>
      <c r="T68" s="445">
        <f>+S68+$T$46</f>
        <v>45456</v>
      </c>
      <c r="U68" s="445">
        <f>+T68+$U$46+1</f>
        <v>45460</v>
      </c>
      <c r="V68" s="445">
        <f>+U68+$V$46</f>
        <v>45463</v>
      </c>
      <c r="W68" s="295"/>
      <c r="X68" s="310"/>
      <c r="Y68" s="311"/>
      <c r="Z68" s="311"/>
      <c r="AA68" s="311"/>
    </row>
    <row r="69" spans="1:27" s="307" customFormat="1" ht="51" customHeight="1" thickBot="1" x14ac:dyDescent="0.4">
      <c r="A69" s="1009"/>
      <c r="B69" s="1794"/>
      <c r="C69" s="1795"/>
      <c r="D69" s="1010"/>
      <c r="E69" s="1010"/>
      <c r="F69" s="1011"/>
      <c r="G69" s="1007"/>
      <c r="H69" s="426" t="s">
        <v>29</v>
      </c>
      <c r="I69" s="420"/>
      <c r="J69" s="420"/>
      <c r="K69" s="420"/>
      <c r="L69" s="420"/>
      <c r="M69" s="420"/>
      <c r="N69" s="420"/>
      <c r="O69" s="420"/>
      <c r="P69" s="420"/>
      <c r="Q69" s="420"/>
      <c r="R69" s="420"/>
      <c r="S69" s="420"/>
      <c r="T69" s="420"/>
      <c r="U69" s="420"/>
      <c r="V69" s="420"/>
      <c r="W69" s="420"/>
      <c r="X69" s="420"/>
      <c r="Y69" s="226"/>
      <c r="Z69" s="226"/>
      <c r="AA69" s="226"/>
    </row>
    <row r="70" spans="1:27" s="312" customFormat="1" ht="23.25" customHeight="1" x14ac:dyDescent="0.35">
      <c r="A70" s="1008">
        <v>11</v>
      </c>
      <c r="B70" s="1792" t="s">
        <v>364</v>
      </c>
      <c r="C70" s="1793">
        <v>2000000000</v>
      </c>
      <c r="D70" s="1010">
        <v>31</v>
      </c>
      <c r="E70" s="1010" t="s">
        <v>68</v>
      </c>
      <c r="F70" s="1011">
        <v>15</v>
      </c>
      <c r="G70" s="1006" t="s">
        <v>150</v>
      </c>
      <c r="H70" s="425" t="s">
        <v>28</v>
      </c>
      <c r="I70" s="445">
        <v>45329</v>
      </c>
      <c r="J70" s="445">
        <f>+I70+$J$46</f>
        <v>45341</v>
      </c>
      <c r="K70" s="445">
        <f>+J70+$K$46</f>
        <v>45344</v>
      </c>
      <c r="L70" s="445">
        <f>+K70+$L$46+2</f>
        <v>45376</v>
      </c>
      <c r="M70" s="445">
        <f>+L70+$M$46</f>
        <v>45391</v>
      </c>
      <c r="N70" s="445">
        <f>+M70+$N$46+2</f>
        <v>45405</v>
      </c>
      <c r="O70" s="445">
        <f>+N70+$O$46</f>
        <v>45420</v>
      </c>
      <c r="P70" s="445">
        <f>+O70+$P$46</f>
        <v>45427</v>
      </c>
      <c r="Q70" s="445">
        <f>+P70+$Q$46+1</f>
        <v>45440</v>
      </c>
      <c r="R70" s="445"/>
      <c r="S70" s="445">
        <f>+Q70+$S$46</f>
        <v>45447</v>
      </c>
      <c r="T70" s="445">
        <f>+S70+$T$46</f>
        <v>45457</v>
      </c>
      <c r="U70" s="445">
        <f>+T70+$U$46</f>
        <v>45460</v>
      </c>
      <c r="V70" s="445">
        <f>+U70+$V$46</f>
        <v>45463</v>
      </c>
      <c r="W70" s="295"/>
      <c r="X70" s="310"/>
      <c r="Y70" s="311"/>
      <c r="Z70" s="311"/>
      <c r="AA70" s="311"/>
    </row>
    <row r="71" spans="1:27" s="307" customFormat="1" ht="39" customHeight="1" thickBot="1" x14ac:dyDescent="0.4">
      <c r="A71" s="1009"/>
      <c r="B71" s="1794"/>
      <c r="C71" s="1795"/>
      <c r="D71" s="1010"/>
      <c r="E71" s="1010"/>
      <c r="F71" s="1011"/>
      <c r="G71" s="1007"/>
      <c r="H71" s="426" t="s">
        <v>29</v>
      </c>
      <c r="I71" s="420"/>
      <c r="J71" s="420"/>
      <c r="K71" s="420"/>
      <c r="L71" s="420"/>
      <c r="M71" s="420"/>
      <c r="N71" s="420"/>
      <c r="O71" s="420"/>
      <c r="P71" s="420"/>
      <c r="Q71" s="420"/>
      <c r="R71" s="420"/>
      <c r="S71" s="420"/>
      <c r="T71" s="420"/>
      <c r="U71" s="420"/>
      <c r="V71" s="420"/>
      <c r="W71" s="420"/>
      <c r="X71" s="420"/>
      <c r="Y71" s="226"/>
      <c r="Z71" s="226"/>
      <c r="AA71" s="226"/>
    </row>
    <row r="72" spans="1:27" s="312" customFormat="1" ht="29.25" customHeight="1" x14ac:dyDescent="0.35">
      <c r="A72" s="1008">
        <v>12</v>
      </c>
      <c r="B72" s="1792" t="s">
        <v>218</v>
      </c>
      <c r="C72" s="1793">
        <v>2124500000</v>
      </c>
      <c r="D72" s="1010">
        <v>31</v>
      </c>
      <c r="E72" s="1010" t="s">
        <v>68</v>
      </c>
      <c r="F72" s="1011">
        <v>16</v>
      </c>
      <c r="G72" s="1006" t="s">
        <v>150</v>
      </c>
      <c r="H72" s="425" t="s">
        <v>28</v>
      </c>
      <c r="I72" s="445">
        <v>45331</v>
      </c>
      <c r="J72" s="445">
        <f>+I72+$J$46</f>
        <v>45343</v>
      </c>
      <c r="K72" s="445">
        <f>+J72+$K$46+2</f>
        <v>45348</v>
      </c>
      <c r="L72" s="445">
        <f>+K72+$L$46</f>
        <v>45378</v>
      </c>
      <c r="M72" s="445">
        <f>+L72+$M$46</f>
        <v>45393</v>
      </c>
      <c r="N72" s="445">
        <f>+M72+$N$46</f>
        <v>45405</v>
      </c>
      <c r="O72" s="445">
        <f>+N72+$O$46</f>
        <v>45420</v>
      </c>
      <c r="P72" s="445">
        <f>+O72+$P$46</f>
        <v>45427</v>
      </c>
      <c r="Q72" s="445">
        <f>+P72+$Q$46</f>
        <v>45439</v>
      </c>
      <c r="R72" s="445"/>
      <c r="S72" s="445">
        <f>+Q72+$S$46</f>
        <v>45446</v>
      </c>
      <c r="T72" s="445">
        <f>+S72+$T$46</f>
        <v>45456</v>
      </c>
      <c r="U72" s="445">
        <f>+T72+$U$46+2</f>
        <v>45461</v>
      </c>
      <c r="V72" s="445">
        <f>+U72+$V$46</f>
        <v>45464</v>
      </c>
      <c r="W72" s="295"/>
      <c r="X72" s="310"/>
      <c r="Y72" s="311"/>
      <c r="Z72" s="311"/>
      <c r="AA72" s="311"/>
    </row>
    <row r="73" spans="1:27" s="307" customFormat="1" ht="43.5" customHeight="1" thickBot="1" x14ac:dyDescent="0.4">
      <c r="A73" s="1009"/>
      <c r="B73" s="1794"/>
      <c r="C73" s="1795"/>
      <c r="D73" s="1010"/>
      <c r="E73" s="1010"/>
      <c r="F73" s="1011"/>
      <c r="G73" s="1007"/>
      <c r="H73" s="426" t="s">
        <v>29</v>
      </c>
      <c r="I73" s="420"/>
      <c r="J73" s="420"/>
      <c r="K73" s="420"/>
      <c r="L73" s="420"/>
      <c r="M73" s="420"/>
      <c r="N73" s="420"/>
      <c r="O73" s="420"/>
      <c r="P73" s="420"/>
      <c r="Q73" s="420"/>
      <c r="R73" s="420"/>
      <c r="S73" s="420"/>
      <c r="T73" s="420"/>
      <c r="U73" s="420"/>
      <c r="V73" s="420"/>
      <c r="W73" s="420"/>
      <c r="X73" s="420"/>
      <c r="Y73" s="226"/>
      <c r="Z73" s="226"/>
      <c r="AA73" s="226"/>
    </row>
    <row r="74" spans="1:27" s="312" customFormat="1" ht="23.25" customHeight="1" x14ac:dyDescent="0.35">
      <c r="A74" s="1008">
        <v>13</v>
      </c>
      <c r="B74" s="1792" t="s">
        <v>363</v>
      </c>
      <c r="C74" s="1793">
        <v>625000000</v>
      </c>
      <c r="D74" s="1010">
        <v>31</v>
      </c>
      <c r="E74" s="1010" t="s">
        <v>68</v>
      </c>
      <c r="F74" s="1011">
        <v>17</v>
      </c>
      <c r="G74" s="1006" t="s">
        <v>150</v>
      </c>
      <c r="H74" s="425" t="s">
        <v>28</v>
      </c>
      <c r="I74" s="445">
        <v>45334</v>
      </c>
      <c r="J74" s="445">
        <f>+I74+$J$46+2</f>
        <v>45348</v>
      </c>
      <c r="K74" s="445">
        <f>+J74+$K$46</f>
        <v>45351</v>
      </c>
      <c r="L74" s="445">
        <f>+K74+$L$46+2</f>
        <v>45383</v>
      </c>
      <c r="M74" s="445">
        <f>+L74+$M$46</f>
        <v>45398</v>
      </c>
      <c r="N74" s="445">
        <f>+M74+$N$46+1</f>
        <v>45411</v>
      </c>
      <c r="O74" s="445">
        <f>+N74+$O$46</f>
        <v>45426</v>
      </c>
      <c r="P74" s="445">
        <f>+O74+$P$46</f>
        <v>45433</v>
      </c>
      <c r="Q74" s="445">
        <f>+P74+$Q$46+1</f>
        <v>45446</v>
      </c>
      <c r="R74" s="445"/>
      <c r="S74" s="445">
        <f>+Q74+$S$46</f>
        <v>45453</v>
      </c>
      <c r="T74" s="445">
        <f>+S74+$T$46</f>
        <v>45463</v>
      </c>
      <c r="U74" s="445">
        <f>+T74+$U$46+1</f>
        <v>45467</v>
      </c>
      <c r="V74" s="445">
        <f>+U74+$V$46</f>
        <v>45470</v>
      </c>
      <c r="W74" s="295"/>
      <c r="X74" s="310"/>
      <c r="Y74" s="311"/>
      <c r="Z74" s="311"/>
      <c r="AA74" s="311"/>
    </row>
    <row r="75" spans="1:27" s="307" customFormat="1" ht="46.5" customHeight="1" thickBot="1" x14ac:dyDescent="0.4">
      <c r="A75" s="1009"/>
      <c r="B75" s="1794"/>
      <c r="C75" s="1795"/>
      <c r="D75" s="1010"/>
      <c r="E75" s="1010"/>
      <c r="F75" s="1011"/>
      <c r="G75" s="1007"/>
      <c r="H75" s="426" t="s">
        <v>29</v>
      </c>
      <c r="I75" s="420"/>
      <c r="J75" s="420"/>
      <c r="K75" s="420"/>
      <c r="L75" s="420"/>
      <c r="M75" s="420"/>
      <c r="N75" s="420"/>
      <c r="O75" s="420"/>
      <c r="P75" s="420"/>
      <c r="Q75" s="420"/>
      <c r="R75" s="420"/>
      <c r="S75" s="420"/>
      <c r="T75" s="420"/>
      <c r="U75" s="420"/>
      <c r="V75" s="420"/>
      <c r="W75" s="420"/>
      <c r="X75" s="420"/>
      <c r="Y75" s="226"/>
      <c r="Z75" s="226"/>
      <c r="AA75" s="226"/>
    </row>
    <row r="76" spans="1:27" s="312" customFormat="1" ht="32.25" customHeight="1" x14ac:dyDescent="0.35">
      <c r="A76" s="1008">
        <v>14</v>
      </c>
      <c r="B76" s="1792" t="s">
        <v>220</v>
      </c>
      <c r="C76" s="1793">
        <v>3375510000</v>
      </c>
      <c r="D76" s="1010">
        <v>31</v>
      </c>
      <c r="E76" s="1010" t="s">
        <v>68</v>
      </c>
      <c r="F76" s="1011">
        <v>23</v>
      </c>
      <c r="G76" s="1006" t="s">
        <v>150</v>
      </c>
      <c r="H76" s="425" t="s">
        <v>28</v>
      </c>
      <c r="I76" s="445">
        <v>45335</v>
      </c>
      <c r="J76" s="445">
        <f>+I76+$J$46+1</f>
        <v>45348</v>
      </c>
      <c r="K76" s="445">
        <f>+J76+$K$46</f>
        <v>45351</v>
      </c>
      <c r="L76" s="445">
        <f>+K76+$L$46+2</f>
        <v>45383</v>
      </c>
      <c r="M76" s="445">
        <f>+L76+$M$46</f>
        <v>45398</v>
      </c>
      <c r="N76" s="445">
        <f>+M76+$N$46+1</f>
        <v>45411</v>
      </c>
      <c r="O76" s="445">
        <f>+N76+$O$46</f>
        <v>45426</v>
      </c>
      <c r="P76" s="445">
        <f>+O76+$P$46</f>
        <v>45433</v>
      </c>
      <c r="Q76" s="445">
        <f>+P76+$Q$46+1</f>
        <v>45446</v>
      </c>
      <c r="R76" s="445"/>
      <c r="S76" s="445">
        <f>+Q76+$S$46</f>
        <v>45453</v>
      </c>
      <c r="T76" s="445">
        <f>+S76+$T$46</f>
        <v>45463</v>
      </c>
      <c r="U76" s="445">
        <f>+T76+$U$46+1</f>
        <v>45467</v>
      </c>
      <c r="V76" s="445">
        <f>+U76+$V$46</f>
        <v>45470</v>
      </c>
      <c r="W76" s="295"/>
      <c r="X76" s="310"/>
      <c r="Y76" s="311"/>
      <c r="Z76" s="311"/>
      <c r="AA76" s="311"/>
    </row>
    <row r="77" spans="1:27" s="307" customFormat="1" ht="66" customHeight="1" thickBot="1" x14ac:dyDescent="0.4">
      <c r="A77" s="1009"/>
      <c r="B77" s="1794"/>
      <c r="C77" s="1795"/>
      <c r="D77" s="1010"/>
      <c r="E77" s="1010"/>
      <c r="F77" s="1011"/>
      <c r="G77" s="1007"/>
      <c r="H77" s="426" t="s">
        <v>29</v>
      </c>
      <c r="I77" s="420"/>
      <c r="J77" s="420"/>
      <c r="K77" s="420"/>
      <c r="L77" s="420"/>
      <c r="M77" s="420"/>
      <c r="N77" s="420"/>
      <c r="O77" s="420"/>
      <c r="P77" s="420"/>
      <c r="Q77" s="420"/>
      <c r="R77" s="420"/>
      <c r="S77" s="420"/>
      <c r="T77" s="420"/>
      <c r="U77" s="420"/>
      <c r="V77" s="420"/>
      <c r="W77" s="420"/>
      <c r="X77" s="420"/>
      <c r="Y77" s="226"/>
      <c r="Z77" s="226"/>
      <c r="AA77" s="226"/>
    </row>
    <row r="78" spans="1:27" s="312" customFormat="1" ht="32.25" customHeight="1" x14ac:dyDescent="0.35">
      <c r="A78" s="1008">
        <v>15</v>
      </c>
      <c r="B78" s="1792" t="s">
        <v>361</v>
      </c>
      <c r="C78" s="1793">
        <v>1500000000</v>
      </c>
      <c r="D78" s="1010">
        <v>31</v>
      </c>
      <c r="E78" s="1010" t="s">
        <v>68</v>
      </c>
      <c r="F78" s="1011">
        <v>24</v>
      </c>
      <c r="G78" s="1006" t="s">
        <v>150</v>
      </c>
      <c r="H78" s="425" t="s">
        <v>28</v>
      </c>
      <c r="I78" s="445">
        <v>45337</v>
      </c>
      <c r="J78" s="445">
        <f>+I78+$J$46</f>
        <v>45349</v>
      </c>
      <c r="K78" s="445">
        <f>+J78+$K$46</f>
        <v>45352</v>
      </c>
      <c r="L78" s="445">
        <f>+K78+$L$46+2</f>
        <v>45384</v>
      </c>
      <c r="M78" s="445">
        <f>+L78+$M$46</f>
        <v>45399</v>
      </c>
      <c r="N78" s="445">
        <f>+M78+$N$46</f>
        <v>45411</v>
      </c>
      <c r="O78" s="445">
        <f>+N78+$O$46</f>
        <v>45426</v>
      </c>
      <c r="P78" s="445">
        <f>+O78+$P$46</f>
        <v>45433</v>
      </c>
      <c r="Q78" s="445">
        <f>+P78+$Q$46+1</f>
        <v>45446</v>
      </c>
      <c r="R78" s="445"/>
      <c r="S78" s="445">
        <f>+Q78+$S$46</f>
        <v>45453</v>
      </c>
      <c r="T78" s="445">
        <f>+S78+$T$46</f>
        <v>45463</v>
      </c>
      <c r="U78" s="445">
        <f>+T78+$U$46+1</f>
        <v>45467</v>
      </c>
      <c r="V78" s="445">
        <f>+U78+$V$46</f>
        <v>45470</v>
      </c>
      <c r="W78" s="295"/>
      <c r="X78" s="310"/>
      <c r="Y78" s="311"/>
      <c r="Z78" s="311"/>
      <c r="AA78" s="311"/>
    </row>
    <row r="79" spans="1:27" s="307" customFormat="1" ht="57" customHeight="1" thickBot="1" x14ac:dyDescent="0.4">
      <c r="A79" s="1009"/>
      <c r="B79" s="1794"/>
      <c r="C79" s="1795"/>
      <c r="D79" s="1010"/>
      <c r="E79" s="1010"/>
      <c r="F79" s="1011"/>
      <c r="G79" s="1007"/>
      <c r="H79" s="426" t="s">
        <v>29</v>
      </c>
      <c r="I79" s="420"/>
      <c r="J79" s="420"/>
      <c r="K79" s="420"/>
      <c r="L79" s="420"/>
      <c r="M79" s="420"/>
      <c r="N79" s="420"/>
      <c r="O79" s="420"/>
      <c r="P79" s="420"/>
      <c r="Q79" s="420"/>
      <c r="R79" s="420"/>
      <c r="S79" s="420"/>
      <c r="T79" s="420"/>
      <c r="U79" s="420"/>
      <c r="V79" s="420"/>
      <c r="W79" s="420"/>
      <c r="X79" s="420"/>
      <c r="Y79" s="226"/>
      <c r="Z79" s="226"/>
      <c r="AA79" s="226"/>
    </row>
    <row r="80" spans="1:27" s="312" customFormat="1" ht="32.25" customHeight="1" x14ac:dyDescent="0.35">
      <c r="A80" s="1008">
        <v>16</v>
      </c>
      <c r="B80" s="1792" t="s">
        <v>366</v>
      </c>
      <c r="C80" s="1793">
        <v>1000000000</v>
      </c>
      <c r="D80" s="1010">
        <v>31</v>
      </c>
      <c r="E80" s="1010" t="s">
        <v>68</v>
      </c>
      <c r="F80" s="1011">
        <v>24</v>
      </c>
      <c r="G80" s="1006" t="s">
        <v>150</v>
      </c>
      <c r="H80" s="425" t="s">
        <v>28</v>
      </c>
      <c r="I80" s="445">
        <v>45342</v>
      </c>
      <c r="J80" s="445">
        <f>+I80+$J$46+2</f>
        <v>45356</v>
      </c>
      <c r="K80" s="445">
        <f>+J80+$K$46</f>
        <v>45359</v>
      </c>
      <c r="L80" s="445">
        <f>+K80+$L$46+2</f>
        <v>45391</v>
      </c>
      <c r="M80" s="445">
        <f>+L80+$M$46</f>
        <v>45406</v>
      </c>
      <c r="N80" s="445">
        <f>+M80+$N$46</f>
        <v>45418</v>
      </c>
      <c r="O80" s="445">
        <f>+N80+$O$46</f>
        <v>45433</v>
      </c>
      <c r="P80" s="445">
        <f>+O80+$P$46</f>
        <v>45440</v>
      </c>
      <c r="Q80" s="445">
        <f>+P80+$Q$46+2</f>
        <v>45454</v>
      </c>
      <c r="R80" s="445"/>
      <c r="S80" s="445">
        <f>+Q80+$S$46</f>
        <v>45461</v>
      </c>
      <c r="T80" s="445">
        <f>+S80+$T$46</f>
        <v>45471</v>
      </c>
      <c r="U80" s="445">
        <f>+T80+$U$46</f>
        <v>45474</v>
      </c>
      <c r="V80" s="445">
        <f>+U80+$V$46</f>
        <v>45477</v>
      </c>
      <c r="W80" s="295"/>
      <c r="X80" s="310"/>
      <c r="Y80" s="311"/>
      <c r="Z80" s="311"/>
      <c r="AA80" s="311"/>
    </row>
    <row r="81" spans="1:27" s="307" customFormat="1" ht="49.5" customHeight="1" thickBot="1" x14ac:dyDescent="0.4">
      <c r="A81" s="1009"/>
      <c r="B81" s="1794"/>
      <c r="C81" s="1795"/>
      <c r="D81" s="1010"/>
      <c r="E81" s="1010"/>
      <c r="F81" s="1011"/>
      <c r="G81" s="1007"/>
      <c r="H81" s="426" t="s">
        <v>29</v>
      </c>
      <c r="I81" s="420"/>
      <c r="J81" s="420"/>
      <c r="K81" s="420"/>
      <c r="L81" s="420"/>
      <c r="M81" s="420"/>
      <c r="N81" s="420"/>
      <c r="O81" s="420"/>
      <c r="P81" s="420"/>
      <c r="Q81" s="420"/>
      <c r="R81" s="420"/>
      <c r="S81" s="420"/>
      <c r="T81" s="420"/>
      <c r="U81" s="420"/>
      <c r="V81" s="420"/>
      <c r="W81" s="420"/>
      <c r="X81" s="420"/>
      <c r="Y81" s="226"/>
      <c r="Z81" s="226"/>
      <c r="AA81" s="226"/>
    </row>
    <row r="82" spans="1:27" s="312" customFormat="1" ht="32.25" customHeight="1" x14ac:dyDescent="0.35">
      <c r="A82" s="1008">
        <v>17</v>
      </c>
      <c r="B82" s="1792" t="s">
        <v>369</v>
      </c>
      <c r="C82" s="1793">
        <v>500000000</v>
      </c>
      <c r="D82" s="1010">
        <v>31</v>
      </c>
      <c r="E82" s="1010" t="s">
        <v>68</v>
      </c>
      <c r="F82" s="1011">
        <v>24</v>
      </c>
      <c r="G82" s="1006" t="s">
        <v>150</v>
      </c>
      <c r="H82" s="425" t="s">
        <v>28</v>
      </c>
      <c r="I82" s="445">
        <v>45344</v>
      </c>
      <c r="J82" s="445">
        <f>+I82+$J$46</f>
        <v>45356</v>
      </c>
      <c r="K82" s="445">
        <f>+J82+$K$46</f>
        <v>45359</v>
      </c>
      <c r="L82" s="445">
        <f>+K82+$L$46+2</f>
        <v>45391</v>
      </c>
      <c r="M82" s="445">
        <f>+L82+$M$46</f>
        <v>45406</v>
      </c>
      <c r="N82" s="445">
        <f>+M82+$N$46+1</f>
        <v>45419</v>
      </c>
      <c r="O82" s="445">
        <f>+N82+$O$46</f>
        <v>45434</v>
      </c>
      <c r="P82" s="445">
        <f>+O82+$P$46</f>
        <v>45441</v>
      </c>
      <c r="Q82" s="445">
        <f>+P82+$Q$46+1</f>
        <v>45454</v>
      </c>
      <c r="R82" s="445"/>
      <c r="S82" s="445">
        <f>+Q82+$S$46</f>
        <v>45461</v>
      </c>
      <c r="T82" s="445">
        <f>+S82+$T$46</f>
        <v>45471</v>
      </c>
      <c r="U82" s="445">
        <f>+T82+$U$46</f>
        <v>45474</v>
      </c>
      <c r="V82" s="445">
        <f>+U82+$V$46</f>
        <v>45477</v>
      </c>
      <c r="W82" s="295"/>
      <c r="X82" s="310"/>
      <c r="Y82" s="311"/>
      <c r="Z82" s="311"/>
      <c r="AA82" s="311"/>
    </row>
    <row r="83" spans="1:27" s="307" customFormat="1" ht="36.75" customHeight="1" thickBot="1" x14ac:dyDescent="0.4">
      <c r="A83" s="1009"/>
      <c r="B83" s="1794"/>
      <c r="C83" s="1795"/>
      <c r="D83" s="1010"/>
      <c r="E83" s="1010"/>
      <c r="F83" s="1011"/>
      <c r="G83" s="1007"/>
      <c r="H83" s="426" t="s">
        <v>29</v>
      </c>
      <c r="I83" s="420"/>
      <c r="J83" s="420"/>
      <c r="K83" s="420"/>
      <c r="L83" s="420"/>
      <c r="M83" s="420"/>
      <c r="N83" s="420"/>
      <c r="O83" s="420"/>
      <c r="P83" s="420"/>
      <c r="Q83" s="420"/>
      <c r="R83" s="420"/>
      <c r="S83" s="420"/>
      <c r="T83" s="420"/>
      <c r="U83" s="420"/>
      <c r="V83" s="420"/>
      <c r="W83" s="420"/>
      <c r="X83" s="420"/>
      <c r="Y83" s="226"/>
      <c r="Z83" s="226"/>
      <c r="AA83" s="226"/>
    </row>
    <row r="84" spans="1:27" s="312" customFormat="1" ht="32.25" customHeight="1" x14ac:dyDescent="0.35">
      <c r="A84" s="1008">
        <v>18</v>
      </c>
      <c r="B84" s="1792" t="s">
        <v>365</v>
      </c>
      <c r="C84" s="1793">
        <v>600000000</v>
      </c>
      <c r="D84" s="1010">
        <v>31</v>
      </c>
      <c r="E84" s="1010" t="s">
        <v>68</v>
      </c>
      <c r="F84" s="1011">
        <v>24</v>
      </c>
      <c r="G84" s="1006" t="s">
        <v>150</v>
      </c>
      <c r="H84" s="425" t="s">
        <v>28</v>
      </c>
      <c r="I84" s="445">
        <v>45348</v>
      </c>
      <c r="J84" s="445">
        <f>+I84+$J$46+2</f>
        <v>45362</v>
      </c>
      <c r="K84" s="445">
        <f>+J84+$K$46</f>
        <v>45365</v>
      </c>
      <c r="L84" s="445">
        <f>+K84+$L$46+2</f>
        <v>45397</v>
      </c>
      <c r="M84" s="445">
        <f>+L84+$M$46</f>
        <v>45412</v>
      </c>
      <c r="N84" s="445">
        <f>+M84+$N$46+1</f>
        <v>45425</v>
      </c>
      <c r="O84" s="445">
        <f>+N84+$O$46</f>
        <v>45440</v>
      </c>
      <c r="P84" s="445">
        <f>+O84+$P$46</f>
        <v>45447</v>
      </c>
      <c r="Q84" s="445">
        <f>+P84+$Q$46+1</f>
        <v>45460</v>
      </c>
      <c r="R84" s="445"/>
      <c r="S84" s="445">
        <f>+Q84+$S$46</f>
        <v>45467</v>
      </c>
      <c r="T84" s="445">
        <f>+S84+$T$46</f>
        <v>45477</v>
      </c>
      <c r="U84" s="445">
        <f>+T84+$U$46</f>
        <v>45480</v>
      </c>
      <c r="V84" s="445">
        <f>+U84+$V$46</f>
        <v>45483</v>
      </c>
      <c r="W84" s="295"/>
      <c r="X84" s="310"/>
      <c r="Y84" s="311"/>
      <c r="Z84" s="311"/>
      <c r="AA84" s="311"/>
    </row>
    <row r="85" spans="1:27" s="307" customFormat="1" ht="66" customHeight="1" thickBot="1" x14ac:dyDescent="0.4">
      <c r="A85" s="1009"/>
      <c r="B85" s="1794"/>
      <c r="C85" s="1795"/>
      <c r="D85" s="1010"/>
      <c r="E85" s="1010"/>
      <c r="F85" s="1011"/>
      <c r="G85" s="1007"/>
      <c r="H85" s="426" t="s">
        <v>29</v>
      </c>
      <c r="I85" s="420"/>
      <c r="J85" s="420"/>
      <c r="K85" s="420"/>
      <c r="L85" s="420"/>
      <c r="M85" s="420"/>
      <c r="N85" s="420"/>
      <c r="O85" s="420"/>
      <c r="P85" s="420"/>
      <c r="Q85" s="420"/>
      <c r="R85" s="420"/>
      <c r="S85" s="420"/>
      <c r="T85" s="420"/>
      <c r="U85" s="420"/>
      <c r="V85" s="420"/>
      <c r="W85" s="420"/>
      <c r="X85" s="420"/>
      <c r="Y85" s="226"/>
      <c r="Z85" s="226"/>
      <c r="AA85" s="226"/>
    </row>
    <row r="86" spans="1:27" s="312" customFormat="1" ht="32.25" customHeight="1" x14ac:dyDescent="0.35">
      <c r="A86" s="1008">
        <v>19</v>
      </c>
      <c r="B86" s="1792" t="s">
        <v>362</v>
      </c>
      <c r="C86" s="1793">
        <v>800000000</v>
      </c>
      <c r="D86" s="1010">
        <v>31</v>
      </c>
      <c r="E86" s="1010" t="s">
        <v>68</v>
      </c>
      <c r="F86" s="1011">
        <v>24</v>
      </c>
      <c r="G86" s="1006" t="s">
        <v>150</v>
      </c>
      <c r="H86" s="425" t="s">
        <v>28</v>
      </c>
      <c r="I86" s="445">
        <v>45350</v>
      </c>
      <c r="J86" s="445">
        <f>+I86+$J$46</f>
        <v>45362</v>
      </c>
      <c r="K86" s="445">
        <f>+J86+$K$46</f>
        <v>45365</v>
      </c>
      <c r="L86" s="445">
        <f>+K86+$L$46+2</f>
        <v>45397</v>
      </c>
      <c r="M86" s="445">
        <f>+L86+$M$46</f>
        <v>45412</v>
      </c>
      <c r="N86" s="445">
        <f>+M86+$N$46+1</f>
        <v>45425</v>
      </c>
      <c r="O86" s="445">
        <f>+N86+$O$46</f>
        <v>45440</v>
      </c>
      <c r="P86" s="445">
        <f>+O86+$P$46</f>
        <v>45447</v>
      </c>
      <c r="Q86" s="445">
        <f>+P86+$Q$46+1</f>
        <v>45460</v>
      </c>
      <c r="R86" s="445"/>
      <c r="S86" s="445">
        <f>+Q86+$S$46</f>
        <v>45467</v>
      </c>
      <c r="T86" s="445">
        <f>+S86+$T$46</f>
        <v>45477</v>
      </c>
      <c r="U86" s="445">
        <f>+T86+$U$46+1</f>
        <v>45481</v>
      </c>
      <c r="V86" s="445">
        <f>+U86+$V$46</f>
        <v>45484</v>
      </c>
      <c r="W86" s="295"/>
      <c r="X86" s="310"/>
      <c r="Y86" s="311"/>
      <c r="Z86" s="311"/>
      <c r="AA86" s="311"/>
    </row>
    <row r="87" spans="1:27" s="307" customFormat="1" ht="62.25" customHeight="1" thickBot="1" x14ac:dyDescent="0.4">
      <c r="A87" s="1009"/>
      <c r="B87" s="1794"/>
      <c r="C87" s="1795"/>
      <c r="D87" s="1010"/>
      <c r="E87" s="1010"/>
      <c r="F87" s="1011"/>
      <c r="G87" s="1007"/>
      <c r="H87" s="426" t="s">
        <v>29</v>
      </c>
      <c r="I87" s="420"/>
      <c r="J87" s="420"/>
      <c r="K87" s="420"/>
      <c r="L87" s="420"/>
      <c r="M87" s="420"/>
      <c r="N87" s="420"/>
      <c r="O87" s="420"/>
      <c r="P87" s="420"/>
      <c r="Q87" s="420"/>
      <c r="R87" s="420"/>
      <c r="S87" s="420"/>
      <c r="T87" s="420"/>
      <c r="U87" s="420"/>
      <c r="V87" s="420"/>
      <c r="W87" s="420"/>
      <c r="X87" s="420"/>
      <c r="Y87" s="226"/>
      <c r="Z87" s="226"/>
      <c r="AA87" s="226"/>
    </row>
    <row r="88" spans="1:27" s="312" customFormat="1" ht="29.25" customHeight="1" x14ac:dyDescent="0.35">
      <c r="A88" s="1008">
        <v>20</v>
      </c>
      <c r="B88" s="1792" t="s">
        <v>214</v>
      </c>
      <c r="C88" s="1793">
        <v>657000000</v>
      </c>
      <c r="D88" s="1010">
        <v>31</v>
      </c>
      <c r="E88" s="1010" t="s">
        <v>68</v>
      </c>
      <c r="F88" s="1011">
        <v>26</v>
      </c>
      <c r="G88" s="1006" t="s">
        <v>150</v>
      </c>
      <c r="H88" s="427" t="s">
        <v>28</v>
      </c>
      <c r="I88" s="445">
        <v>45412</v>
      </c>
      <c r="J88" s="445">
        <f>+I88+$J$46+1</f>
        <v>45425</v>
      </c>
      <c r="K88" s="445">
        <f>+J88+$K$46</f>
        <v>45428</v>
      </c>
      <c r="L88" s="445">
        <f>+K88+$L$46+2</f>
        <v>45460</v>
      </c>
      <c r="M88" s="445">
        <f>+L88+$M$46</f>
        <v>45475</v>
      </c>
      <c r="N88" s="445">
        <f>+M88+$N$46+1</f>
        <v>45488</v>
      </c>
      <c r="O88" s="445">
        <f>+N88+$O$46</f>
        <v>45503</v>
      </c>
      <c r="P88" s="445">
        <f>+O88+$P$46</f>
        <v>45510</v>
      </c>
      <c r="Q88" s="445">
        <f>+P88+$Q$46+1</f>
        <v>45523</v>
      </c>
      <c r="R88" s="445"/>
      <c r="S88" s="445">
        <f>+Q88+$S$46</f>
        <v>45530</v>
      </c>
      <c r="T88" s="445">
        <f>+S88+$T$46</f>
        <v>45540</v>
      </c>
      <c r="U88" s="445">
        <f>+T88+$U$46+1</f>
        <v>45544</v>
      </c>
      <c r="V88" s="445">
        <f>+U88+$V$46</f>
        <v>45547</v>
      </c>
      <c r="W88" s="295"/>
      <c r="X88" s="310"/>
      <c r="Y88" s="311"/>
      <c r="Z88" s="311"/>
      <c r="AA88" s="311"/>
    </row>
    <row r="89" spans="1:27" s="307" customFormat="1" ht="62.25" customHeight="1" thickBot="1" x14ac:dyDescent="0.4">
      <c r="A89" s="1009"/>
      <c r="B89" s="1794"/>
      <c r="C89" s="1795"/>
      <c r="D89" s="1010"/>
      <c r="E89" s="1010"/>
      <c r="F89" s="1011"/>
      <c r="G89" s="1007"/>
      <c r="H89" s="428" t="s">
        <v>29</v>
      </c>
      <c r="I89" s="420"/>
      <c r="J89" s="420"/>
      <c r="K89" s="420"/>
      <c r="L89" s="420"/>
      <c r="M89" s="420"/>
      <c r="N89" s="420"/>
      <c r="O89" s="420"/>
      <c r="P89" s="420"/>
      <c r="Q89" s="420"/>
      <c r="R89" s="420"/>
      <c r="S89" s="420"/>
      <c r="T89" s="420"/>
      <c r="U89" s="420"/>
      <c r="V89" s="420"/>
      <c r="W89" s="420"/>
      <c r="X89" s="420"/>
      <c r="Y89" s="226"/>
      <c r="Z89" s="226"/>
      <c r="AA89" s="226"/>
    </row>
    <row r="90" spans="1:27" ht="21" customHeight="1" x14ac:dyDescent="0.3">
      <c r="A90" s="1008">
        <v>21</v>
      </c>
      <c r="B90" s="1792" t="s">
        <v>217</v>
      </c>
      <c r="C90" s="1793">
        <v>583610000</v>
      </c>
      <c r="D90" s="1010">
        <v>31</v>
      </c>
      <c r="E90" s="1010" t="s">
        <v>68</v>
      </c>
      <c r="F90" s="1011">
        <v>6</v>
      </c>
      <c r="G90" s="1006" t="s">
        <v>150</v>
      </c>
      <c r="H90" s="429" t="s">
        <v>28</v>
      </c>
      <c r="I90" s="445">
        <v>45352</v>
      </c>
      <c r="J90" s="445">
        <f>+I90+$J$109</f>
        <v>45357</v>
      </c>
      <c r="K90" s="445">
        <f>+J90+$K$109+2</f>
        <v>45362</v>
      </c>
      <c r="L90" s="445">
        <f>+K90+$L$109</f>
        <v>45377</v>
      </c>
      <c r="M90" s="445">
        <f>+L90+$M$109+1</f>
        <v>45383</v>
      </c>
      <c r="N90" s="445">
        <f>+M90+$N$109+2</f>
        <v>45390</v>
      </c>
      <c r="O90" s="445">
        <f>+N90+$O$109</f>
        <v>45405</v>
      </c>
      <c r="P90" s="445">
        <f>+O90+$P$109+1</f>
        <v>45411</v>
      </c>
      <c r="Q90" s="445">
        <f>+P90+$Q$109+2</f>
        <v>45418</v>
      </c>
      <c r="R90" s="445"/>
      <c r="S90" s="445">
        <f>+Q90+$S$109</f>
        <v>45421</v>
      </c>
      <c r="T90" s="445">
        <f>+S90+$T$109+2</f>
        <v>45426</v>
      </c>
      <c r="U90" s="445">
        <f>+T90+$U$109</f>
        <v>45429</v>
      </c>
      <c r="V90" s="445">
        <f>+U90+$V$46</f>
        <v>45432</v>
      </c>
      <c r="W90" s="318"/>
      <c r="X90" s="227"/>
      <c r="Y90" s="23"/>
      <c r="Z90" s="23"/>
      <c r="AA90" s="23"/>
    </row>
    <row r="91" spans="1:27" ht="45" customHeight="1" thickBot="1" x14ac:dyDescent="0.35">
      <c r="A91" s="1009"/>
      <c r="B91" s="1794"/>
      <c r="C91" s="1795"/>
      <c r="D91" s="1010"/>
      <c r="E91" s="1010"/>
      <c r="F91" s="1011"/>
      <c r="G91" s="1007"/>
      <c r="H91" s="430" t="s">
        <v>29</v>
      </c>
      <c r="I91" s="420"/>
      <c r="J91" s="420"/>
      <c r="K91" s="420"/>
      <c r="L91" s="420"/>
      <c r="M91" s="420"/>
      <c r="N91" s="420"/>
      <c r="O91" s="420"/>
      <c r="P91" s="420"/>
      <c r="Q91" s="420"/>
      <c r="R91" s="420"/>
      <c r="S91" s="420"/>
      <c r="T91" s="420"/>
      <c r="U91" s="420"/>
      <c r="V91" s="420"/>
      <c r="W91" s="420"/>
      <c r="X91" s="420"/>
      <c r="Y91" s="23"/>
      <c r="Z91" s="23"/>
      <c r="AA91" s="23"/>
    </row>
    <row r="92" spans="1:27" s="312" customFormat="1" ht="34.5" customHeight="1" x14ac:dyDescent="0.35">
      <c r="A92" s="1008">
        <v>22</v>
      </c>
      <c r="B92" s="1008" t="s">
        <v>397</v>
      </c>
      <c r="C92" s="1015">
        <v>600000000</v>
      </c>
      <c r="D92" s="1010">
        <v>31</v>
      </c>
      <c r="E92" s="1010" t="s">
        <v>68</v>
      </c>
      <c r="F92" s="1011">
        <v>24</v>
      </c>
      <c r="G92" s="1006" t="s">
        <v>150</v>
      </c>
      <c r="H92" s="425" t="s">
        <v>28</v>
      </c>
      <c r="I92" s="445">
        <v>45355</v>
      </c>
      <c r="J92" s="445">
        <f>+I92+$J$46+2</f>
        <v>45369</v>
      </c>
      <c r="K92" s="445">
        <f>+J92+$K$46</f>
        <v>45372</v>
      </c>
      <c r="L92" s="445">
        <f>+K92+$L$46+2</f>
        <v>45404</v>
      </c>
      <c r="M92" s="445">
        <f>+L92+$M$46</f>
        <v>45419</v>
      </c>
      <c r="N92" s="445">
        <f>+M92+$N$46+1</f>
        <v>45432</v>
      </c>
      <c r="O92" s="445">
        <f>+N92+$O$46</f>
        <v>45447</v>
      </c>
      <c r="P92" s="445">
        <f>+O92+$P$46</f>
        <v>45454</v>
      </c>
      <c r="Q92" s="445">
        <f>+P92+$Q$46+1</f>
        <v>45467</v>
      </c>
      <c r="R92" s="445"/>
      <c r="S92" s="445">
        <f>+Q92+$S$46+1</f>
        <v>45475</v>
      </c>
      <c r="T92" s="445">
        <f>+S92+$T$46</f>
        <v>45485</v>
      </c>
      <c r="U92" s="445">
        <f>+T92+$U$46</f>
        <v>45488</v>
      </c>
      <c r="V92" s="445">
        <f>+U92+$V$46</f>
        <v>45491</v>
      </c>
      <c r="W92" s="295"/>
      <c r="X92" s="310"/>
      <c r="Y92" s="311"/>
      <c r="Z92" s="311"/>
      <c r="AA92" s="311"/>
    </row>
    <row r="93" spans="1:27" s="307" customFormat="1" ht="63.75" customHeight="1" thickBot="1" x14ac:dyDescent="0.4">
      <c r="A93" s="1009"/>
      <c r="B93" s="1009"/>
      <c r="C93" s="1016"/>
      <c r="D93" s="1010"/>
      <c r="E93" s="1010"/>
      <c r="F93" s="1011"/>
      <c r="G93" s="1007"/>
      <c r="H93" s="426" t="s">
        <v>29</v>
      </c>
      <c r="I93" s="420"/>
      <c r="J93" s="420"/>
      <c r="K93" s="420"/>
      <c r="L93" s="420"/>
      <c r="M93" s="420"/>
      <c r="N93" s="420"/>
      <c r="O93" s="420"/>
      <c r="P93" s="420"/>
      <c r="Q93" s="420"/>
      <c r="R93" s="420"/>
      <c r="S93" s="420"/>
      <c r="T93" s="420"/>
      <c r="U93" s="420"/>
      <c r="V93" s="420"/>
      <c r="W93" s="420"/>
      <c r="X93" s="420"/>
      <c r="Y93" s="226"/>
      <c r="Z93" s="226"/>
      <c r="AA93" s="226"/>
    </row>
    <row r="94" spans="1:27" s="307" customFormat="1" ht="21" customHeight="1" thickBot="1" x14ac:dyDescent="0.4">
      <c r="A94" s="298"/>
      <c r="B94" s="487" t="s">
        <v>3</v>
      </c>
      <c r="C94" s="478">
        <f>+SUM(C50:C93)</f>
        <v>26590720000</v>
      </c>
      <c r="D94" s="299"/>
      <c r="E94" s="300"/>
      <c r="F94" s="300"/>
      <c r="G94" s="301"/>
      <c r="H94" s="431"/>
      <c r="I94" s="236"/>
      <c r="J94" s="237"/>
      <c r="K94" s="237"/>
      <c r="L94" s="238"/>
      <c r="M94" s="239"/>
      <c r="N94" s="240"/>
      <c r="O94" s="241"/>
      <c r="P94" s="242"/>
      <c r="Q94" s="258"/>
      <c r="R94" s="260"/>
      <c r="S94" s="259"/>
      <c r="T94" s="240"/>
      <c r="U94" s="240"/>
      <c r="V94" s="243"/>
      <c r="W94" s="244"/>
      <c r="X94" s="241"/>
      <c r="Y94" s="226"/>
      <c r="Z94" s="226"/>
      <c r="AA94" s="226"/>
    </row>
    <row r="95" spans="1:27" x14ac:dyDescent="0.35">
      <c r="A95" s="229"/>
      <c r="B95" s="273"/>
      <c r="C95" s="280" t="s">
        <v>180</v>
      </c>
      <c r="D95" s="229"/>
      <c r="E95" s="229"/>
      <c r="F95" s="229"/>
      <c r="G95" s="229"/>
      <c r="H95" s="401"/>
      <c r="I95" s="229"/>
      <c r="J95" s="229"/>
      <c r="K95" s="229"/>
      <c r="L95" s="229"/>
      <c r="M95" s="229"/>
      <c r="N95" s="229"/>
      <c r="O95" s="229"/>
      <c r="P95" s="229"/>
      <c r="Q95" s="245"/>
      <c r="R95" s="229"/>
      <c r="S95" s="229"/>
      <c r="T95" s="229"/>
      <c r="U95" s="229"/>
      <c r="V95" s="229"/>
      <c r="W95" s="246"/>
      <c r="X95" s="246"/>
      <c r="Y95" s="23"/>
      <c r="Z95" s="23"/>
      <c r="AA95" s="24"/>
    </row>
    <row r="96" spans="1:27" x14ac:dyDescent="0.4">
      <c r="A96" s="23"/>
      <c r="B96" s="225"/>
      <c r="C96" s="225"/>
      <c r="D96" s="23"/>
      <c r="E96" s="23"/>
      <c r="F96" s="23"/>
      <c r="G96" s="23"/>
      <c r="I96" s="23"/>
      <c r="J96" s="23"/>
      <c r="K96" s="23"/>
      <c r="L96" s="23"/>
      <c r="M96" s="23"/>
      <c r="N96" s="23"/>
      <c r="O96" s="38"/>
      <c r="P96" s="23"/>
      <c r="Q96" s="23"/>
      <c r="R96" s="23"/>
      <c r="S96" s="23"/>
      <c r="T96" s="38"/>
      <c r="U96" s="23"/>
      <c r="V96" s="23"/>
      <c r="W96" s="23"/>
      <c r="X96" s="23"/>
      <c r="Y96" s="23"/>
      <c r="Z96" s="25"/>
      <c r="AA96" s="25"/>
    </row>
    <row r="97" spans="1:27" x14ac:dyDescent="0.4">
      <c r="A97" s="23"/>
      <c r="B97" s="225"/>
      <c r="C97" s="225"/>
      <c r="D97" s="23"/>
      <c r="E97" s="23"/>
      <c r="F97" s="23"/>
      <c r="G97" s="23"/>
      <c r="I97" s="23"/>
      <c r="J97" s="23"/>
      <c r="K97" s="23"/>
      <c r="L97" s="23"/>
      <c r="M97" s="23"/>
      <c r="N97" s="23"/>
      <c r="O97" s="38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5"/>
      <c r="AA97" s="25"/>
    </row>
    <row r="98" spans="1:27" x14ac:dyDescent="0.4">
      <c r="A98" s="23"/>
      <c r="B98" s="225"/>
      <c r="C98" s="225"/>
      <c r="D98" s="23"/>
      <c r="E98" s="23"/>
      <c r="F98" s="23"/>
      <c r="G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5"/>
      <c r="Z98" s="23"/>
      <c r="AA98" s="23"/>
    </row>
    <row r="99" spans="1:27" x14ac:dyDescent="0.4">
      <c r="A99" s="23"/>
      <c r="B99" s="225"/>
      <c r="C99" s="225"/>
      <c r="D99" s="23"/>
      <c r="E99" s="23"/>
      <c r="F99" s="23"/>
      <c r="G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5"/>
      <c r="Z99" s="23"/>
      <c r="AA99" s="23"/>
    </row>
    <row r="100" spans="1:27" x14ac:dyDescent="0.4">
      <c r="A100" s="23"/>
      <c r="B100" s="225"/>
      <c r="C100" s="225"/>
      <c r="D100" s="23"/>
      <c r="E100" s="23"/>
      <c r="F100" s="23"/>
      <c r="G100" s="23"/>
      <c r="I100" s="23"/>
      <c r="J100" s="23"/>
      <c r="K100" s="23"/>
      <c r="L100" s="23"/>
      <c r="M100" s="23"/>
      <c r="N100" s="23"/>
      <c r="O100" s="38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5"/>
      <c r="AA100" s="25"/>
    </row>
    <row r="101" spans="1:27" x14ac:dyDescent="0.4">
      <c r="A101" s="23"/>
      <c r="B101" s="225"/>
      <c r="C101" s="225"/>
      <c r="D101" s="23"/>
      <c r="E101" s="23"/>
      <c r="F101" s="23"/>
      <c r="G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5"/>
      <c r="Z101" s="23"/>
      <c r="AA101" s="23"/>
    </row>
    <row r="102" spans="1:27" x14ac:dyDescent="0.4">
      <c r="A102" s="23"/>
      <c r="B102" s="225"/>
      <c r="C102" s="225"/>
      <c r="D102" s="23"/>
      <c r="E102" s="23"/>
      <c r="F102" s="23"/>
      <c r="G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5"/>
      <c r="Z102" s="23"/>
      <c r="AA102" s="23"/>
    </row>
    <row r="103" spans="1:27" x14ac:dyDescent="0.4">
      <c r="A103" s="23"/>
      <c r="B103" s="225"/>
      <c r="C103" s="225"/>
      <c r="D103" s="23"/>
      <c r="E103" s="23"/>
      <c r="F103" s="23"/>
      <c r="G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5"/>
      <c r="Z103" s="23"/>
      <c r="AA103" s="23"/>
    </row>
    <row r="104" spans="1:27" x14ac:dyDescent="0.4">
      <c r="A104" s="23"/>
      <c r="B104" s="225"/>
      <c r="C104" s="225"/>
      <c r="D104" s="23"/>
      <c r="E104" s="23"/>
      <c r="F104" s="23"/>
      <c r="G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5"/>
      <c r="Z104" s="23"/>
      <c r="AA104" s="23"/>
    </row>
    <row r="105" spans="1:27" x14ac:dyDescent="0.35">
      <c r="A105" s="229"/>
      <c r="B105" s="273"/>
      <c r="C105" s="273"/>
      <c r="D105" s="229"/>
      <c r="E105" s="229"/>
      <c r="F105" s="229"/>
      <c r="G105" s="229"/>
      <c r="H105" s="401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46"/>
      <c r="V105" s="246"/>
      <c r="W105" s="229"/>
      <c r="X105" s="229"/>
      <c r="Y105" s="25"/>
      <c r="Z105" s="23"/>
      <c r="AA105" s="23"/>
    </row>
    <row r="106" spans="1:27" ht="31.2" x14ac:dyDescent="0.35">
      <c r="A106" s="227"/>
      <c r="B106" s="271"/>
      <c r="C106" s="271"/>
      <c r="D106" s="230"/>
      <c r="E106" s="230"/>
      <c r="F106" s="230"/>
      <c r="G106" s="230"/>
      <c r="H106" s="401"/>
      <c r="I106" s="227"/>
      <c r="J106" s="1012" t="s">
        <v>4</v>
      </c>
      <c r="K106" s="1012"/>
      <c r="L106" s="1012"/>
      <c r="M106" s="1012"/>
      <c r="N106" s="1012"/>
      <c r="O106" s="1012"/>
      <c r="P106" s="230"/>
      <c r="Q106" s="230"/>
      <c r="R106" s="230"/>
      <c r="S106" s="230"/>
      <c r="T106" s="230"/>
      <c r="U106" s="230"/>
      <c r="V106" s="230"/>
      <c r="W106" s="230"/>
      <c r="X106" s="230"/>
    </row>
    <row r="107" spans="1:27" ht="29.25" customHeight="1" x14ac:dyDescent="0.45">
      <c r="A107" s="227"/>
      <c r="B107" s="274"/>
      <c r="C107" s="274"/>
      <c r="D107" s="227"/>
      <c r="E107" s="227"/>
      <c r="F107" s="227"/>
      <c r="G107" s="227"/>
      <c r="H107" s="432" t="s">
        <v>228</v>
      </c>
      <c r="I107" s="302"/>
      <c r="J107" s="302"/>
      <c r="K107" s="302"/>
      <c r="L107" s="302"/>
      <c r="M107" s="302"/>
      <c r="N107" s="267"/>
      <c r="O107" s="247"/>
      <c r="P107" s="247"/>
      <c r="Q107" s="247"/>
      <c r="R107" s="247"/>
      <c r="S107" s="247"/>
      <c r="T107" s="227"/>
      <c r="U107" s="227"/>
      <c r="V107" s="227"/>
      <c r="W107" s="227"/>
      <c r="X107" s="227"/>
      <c r="Y107" s="26"/>
      <c r="Z107" s="26"/>
      <c r="AA107" s="26"/>
    </row>
    <row r="108" spans="1:27" ht="14.25" customHeight="1" x14ac:dyDescent="0.35">
      <c r="A108" s="227"/>
      <c r="B108" s="274"/>
      <c r="C108" s="274"/>
      <c r="D108" s="227"/>
      <c r="E108" s="227"/>
      <c r="F108" s="227"/>
      <c r="G108" s="227"/>
      <c r="H108" s="401"/>
      <c r="I108" s="227"/>
      <c r="J108" s="227"/>
      <c r="K108" s="227"/>
      <c r="L108" s="227"/>
      <c r="M108" s="232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</row>
    <row r="109" spans="1:27" ht="6" customHeight="1" thickBot="1" x14ac:dyDescent="0.4">
      <c r="A109" s="227"/>
      <c r="B109" s="275"/>
      <c r="C109" s="274"/>
      <c r="D109" s="227"/>
      <c r="E109" s="227"/>
      <c r="F109" s="227"/>
      <c r="G109" s="227"/>
      <c r="H109" s="401"/>
      <c r="I109" s="227"/>
      <c r="J109" s="325">
        <v>5</v>
      </c>
      <c r="K109" s="325">
        <v>3</v>
      </c>
      <c r="L109" s="325">
        <v>15</v>
      </c>
      <c r="M109" s="325">
        <v>5</v>
      </c>
      <c r="N109" s="325">
        <v>5</v>
      </c>
      <c r="O109" s="325">
        <v>15</v>
      </c>
      <c r="P109" s="325">
        <v>5</v>
      </c>
      <c r="Q109" s="325">
        <v>5</v>
      </c>
      <c r="R109" s="325"/>
      <c r="S109" s="325">
        <v>3</v>
      </c>
      <c r="T109" s="325">
        <v>3</v>
      </c>
      <c r="U109" s="325">
        <v>3</v>
      </c>
      <c r="V109" s="227"/>
      <c r="W109" s="227"/>
      <c r="X109" s="227"/>
    </row>
    <row r="110" spans="1:27" ht="33" customHeight="1" thickBot="1" x14ac:dyDescent="0.35">
      <c r="A110" s="1063" t="s">
        <v>27</v>
      </c>
      <c r="B110" s="1071"/>
      <c r="C110" s="1071"/>
      <c r="D110" s="1071"/>
      <c r="E110" s="1071"/>
      <c r="F110" s="1071"/>
      <c r="G110" s="1064"/>
      <c r="H110" s="1072" t="s">
        <v>30</v>
      </c>
      <c r="I110" s="1075" t="s">
        <v>120</v>
      </c>
      <c r="J110" s="1076"/>
      <c r="K110" s="1076"/>
      <c r="L110" s="1077"/>
      <c r="M110" s="1059" t="s">
        <v>32</v>
      </c>
      <c r="N110" s="1060"/>
      <c r="O110" s="1078"/>
      <c r="P110" s="1059" t="s">
        <v>0</v>
      </c>
      <c r="Q110" s="1060"/>
      <c r="R110" s="1060"/>
      <c r="S110" s="1061"/>
      <c r="T110" s="1061"/>
      <c r="U110" s="1062"/>
      <c r="V110" s="1063" t="s">
        <v>95</v>
      </c>
      <c r="W110" s="1064"/>
      <c r="X110" s="227"/>
    </row>
    <row r="111" spans="1:27" s="225" customFormat="1" ht="60.75" customHeight="1" thickBot="1" x14ac:dyDescent="0.35">
      <c r="A111" s="1156" t="s">
        <v>25</v>
      </c>
      <c r="B111" s="1067" t="s">
        <v>26</v>
      </c>
      <c r="C111" s="1150" t="s">
        <v>75</v>
      </c>
      <c r="D111" s="1151" t="s">
        <v>13</v>
      </c>
      <c r="E111" s="1067" t="s">
        <v>67</v>
      </c>
      <c r="F111" s="1067" t="s">
        <v>15</v>
      </c>
      <c r="G111" s="1152" t="s">
        <v>34</v>
      </c>
      <c r="H111" s="1073"/>
      <c r="I111" s="1070" t="s">
        <v>146</v>
      </c>
      <c r="J111" s="433" t="s">
        <v>145</v>
      </c>
      <c r="K111" s="434" t="s">
        <v>144</v>
      </c>
      <c r="L111" s="434" t="s">
        <v>195</v>
      </c>
      <c r="M111" s="434" t="s">
        <v>193</v>
      </c>
      <c r="N111" s="434" t="s">
        <v>140</v>
      </c>
      <c r="O111" s="434" t="s">
        <v>90</v>
      </c>
      <c r="P111" s="434" t="s">
        <v>141</v>
      </c>
      <c r="Q111" s="435" t="s">
        <v>132</v>
      </c>
      <c r="R111" s="1068" t="s">
        <v>11</v>
      </c>
      <c r="S111" s="407" t="s">
        <v>134</v>
      </c>
      <c r="T111" s="436" t="s">
        <v>221</v>
      </c>
      <c r="U111" s="408" t="s">
        <v>123</v>
      </c>
      <c r="V111" s="1070" t="s">
        <v>12</v>
      </c>
      <c r="W111" s="1065" t="s">
        <v>76</v>
      </c>
      <c r="X111" s="273"/>
    </row>
    <row r="112" spans="1:27" s="225" customFormat="1" thickBot="1" x14ac:dyDescent="0.4">
      <c r="A112" s="1157"/>
      <c r="B112" s="1067"/>
      <c r="C112" s="1150"/>
      <c r="D112" s="1151"/>
      <c r="E112" s="1067"/>
      <c r="F112" s="1067"/>
      <c r="G112" s="1152"/>
      <c r="H112" s="1074"/>
      <c r="I112" s="1079"/>
      <c r="J112" s="437" t="s">
        <v>118</v>
      </c>
      <c r="K112" s="438" t="s">
        <v>82</v>
      </c>
      <c r="L112" s="438" t="s">
        <v>81</v>
      </c>
      <c r="M112" s="438" t="s">
        <v>126</v>
      </c>
      <c r="N112" s="438" t="s">
        <v>118</v>
      </c>
      <c r="O112" s="439" t="s">
        <v>81</v>
      </c>
      <c r="P112" s="438" t="s">
        <v>118</v>
      </c>
      <c r="Q112" s="440" t="s">
        <v>118</v>
      </c>
      <c r="R112" s="1069"/>
      <c r="S112" s="441" t="s">
        <v>82</v>
      </c>
      <c r="T112" s="438" t="s">
        <v>82</v>
      </c>
      <c r="U112" s="442" t="s">
        <v>121</v>
      </c>
      <c r="V112" s="1066"/>
      <c r="W112" s="1066"/>
      <c r="X112" s="273"/>
    </row>
    <row r="113" spans="1:44" s="312" customFormat="1" ht="30" customHeight="1" x14ac:dyDescent="0.35">
      <c r="A113" s="1017">
        <v>1</v>
      </c>
      <c r="B113" s="1008" t="s">
        <v>370</v>
      </c>
      <c r="C113" s="1015">
        <v>150000000</v>
      </c>
      <c r="D113" s="1010">
        <v>31</v>
      </c>
      <c r="E113" s="1010" t="s">
        <v>68</v>
      </c>
      <c r="F113" s="1011">
        <v>5</v>
      </c>
      <c r="G113" s="1006" t="s">
        <v>230</v>
      </c>
      <c r="H113" s="419" t="s">
        <v>28</v>
      </c>
      <c r="I113" s="445">
        <v>45295</v>
      </c>
      <c r="J113" s="445">
        <f>+I113+$J$46</f>
        <v>45307</v>
      </c>
      <c r="K113" s="445">
        <f>+J113+$K$46</f>
        <v>45310</v>
      </c>
      <c r="L113" s="445">
        <f>+K113+$L$46+1</f>
        <v>45341</v>
      </c>
      <c r="M113" s="445">
        <f>+L113+$M$46</f>
        <v>45356</v>
      </c>
      <c r="N113" s="445">
        <f>+M113+$N$46+1</f>
        <v>45369</v>
      </c>
      <c r="O113" s="445">
        <f>+N113+$O$46</f>
        <v>45384</v>
      </c>
      <c r="P113" s="445">
        <f>+O113+$P$46</f>
        <v>45391</v>
      </c>
      <c r="Q113" s="446">
        <f>+P113+$Q$46+1</f>
        <v>45404</v>
      </c>
      <c r="R113" s="447"/>
      <c r="S113" s="448">
        <f>+Q113+$S$46</f>
        <v>45411</v>
      </c>
      <c r="T113" s="445">
        <f>+S113+$T$46</f>
        <v>45421</v>
      </c>
      <c r="U113" s="445">
        <f>+T113+$U$46+1</f>
        <v>45425</v>
      </c>
      <c r="V113" s="445">
        <f>+U113+$V$46</f>
        <v>45428</v>
      </c>
      <c r="W113" s="295"/>
      <c r="X113" s="310"/>
      <c r="Y113" s="226"/>
      <c r="Z113" s="226"/>
      <c r="AA113" s="226"/>
      <c r="AB113" s="307"/>
      <c r="AC113" s="307"/>
      <c r="AD113" s="307"/>
      <c r="AE113" s="307"/>
      <c r="AF113" s="307"/>
      <c r="AG113" s="307"/>
      <c r="AH113" s="307"/>
      <c r="AI113" s="307"/>
      <c r="AJ113" s="307"/>
      <c r="AK113" s="307"/>
      <c r="AL113" s="307"/>
      <c r="AM113" s="307"/>
      <c r="AN113" s="307"/>
      <c r="AO113" s="307"/>
      <c r="AP113" s="307"/>
      <c r="AQ113" s="307"/>
      <c r="AR113" s="307"/>
    </row>
    <row r="114" spans="1:44" s="314" customFormat="1" ht="37.5" customHeight="1" thickBot="1" x14ac:dyDescent="0.4">
      <c r="A114" s="1018"/>
      <c r="B114" s="1009"/>
      <c r="C114" s="1016"/>
      <c r="D114" s="1010"/>
      <c r="E114" s="1010"/>
      <c r="F114" s="1011"/>
      <c r="G114" s="1007"/>
      <c r="H114" s="420" t="s">
        <v>29</v>
      </c>
      <c r="I114" s="449"/>
      <c r="J114" s="449"/>
      <c r="K114" s="449"/>
      <c r="L114" s="449"/>
      <c r="M114" s="449"/>
      <c r="N114" s="449"/>
      <c r="O114" s="449"/>
      <c r="P114" s="449"/>
      <c r="Q114" s="450"/>
      <c r="R114" s="451"/>
      <c r="S114" s="452"/>
      <c r="T114" s="449"/>
      <c r="U114" s="449"/>
      <c r="V114" s="449"/>
      <c r="W114" s="294"/>
      <c r="X114" s="309"/>
      <c r="Y114" s="226"/>
      <c r="Z114" s="226"/>
      <c r="AA114" s="226"/>
      <c r="AB114" s="307"/>
      <c r="AC114" s="307"/>
      <c r="AD114" s="307"/>
      <c r="AE114" s="307"/>
      <c r="AF114" s="307"/>
      <c r="AG114" s="307"/>
      <c r="AH114" s="307"/>
      <c r="AI114" s="307"/>
      <c r="AJ114" s="307"/>
      <c r="AK114" s="307"/>
      <c r="AL114" s="307"/>
      <c r="AM114" s="307"/>
      <c r="AN114" s="307"/>
      <c r="AO114" s="307"/>
      <c r="AP114" s="307"/>
      <c r="AQ114" s="307"/>
      <c r="AR114" s="307"/>
    </row>
    <row r="115" spans="1:44" s="312" customFormat="1" ht="30" customHeight="1" x14ac:dyDescent="0.35">
      <c r="A115" s="1017">
        <v>2</v>
      </c>
      <c r="B115" s="1008" t="s">
        <v>219</v>
      </c>
      <c r="C115" s="1015">
        <v>200000000</v>
      </c>
      <c r="D115" s="1010">
        <v>31</v>
      </c>
      <c r="E115" s="1010" t="s">
        <v>68</v>
      </c>
      <c r="F115" s="1011">
        <v>24</v>
      </c>
      <c r="G115" s="1006" t="s">
        <v>230</v>
      </c>
      <c r="H115" s="425" t="s">
        <v>28</v>
      </c>
      <c r="I115" s="445">
        <v>45296</v>
      </c>
      <c r="J115" s="445">
        <f>+I115+$J$46</f>
        <v>45308</v>
      </c>
      <c r="K115" s="445">
        <f>+J115+$K$46+2</f>
        <v>45313</v>
      </c>
      <c r="L115" s="445">
        <f>+K115+$L$46+1</f>
        <v>45344</v>
      </c>
      <c r="M115" s="445">
        <f>+L115+$M$46</f>
        <v>45359</v>
      </c>
      <c r="N115" s="445">
        <f>+M115+$N$46+1</f>
        <v>45372</v>
      </c>
      <c r="O115" s="445">
        <f>+N115+$O$46</f>
        <v>45387</v>
      </c>
      <c r="P115" s="445">
        <f>+O115+$P$46</f>
        <v>45394</v>
      </c>
      <c r="Q115" s="446">
        <f>+P115+$Q$46</f>
        <v>45406</v>
      </c>
      <c r="R115" s="447"/>
      <c r="S115" s="448">
        <f>+Q115+$S$46</f>
        <v>45413</v>
      </c>
      <c r="T115" s="445">
        <f>+S115+$T$46+2</f>
        <v>45425</v>
      </c>
      <c r="U115" s="445">
        <f>+T115+$U$46</f>
        <v>45428</v>
      </c>
      <c r="V115" s="445">
        <f>+U115+$V$46+1</f>
        <v>45432</v>
      </c>
      <c r="W115" s="295"/>
      <c r="X115" s="310"/>
      <c r="Y115" s="311"/>
      <c r="Z115" s="311"/>
      <c r="AA115" s="311"/>
    </row>
    <row r="116" spans="1:44" s="307" customFormat="1" ht="62.25" customHeight="1" thickBot="1" x14ac:dyDescent="0.4">
      <c r="A116" s="1018"/>
      <c r="B116" s="1009"/>
      <c r="C116" s="1016"/>
      <c r="D116" s="1010"/>
      <c r="E116" s="1010"/>
      <c r="F116" s="1011"/>
      <c r="G116" s="1007"/>
      <c r="H116" s="426" t="s">
        <v>29</v>
      </c>
      <c r="I116" s="449"/>
      <c r="J116" s="449"/>
      <c r="K116" s="449"/>
      <c r="L116" s="449"/>
      <c r="M116" s="449"/>
      <c r="N116" s="449"/>
      <c r="O116" s="449"/>
      <c r="P116" s="449"/>
      <c r="Q116" s="450"/>
      <c r="R116" s="451"/>
      <c r="S116" s="452"/>
      <c r="T116" s="449"/>
      <c r="U116" s="449"/>
      <c r="V116" s="449"/>
      <c r="W116" s="294"/>
      <c r="X116" s="309"/>
      <c r="Y116" s="226"/>
      <c r="Z116" s="226"/>
      <c r="AA116" s="226"/>
    </row>
    <row r="117" spans="1:44" s="312" customFormat="1" ht="30" customHeight="1" x14ac:dyDescent="0.35">
      <c r="A117" s="1017">
        <v>3</v>
      </c>
      <c r="B117" s="1153" t="s">
        <v>406</v>
      </c>
      <c r="C117" s="1015">
        <v>315500000</v>
      </c>
      <c r="D117" s="1154">
        <v>31</v>
      </c>
      <c r="E117" s="1154" t="s">
        <v>68</v>
      </c>
      <c r="F117" s="1011">
        <v>27</v>
      </c>
      <c r="G117" s="1006" t="s">
        <v>230</v>
      </c>
      <c r="H117" s="427" t="s">
        <v>28</v>
      </c>
      <c r="I117" s="445">
        <v>45299</v>
      </c>
      <c r="J117" s="445">
        <f>+I117+$J$46+2</f>
        <v>45313</v>
      </c>
      <c r="K117" s="445">
        <f>+J117+$K$46</f>
        <v>45316</v>
      </c>
      <c r="L117" s="445">
        <f>+K117+$L$46+2</f>
        <v>45348</v>
      </c>
      <c r="M117" s="445">
        <f>+L117+$M$46</f>
        <v>45363</v>
      </c>
      <c r="N117" s="445">
        <f>+M117+$N$46+1</f>
        <v>45376</v>
      </c>
      <c r="O117" s="445">
        <f>+N117+$O$46</f>
        <v>45391</v>
      </c>
      <c r="P117" s="445">
        <f>+O117+$P$46</f>
        <v>45398</v>
      </c>
      <c r="Q117" s="446">
        <f>+P117+$Q$46+1</f>
        <v>45411</v>
      </c>
      <c r="R117" s="447"/>
      <c r="S117" s="448">
        <f>+Q117+$S$46</f>
        <v>45418</v>
      </c>
      <c r="T117" s="445">
        <f>+S117+$T$46</f>
        <v>45428</v>
      </c>
      <c r="U117" s="445">
        <f>+T117+$U$46+1</f>
        <v>45432</v>
      </c>
      <c r="V117" s="445">
        <f>+U117+$V$46</f>
        <v>45435</v>
      </c>
      <c r="W117" s="295"/>
      <c r="X117" s="310"/>
      <c r="Y117" s="311"/>
      <c r="Z117" s="311"/>
      <c r="AA117" s="311"/>
    </row>
    <row r="118" spans="1:44" s="307" customFormat="1" ht="60" customHeight="1" thickBot="1" x14ac:dyDescent="0.4">
      <c r="A118" s="1018"/>
      <c r="B118" s="1153"/>
      <c r="C118" s="1016"/>
      <c r="D118" s="1155"/>
      <c r="E118" s="1155"/>
      <c r="F118" s="1011"/>
      <c r="G118" s="1007"/>
      <c r="H118" s="428" t="s">
        <v>29</v>
      </c>
      <c r="I118" s="449"/>
      <c r="J118" s="449"/>
      <c r="K118" s="449"/>
      <c r="L118" s="449"/>
      <c r="M118" s="449"/>
      <c r="N118" s="449"/>
      <c r="O118" s="449"/>
      <c r="P118" s="449"/>
      <c r="Q118" s="450"/>
      <c r="R118" s="451"/>
      <c r="S118" s="452"/>
      <c r="T118" s="449"/>
      <c r="U118" s="449"/>
      <c r="V118" s="449"/>
      <c r="W118" s="294"/>
      <c r="X118" s="309"/>
      <c r="Y118" s="226"/>
      <c r="Z118" s="226"/>
      <c r="AA118" s="226"/>
    </row>
    <row r="119" spans="1:44" s="312" customFormat="1" ht="30" customHeight="1" x14ac:dyDescent="0.35">
      <c r="A119" s="1017">
        <v>4</v>
      </c>
      <c r="B119" s="1008" t="s">
        <v>206</v>
      </c>
      <c r="C119" s="1015">
        <v>371300000</v>
      </c>
      <c r="D119" s="1010">
        <v>31</v>
      </c>
      <c r="E119" s="1010" t="s">
        <v>68</v>
      </c>
      <c r="F119" s="1011">
        <v>16</v>
      </c>
      <c r="G119" s="1006" t="s">
        <v>230</v>
      </c>
      <c r="H119" s="425" t="s">
        <v>28</v>
      </c>
      <c r="I119" s="445">
        <v>45301</v>
      </c>
      <c r="J119" s="445">
        <f>+I119+$J$46</f>
        <v>45313</v>
      </c>
      <c r="K119" s="445">
        <f>+J119+$K$46</f>
        <v>45316</v>
      </c>
      <c r="L119" s="445">
        <f>+K119+$L$46+4</f>
        <v>45350</v>
      </c>
      <c r="M119" s="445">
        <f>+L119+$M$46</f>
        <v>45365</v>
      </c>
      <c r="N119" s="445">
        <f>+M119+$N$46</f>
        <v>45377</v>
      </c>
      <c r="O119" s="445">
        <f>+N119+$O$46</f>
        <v>45392</v>
      </c>
      <c r="P119" s="445">
        <f>+O119+$P$46</f>
        <v>45399</v>
      </c>
      <c r="Q119" s="446">
        <f>+P119+$Q$46</f>
        <v>45411</v>
      </c>
      <c r="R119" s="447"/>
      <c r="S119" s="448">
        <f>+Q119+$S$46</f>
        <v>45418</v>
      </c>
      <c r="T119" s="445">
        <f>+S119+$T$46</f>
        <v>45428</v>
      </c>
      <c r="U119" s="445">
        <f>+T119+$U$46+1</f>
        <v>45432</v>
      </c>
      <c r="V119" s="445">
        <f>+U119+$V$46</f>
        <v>45435</v>
      </c>
      <c r="W119" s="295"/>
      <c r="X119" s="310"/>
      <c r="Y119" s="311"/>
      <c r="Z119" s="311"/>
      <c r="AA119" s="311"/>
    </row>
    <row r="120" spans="1:44" s="307" customFormat="1" ht="42" customHeight="1" thickBot="1" x14ac:dyDescent="0.4">
      <c r="A120" s="1018"/>
      <c r="B120" s="1009"/>
      <c r="C120" s="1016"/>
      <c r="D120" s="1010"/>
      <c r="E120" s="1010"/>
      <c r="F120" s="1011"/>
      <c r="G120" s="1007"/>
      <c r="H120" s="426" t="s">
        <v>29</v>
      </c>
      <c r="I120" s="449"/>
      <c r="J120" s="449"/>
      <c r="K120" s="449"/>
      <c r="L120" s="449"/>
      <c r="M120" s="449"/>
      <c r="N120" s="449"/>
      <c r="O120" s="449"/>
      <c r="P120" s="449"/>
      <c r="Q120" s="450"/>
      <c r="R120" s="451"/>
      <c r="S120" s="452"/>
      <c r="T120" s="449"/>
      <c r="U120" s="449"/>
      <c r="V120" s="449"/>
      <c r="W120" s="294"/>
      <c r="X120" s="309"/>
      <c r="Y120" s="226"/>
      <c r="Z120" s="226"/>
      <c r="AA120" s="226"/>
    </row>
    <row r="121" spans="1:44" s="312" customFormat="1" ht="23.25" customHeight="1" x14ac:dyDescent="0.35">
      <c r="A121" s="1017">
        <v>5</v>
      </c>
      <c r="B121" s="1008" t="s">
        <v>372</v>
      </c>
      <c r="C121" s="1015">
        <v>309230000</v>
      </c>
      <c r="D121" s="1010">
        <v>31</v>
      </c>
      <c r="E121" s="1010" t="s">
        <v>68</v>
      </c>
      <c r="F121" s="1011">
        <v>17</v>
      </c>
      <c r="G121" s="1006" t="s">
        <v>230</v>
      </c>
      <c r="H121" s="425" t="s">
        <v>28</v>
      </c>
      <c r="I121" s="445">
        <v>45313</v>
      </c>
      <c r="J121" s="445">
        <f>+I121+$J$46+2</f>
        <v>45327</v>
      </c>
      <c r="K121" s="445">
        <f>+J121+$K$46</f>
        <v>45330</v>
      </c>
      <c r="L121" s="445">
        <f>+K121+$L$46+2</f>
        <v>45362</v>
      </c>
      <c r="M121" s="445">
        <f>+L121+$M$46</f>
        <v>45377</v>
      </c>
      <c r="N121" s="445">
        <f>+M121+$N$46+1</f>
        <v>45390</v>
      </c>
      <c r="O121" s="445">
        <f>+N121+$O$46</f>
        <v>45405</v>
      </c>
      <c r="P121" s="445">
        <f>+O121+$P$46</f>
        <v>45412</v>
      </c>
      <c r="Q121" s="446">
        <f>+P121+$Q$46+1</f>
        <v>45425</v>
      </c>
      <c r="R121" s="447"/>
      <c r="S121" s="448">
        <f>+Q121+$S$46</f>
        <v>45432</v>
      </c>
      <c r="T121" s="445">
        <f>+S121+$T$46</f>
        <v>45442</v>
      </c>
      <c r="U121" s="445">
        <f>+T121+$U$46+1</f>
        <v>45446</v>
      </c>
      <c r="V121" s="445">
        <f>+U121+$V$46</f>
        <v>45449</v>
      </c>
      <c r="W121" s="295"/>
      <c r="X121" s="310"/>
      <c r="Y121" s="311"/>
      <c r="Z121" s="311"/>
      <c r="AA121" s="311"/>
    </row>
    <row r="122" spans="1:44" s="307" customFormat="1" ht="23.25" customHeight="1" x14ac:dyDescent="0.35">
      <c r="A122" s="1018"/>
      <c r="B122" s="1009"/>
      <c r="C122" s="1016"/>
      <c r="D122" s="1010"/>
      <c r="E122" s="1010"/>
      <c r="F122" s="1011"/>
      <c r="G122" s="1007"/>
      <c r="H122" s="426" t="s">
        <v>29</v>
      </c>
      <c r="I122" s="449"/>
      <c r="J122" s="449"/>
      <c r="K122" s="449"/>
      <c r="L122" s="449"/>
      <c r="M122" s="449"/>
      <c r="N122" s="449"/>
      <c r="O122" s="449"/>
      <c r="P122" s="449"/>
      <c r="Q122" s="450"/>
      <c r="R122" s="451"/>
      <c r="S122" s="452"/>
      <c r="T122" s="449"/>
      <c r="U122" s="449"/>
      <c r="V122" s="449"/>
      <c r="W122" s="294"/>
      <c r="X122" s="309"/>
      <c r="Y122" s="226"/>
      <c r="Z122" s="226"/>
      <c r="AA122" s="226"/>
    </row>
    <row r="123" spans="1:44" ht="31.5" customHeight="1" x14ac:dyDescent="0.3">
      <c r="A123" s="1017">
        <v>12</v>
      </c>
      <c r="B123" s="1149" t="s">
        <v>398</v>
      </c>
      <c r="C123" s="1015">
        <v>200000000</v>
      </c>
      <c r="D123" s="1147">
        <v>31</v>
      </c>
      <c r="E123" s="1148" t="s">
        <v>68</v>
      </c>
      <c r="F123" s="1148">
        <v>11</v>
      </c>
      <c r="G123" s="1007" t="s">
        <v>230</v>
      </c>
      <c r="H123" s="429" t="s">
        <v>28</v>
      </c>
      <c r="I123" s="453">
        <v>45338</v>
      </c>
      <c r="J123" s="454">
        <f>+I123+$J$109</f>
        <v>45343</v>
      </c>
      <c r="K123" s="454">
        <f>+J123+$K$109+2</f>
        <v>45348</v>
      </c>
      <c r="L123" s="454">
        <f>+K123+$L$109</f>
        <v>45363</v>
      </c>
      <c r="M123" s="454">
        <f>+L123+$M$109+2</f>
        <v>45370</v>
      </c>
      <c r="N123" s="454">
        <f>+M123+$N$109+4</f>
        <v>45379</v>
      </c>
      <c r="O123" s="454">
        <f>+N123+$O$109</f>
        <v>45394</v>
      </c>
      <c r="P123" s="454">
        <f>+O123+$P$109+1</f>
        <v>45400</v>
      </c>
      <c r="Q123" s="455">
        <f>+P123+$Q$109+2</f>
        <v>45407</v>
      </c>
      <c r="R123" s="456"/>
      <c r="S123" s="457">
        <f>+Q123+$S$109+1</f>
        <v>45411</v>
      </c>
      <c r="T123" s="454">
        <f>+S123+$T$109+4</f>
        <v>45418</v>
      </c>
      <c r="U123" s="455">
        <f>+T123+$U$109</f>
        <v>45421</v>
      </c>
      <c r="V123" s="445">
        <f>+U123+$V$46+1</f>
        <v>45425</v>
      </c>
      <c r="W123" s="318"/>
      <c r="X123" s="227"/>
      <c r="Y123" s="23"/>
      <c r="Z123" s="23"/>
      <c r="AA123" s="23"/>
    </row>
    <row r="124" spans="1:44" ht="39.75" customHeight="1" thickBot="1" x14ac:dyDescent="0.35">
      <c r="A124" s="1018"/>
      <c r="B124" s="1149"/>
      <c r="C124" s="1016"/>
      <c r="D124" s="1147"/>
      <c r="E124" s="1148"/>
      <c r="F124" s="1148"/>
      <c r="G124" s="1007"/>
      <c r="H124" s="430" t="s">
        <v>29</v>
      </c>
      <c r="I124" s="319"/>
      <c r="J124" s="320"/>
      <c r="K124" s="320"/>
      <c r="L124" s="331"/>
      <c r="M124" s="331"/>
      <c r="N124" s="320"/>
      <c r="O124" s="320"/>
      <c r="P124" s="320"/>
      <c r="Q124" s="321"/>
      <c r="R124" s="329"/>
      <c r="S124" s="323"/>
      <c r="T124" s="320"/>
      <c r="U124" s="330"/>
      <c r="V124" s="322"/>
      <c r="W124" s="297"/>
      <c r="X124" s="227"/>
      <c r="Y124" s="23"/>
      <c r="Z124" s="23"/>
      <c r="AA124" s="23"/>
    </row>
    <row r="125" spans="1:44" ht="24" thickBot="1" x14ac:dyDescent="0.45">
      <c r="A125" s="458"/>
      <c r="B125" s="459" t="s">
        <v>3</v>
      </c>
      <c r="C125" s="460">
        <f>SUM(C113:C124)</f>
        <v>1546030000</v>
      </c>
      <c r="D125" s="461"/>
      <c r="E125" s="462"/>
      <c r="F125" s="462"/>
      <c r="G125" s="463"/>
      <c r="H125" s="443"/>
      <c r="I125" s="262"/>
      <c r="J125" s="315"/>
      <c r="K125" s="316"/>
      <c r="L125" s="316"/>
      <c r="M125" s="316"/>
      <c r="N125" s="316"/>
      <c r="O125" s="316"/>
      <c r="P125" s="316"/>
      <c r="Q125" s="317"/>
      <c r="R125" s="263"/>
      <c r="S125" s="324"/>
      <c r="T125" s="316"/>
      <c r="U125" s="317"/>
      <c r="V125" s="262"/>
      <c r="W125" s="261"/>
      <c r="X125" s="227"/>
      <c r="Y125" s="23"/>
      <c r="Z125" s="23"/>
      <c r="AA125" s="23"/>
    </row>
    <row r="126" spans="1:44" ht="15" customHeight="1" x14ac:dyDescent="0.35">
      <c r="A126" s="229"/>
      <c r="B126" s="273"/>
      <c r="C126" s="274"/>
      <c r="D126" s="229"/>
      <c r="E126" s="229"/>
      <c r="F126" s="229"/>
      <c r="G126" s="229"/>
      <c r="H126" s="401"/>
      <c r="I126" s="229"/>
      <c r="J126" s="229"/>
      <c r="K126" s="248"/>
      <c r="L126" s="248"/>
      <c r="M126" s="248"/>
      <c r="N126" s="248"/>
      <c r="O126" s="248"/>
      <c r="P126" s="248"/>
      <c r="Q126" s="248"/>
      <c r="R126" s="248"/>
      <c r="S126" s="248"/>
      <c r="T126" s="248"/>
      <c r="U126" s="229"/>
      <c r="V126" s="249"/>
      <c r="W126" s="246"/>
      <c r="X126" s="227"/>
      <c r="Y126" s="23"/>
      <c r="Z126" s="24"/>
      <c r="AA126" s="23"/>
    </row>
    <row r="127" spans="1:44" ht="21.6" thickBot="1" x14ac:dyDescent="0.4">
      <c r="A127" s="227"/>
      <c r="B127" s="274"/>
      <c r="C127" s="274"/>
      <c r="D127" s="227"/>
      <c r="E127" s="227"/>
      <c r="F127" s="227"/>
      <c r="G127" s="227"/>
      <c r="H127" s="401"/>
      <c r="I127" s="227"/>
      <c r="J127" s="227"/>
      <c r="K127" s="227"/>
      <c r="L127" s="227"/>
      <c r="M127" s="227"/>
      <c r="N127" s="227"/>
      <c r="O127" s="227"/>
      <c r="P127" s="227"/>
      <c r="Q127" s="227"/>
      <c r="R127" s="227"/>
      <c r="S127" s="227"/>
      <c r="T127" s="227"/>
      <c r="U127" s="227"/>
      <c r="V127" s="227"/>
      <c r="W127" s="227"/>
      <c r="X127" s="227"/>
    </row>
    <row r="128" spans="1:44" ht="24" thickBot="1" x14ac:dyDescent="0.45">
      <c r="A128" s="227"/>
      <c r="B128" s="1019" t="s">
        <v>41</v>
      </c>
      <c r="C128" s="1020"/>
      <c r="D128" s="1020"/>
      <c r="E128" s="1020"/>
      <c r="F128" s="1021"/>
      <c r="G128" s="464"/>
      <c r="H128" s="465"/>
      <c r="I128" s="464"/>
      <c r="J128" s="464"/>
      <c r="K128" s="464"/>
      <c r="L128" s="464"/>
      <c r="M128" s="464"/>
      <c r="N128" s="464"/>
      <c r="O128" s="464"/>
      <c r="P128" s="464"/>
      <c r="Q128" s="464"/>
      <c r="R128" s="464"/>
      <c r="S128" s="464"/>
      <c r="T128" s="464"/>
      <c r="U128" s="464"/>
      <c r="V128" s="464"/>
      <c r="W128" s="464"/>
      <c r="X128" s="464"/>
    </row>
    <row r="129" spans="1:24" ht="24" thickBot="1" x14ac:dyDescent="0.45">
      <c r="A129" s="227"/>
      <c r="B129" s="466" t="s">
        <v>88</v>
      </c>
      <c r="C129" s="1022" t="s">
        <v>226</v>
      </c>
      <c r="D129" s="1023"/>
      <c r="E129" s="1024"/>
      <c r="F129" s="1025"/>
      <c r="G129" s="464"/>
      <c r="H129" s="465"/>
      <c r="I129" s="464"/>
      <c r="J129" s="464"/>
      <c r="K129" s="464"/>
      <c r="L129" s="464"/>
      <c r="M129" s="464"/>
      <c r="N129" s="464"/>
      <c r="O129" s="464"/>
      <c r="P129" s="464"/>
      <c r="Q129" s="464"/>
      <c r="R129" s="464"/>
      <c r="S129" s="464"/>
      <c r="T129" s="464"/>
      <c r="U129" s="464"/>
      <c r="V129" s="464"/>
      <c r="W129" s="464"/>
      <c r="X129" s="464"/>
    </row>
    <row r="130" spans="1:24" ht="24" thickBot="1" x14ac:dyDescent="0.45">
      <c r="A130" s="227"/>
      <c r="B130" s="467"/>
      <c r="C130" s="468"/>
      <c r="D130" s="468"/>
      <c r="E130" s="468"/>
      <c r="F130" s="468"/>
      <c r="G130" s="464"/>
      <c r="H130" s="465"/>
      <c r="I130" s="464"/>
      <c r="J130" s="464"/>
      <c r="K130" s="464"/>
      <c r="L130" s="464"/>
      <c r="M130" s="464"/>
      <c r="N130" s="464"/>
      <c r="O130" s="464"/>
      <c r="P130" s="464"/>
      <c r="Q130" s="464"/>
      <c r="R130" s="464"/>
      <c r="S130" s="464"/>
      <c r="T130" s="464"/>
      <c r="U130" s="464"/>
      <c r="V130" s="464"/>
      <c r="W130" s="464"/>
      <c r="X130" s="464"/>
    </row>
    <row r="131" spans="1:24" ht="24" thickBot="1" x14ac:dyDescent="0.45">
      <c r="A131" s="227"/>
      <c r="B131" s="1026" t="s">
        <v>43</v>
      </c>
      <c r="C131" s="1026"/>
      <c r="D131" s="1043" t="s">
        <v>50</v>
      </c>
      <c r="E131" s="1044"/>
      <c r="F131" s="1044"/>
      <c r="G131" s="1044"/>
      <c r="H131" s="1045"/>
      <c r="I131" s="464"/>
      <c r="J131" s="1046" t="s">
        <v>61</v>
      </c>
      <c r="K131" s="1047"/>
      <c r="L131" s="1048" t="s">
        <v>62</v>
      </c>
      <c r="M131" s="1049"/>
      <c r="N131" s="1050"/>
      <c r="O131" s="464"/>
      <c r="P131" s="1051" t="s">
        <v>67</v>
      </c>
      <c r="Q131" s="1052"/>
      <c r="R131" s="1052"/>
      <c r="S131" s="1052"/>
      <c r="T131" s="1053"/>
      <c r="U131" s="464"/>
      <c r="V131" s="464"/>
      <c r="W131" s="464"/>
      <c r="X131" s="464"/>
    </row>
    <row r="132" spans="1:24" ht="24" thickBot="1" x14ac:dyDescent="0.45">
      <c r="A132" s="227"/>
      <c r="B132" s="1026" t="s">
        <v>44</v>
      </c>
      <c r="C132" s="1026"/>
      <c r="D132" s="469" t="s">
        <v>51</v>
      </c>
      <c r="E132" s="470"/>
      <c r="F132" s="1054" t="s">
        <v>52</v>
      </c>
      <c r="G132" s="1055"/>
      <c r="H132" s="1056"/>
      <c r="I132" s="464"/>
      <c r="J132" s="1057">
        <v>1</v>
      </c>
      <c r="K132" s="1058"/>
      <c r="L132" s="1040" t="s">
        <v>64</v>
      </c>
      <c r="M132" s="1041"/>
      <c r="N132" s="1042"/>
      <c r="O132" s="464"/>
      <c r="P132" s="471" t="s">
        <v>68</v>
      </c>
      <c r="Q132" s="1040" t="s">
        <v>69</v>
      </c>
      <c r="R132" s="1041"/>
      <c r="S132" s="1041"/>
      <c r="T132" s="1042"/>
      <c r="U132" s="464"/>
      <c r="V132" s="464"/>
      <c r="W132" s="464"/>
      <c r="X132" s="464"/>
    </row>
    <row r="133" spans="1:24" ht="24" thickBot="1" x14ac:dyDescent="0.45">
      <c r="A133" s="227"/>
      <c r="B133" s="1026" t="s">
        <v>45</v>
      </c>
      <c r="C133" s="1026"/>
      <c r="D133" s="472" t="s">
        <v>53</v>
      </c>
      <c r="E133" s="473"/>
      <c r="F133" s="1027" t="s">
        <v>54</v>
      </c>
      <c r="G133" s="1028"/>
      <c r="H133" s="1029"/>
      <c r="I133" s="464"/>
      <c r="J133" s="1038">
        <v>2</v>
      </c>
      <c r="K133" s="1039"/>
      <c r="L133" s="1040" t="s">
        <v>65</v>
      </c>
      <c r="M133" s="1041"/>
      <c r="N133" s="1042"/>
      <c r="O133" s="464"/>
      <c r="P133" s="474" t="s">
        <v>70</v>
      </c>
      <c r="Q133" s="1040" t="s">
        <v>71</v>
      </c>
      <c r="R133" s="1041"/>
      <c r="S133" s="1041"/>
      <c r="T133" s="1042"/>
      <c r="U133" s="464"/>
      <c r="V133" s="464"/>
      <c r="W133" s="464"/>
      <c r="X133" s="464"/>
    </row>
    <row r="134" spans="1:24" ht="24" thickBot="1" x14ac:dyDescent="0.45">
      <c r="A134" s="227"/>
      <c r="B134" s="1026" t="s">
        <v>46</v>
      </c>
      <c r="C134" s="1026"/>
      <c r="D134" s="469" t="s">
        <v>55</v>
      </c>
      <c r="E134" s="470"/>
      <c r="F134" s="1027" t="s">
        <v>56</v>
      </c>
      <c r="G134" s="1028"/>
      <c r="H134" s="1029"/>
      <c r="I134" s="464"/>
      <c r="J134" s="1038">
        <v>3</v>
      </c>
      <c r="K134" s="1039"/>
      <c r="L134" s="1040" t="s">
        <v>66</v>
      </c>
      <c r="M134" s="1041"/>
      <c r="N134" s="1042"/>
      <c r="O134" s="464"/>
      <c r="P134" s="475" t="s">
        <v>72</v>
      </c>
      <c r="Q134" s="1032" t="s">
        <v>73</v>
      </c>
      <c r="R134" s="1033"/>
      <c r="S134" s="1033"/>
      <c r="T134" s="1034"/>
      <c r="U134" s="464"/>
      <c r="V134" s="464"/>
      <c r="W134" s="464"/>
      <c r="X134" s="464"/>
    </row>
    <row r="135" spans="1:24" ht="24" thickBot="1" x14ac:dyDescent="0.45">
      <c r="A135" s="227"/>
      <c r="B135" s="1026" t="s">
        <v>47</v>
      </c>
      <c r="C135" s="1026"/>
      <c r="D135" s="472" t="s">
        <v>57</v>
      </c>
      <c r="E135" s="473"/>
      <c r="F135" s="1027" t="s">
        <v>58</v>
      </c>
      <c r="G135" s="1028"/>
      <c r="H135" s="1029"/>
      <c r="I135" s="464"/>
      <c r="J135" s="1030">
        <v>4</v>
      </c>
      <c r="K135" s="1031"/>
      <c r="L135" s="1032" t="s">
        <v>63</v>
      </c>
      <c r="M135" s="1033"/>
      <c r="N135" s="1034"/>
      <c r="O135" s="464"/>
      <c r="P135" s="464"/>
      <c r="Q135" s="464"/>
      <c r="R135" s="464"/>
      <c r="S135" s="464"/>
      <c r="T135" s="464"/>
      <c r="U135" s="464"/>
      <c r="V135" s="464"/>
      <c r="W135" s="464"/>
      <c r="X135" s="464"/>
    </row>
    <row r="136" spans="1:24" ht="24" thickBot="1" x14ac:dyDescent="0.45">
      <c r="A136" s="227"/>
      <c r="B136" s="1026" t="s">
        <v>48</v>
      </c>
      <c r="C136" s="1026"/>
      <c r="D136" s="476" t="s">
        <v>59</v>
      </c>
      <c r="E136" s="477"/>
      <c r="F136" s="1035" t="s">
        <v>60</v>
      </c>
      <c r="G136" s="1036"/>
      <c r="H136" s="1037"/>
      <c r="I136" s="464"/>
      <c r="J136" s="464"/>
      <c r="K136" s="464"/>
      <c r="L136" s="464"/>
      <c r="M136" s="464"/>
      <c r="N136" s="464"/>
      <c r="O136" s="464"/>
      <c r="P136" s="464"/>
      <c r="Q136" s="464"/>
      <c r="R136" s="464"/>
      <c r="S136" s="464"/>
      <c r="T136" s="464"/>
      <c r="U136" s="464"/>
      <c r="V136" s="464"/>
      <c r="W136" s="464"/>
      <c r="X136" s="464"/>
    </row>
    <row r="137" spans="1:24" ht="23.4" x14ac:dyDescent="0.4">
      <c r="A137" s="227"/>
      <c r="B137" s="1026" t="s">
        <v>49</v>
      </c>
      <c r="C137" s="1026"/>
      <c r="D137" s="1026"/>
      <c r="E137" s="464"/>
      <c r="F137" s="464"/>
      <c r="G137" s="464"/>
      <c r="H137" s="465"/>
      <c r="I137" s="464"/>
      <c r="J137" s="464"/>
      <c r="K137" s="464"/>
      <c r="L137" s="464"/>
      <c r="M137" s="464"/>
      <c r="N137" s="464"/>
      <c r="O137" s="464"/>
      <c r="P137" s="464"/>
      <c r="Q137" s="464"/>
      <c r="R137" s="464"/>
      <c r="S137" s="464"/>
      <c r="T137" s="464"/>
      <c r="U137" s="464"/>
      <c r="V137" s="464"/>
      <c r="W137" s="464"/>
      <c r="X137" s="464"/>
    </row>
    <row r="138" spans="1:24" x14ac:dyDescent="0.35">
      <c r="A138" s="227"/>
      <c r="B138" s="276"/>
      <c r="C138" s="274"/>
      <c r="D138" s="227"/>
      <c r="E138" s="227"/>
      <c r="F138" s="227"/>
      <c r="G138" s="227"/>
      <c r="H138" s="401"/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27"/>
    </row>
    <row r="139" spans="1:24" x14ac:dyDescent="0.35">
      <c r="A139" s="227"/>
      <c r="B139" s="274"/>
      <c r="C139" s="274"/>
      <c r="D139" s="227"/>
      <c r="E139" s="227"/>
      <c r="F139" s="227"/>
      <c r="G139" s="227"/>
      <c r="H139" s="401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</row>
  </sheetData>
  <mergeCells count="303">
    <mergeCell ref="F119:F120"/>
    <mergeCell ref="G119:G120"/>
    <mergeCell ref="B111:B112"/>
    <mergeCell ref="C111:C112"/>
    <mergeCell ref="D111:D112"/>
    <mergeCell ref="G111:G112"/>
    <mergeCell ref="A115:A116"/>
    <mergeCell ref="E115:E116"/>
    <mergeCell ref="F115:F116"/>
    <mergeCell ref="G115:G116"/>
    <mergeCell ref="F117:F118"/>
    <mergeCell ref="A117:A118"/>
    <mergeCell ref="B117:B118"/>
    <mergeCell ref="C117:C118"/>
    <mergeCell ref="D117:D118"/>
    <mergeCell ref="E117:E118"/>
    <mergeCell ref="A111:A112"/>
    <mergeCell ref="A119:A120"/>
    <mergeCell ref="B119:B120"/>
    <mergeCell ref="C119:C120"/>
    <mergeCell ref="D119:D120"/>
    <mergeCell ref="G123:G124"/>
    <mergeCell ref="A123:A124"/>
    <mergeCell ref="D123:D124"/>
    <mergeCell ref="E123:E124"/>
    <mergeCell ref="F123:F124"/>
    <mergeCell ref="B123:B124"/>
    <mergeCell ref="C123:C124"/>
    <mergeCell ref="G62:G63"/>
    <mergeCell ref="B76:B77"/>
    <mergeCell ref="C76:C77"/>
    <mergeCell ref="E76:E77"/>
    <mergeCell ref="F76:F77"/>
    <mergeCell ref="G76:G77"/>
    <mergeCell ref="E64:E65"/>
    <mergeCell ref="F64:F65"/>
    <mergeCell ref="G64:G65"/>
    <mergeCell ref="F74:F75"/>
    <mergeCell ref="D66:D67"/>
    <mergeCell ref="D70:D71"/>
    <mergeCell ref="D72:D73"/>
    <mergeCell ref="D76:D77"/>
    <mergeCell ref="D74:D75"/>
    <mergeCell ref="C64:C65"/>
    <mergeCell ref="B68:B69"/>
    <mergeCell ref="C68:C69"/>
    <mergeCell ref="G68:G69"/>
    <mergeCell ref="B60:B61"/>
    <mergeCell ref="C62:C63"/>
    <mergeCell ref="A76:A77"/>
    <mergeCell ref="D64:D65"/>
    <mergeCell ref="B62:B63"/>
    <mergeCell ref="E62:E63"/>
    <mergeCell ref="F62:F63"/>
    <mergeCell ref="B66:B67"/>
    <mergeCell ref="C66:C67"/>
    <mergeCell ref="D68:D69"/>
    <mergeCell ref="E68:E69"/>
    <mergeCell ref="F68:F69"/>
    <mergeCell ref="E70:E71"/>
    <mergeCell ref="F70:F71"/>
    <mergeCell ref="G70:G71"/>
    <mergeCell ref="G72:G73"/>
    <mergeCell ref="G74:G75"/>
    <mergeCell ref="F88:F89"/>
    <mergeCell ref="D88:D89"/>
    <mergeCell ref="B78:B79"/>
    <mergeCell ref="C78:C79"/>
    <mergeCell ref="E78:E79"/>
    <mergeCell ref="A88:A89"/>
    <mergeCell ref="B88:B89"/>
    <mergeCell ref="C88:C89"/>
    <mergeCell ref="F78:F79"/>
    <mergeCell ref="D78:D79"/>
    <mergeCell ref="D17:D18"/>
    <mergeCell ref="D60:D61"/>
    <mergeCell ref="E60:E61"/>
    <mergeCell ref="F60:F61"/>
    <mergeCell ref="G60:G61"/>
    <mergeCell ref="G56:G57"/>
    <mergeCell ref="G58:G59"/>
    <mergeCell ref="C56:C57"/>
    <mergeCell ref="D56:D57"/>
    <mergeCell ref="E56:E57"/>
    <mergeCell ref="F56:F57"/>
    <mergeCell ref="C58:C59"/>
    <mergeCell ref="D58:D59"/>
    <mergeCell ref="E58:E59"/>
    <mergeCell ref="F58:F59"/>
    <mergeCell ref="F50:F51"/>
    <mergeCell ref="G50:G51"/>
    <mergeCell ref="G54:G55"/>
    <mergeCell ref="Z12:AA12"/>
    <mergeCell ref="A13:A14"/>
    <mergeCell ref="B13:B14"/>
    <mergeCell ref="C13:C14"/>
    <mergeCell ref="D13:D14"/>
    <mergeCell ref="E13:E14"/>
    <mergeCell ref="F13:F14"/>
    <mergeCell ref="U13:U14"/>
    <mergeCell ref="Z13:Z14"/>
    <mergeCell ref="AA13:AA14"/>
    <mergeCell ref="A12:G12"/>
    <mergeCell ref="H12:H14"/>
    <mergeCell ref="I12:M12"/>
    <mergeCell ref="G13:G14"/>
    <mergeCell ref="I13:I14"/>
    <mergeCell ref="N12:O12"/>
    <mergeCell ref="P12:R12"/>
    <mergeCell ref="S12:Y12"/>
    <mergeCell ref="E15:E16"/>
    <mergeCell ref="F15:F16"/>
    <mergeCell ref="G15:G16"/>
    <mergeCell ref="F19:F20"/>
    <mergeCell ref="G19:G20"/>
    <mergeCell ref="E19:E20"/>
    <mergeCell ref="B15:B16"/>
    <mergeCell ref="J40:O40"/>
    <mergeCell ref="W47:X47"/>
    <mergeCell ref="A47:G47"/>
    <mergeCell ref="E17:E18"/>
    <mergeCell ref="F17:F18"/>
    <mergeCell ref="A15:A16"/>
    <mergeCell ref="G17:G18"/>
    <mergeCell ref="J45:O45"/>
    <mergeCell ref="C15:C16"/>
    <mergeCell ref="D15:D16"/>
    <mergeCell ref="A17:A18"/>
    <mergeCell ref="B17:B18"/>
    <mergeCell ref="A19:A20"/>
    <mergeCell ref="B19:B20"/>
    <mergeCell ref="C19:C20"/>
    <mergeCell ref="D19:D20"/>
    <mergeCell ref="C17:C18"/>
    <mergeCell ref="X48:X49"/>
    <mergeCell ref="A48:A49"/>
    <mergeCell ref="B48:B49"/>
    <mergeCell ref="C48:C49"/>
    <mergeCell ref="D48:D49"/>
    <mergeCell ref="I48:I49"/>
    <mergeCell ref="E48:E49"/>
    <mergeCell ref="F48:F49"/>
    <mergeCell ref="W48:W49"/>
    <mergeCell ref="H47:H49"/>
    <mergeCell ref="I47:L47"/>
    <mergeCell ref="M47:O47"/>
    <mergeCell ref="P47:V47"/>
    <mergeCell ref="G48:G49"/>
    <mergeCell ref="R48:R49"/>
    <mergeCell ref="I111:I112"/>
    <mergeCell ref="C60:C61"/>
    <mergeCell ref="E50:E51"/>
    <mergeCell ref="A56:A57"/>
    <mergeCell ref="A58:A59"/>
    <mergeCell ref="B58:B59"/>
    <mergeCell ref="A50:A51"/>
    <mergeCell ref="B50:B51"/>
    <mergeCell ref="C50:C51"/>
    <mergeCell ref="D50:D51"/>
    <mergeCell ref="D62:D63"/>
    <mergeCell ref="A52:A53"/>
    <mergeCell ref="B52:B53"/>
    <mergeCell ref="C52:C53"/>
    <mergeCell ref="D52:D53"/>
    <mergeCell ref="E52:E53"/>
    <mergeCell ref="F52:F53"/>
    <mergeCell ref="G52:G53"/>
    <mergeCell ref="A54:A55"/>
    <mergeCell ref="B54:B55"/>
    <mergeCell ref="C54:C55"/>
    <mergeCell ref="D54:D55"/>
    <mergeCell ref="E54:E55"/>
    <mergeCell ref="F54:F55"/>
    <mergeCell ref="P110:U110"/>
    <mergeCell ref="B56:B57"/>
    <mergeCell ref="A64:A65"/>
    <mergeCell ref="A60:A61"/>
    <mergeCell ref="B64:B65"/>
    <mergeCell ref="V110:W110"/>
    <mergeCell ref="W111:W112"/>
    <mergeCell ref="E111:E112"/>
    <mergeCell ref="F111:F112"/>
    <mergeCell ref="R111:R112"/>
    <mergeCell ref="V111:V112"/>
    <mergeCell ref="A110:G110"/>
    <mergeCell ref="H110:H112"/>
    <mergeCell ref="I110:L110"/>
    <mergeCell ref="M110:O110"/>
    <mergeCell ref="E66:E67"/>
    <mergeCell ref="F66:F67"/>
    <mergeCell ref="G66:G67"/>
    <mergeCell ref="B70:B71"/>
    <mergeCell ref="C70:C71"/>
    <mergeCell ref="B74:B75"/>
    <mergeCell ref="C74:C75"/>
    <mergeCell ref="E74:E75"/>
    <mergeCell ref="A68:A69"/>
    <mergeCell ref="Q134:T134"/>
    <mergeCell ref="B131:C131"/>
    <mergeCell ref="D131:H131"/>
    <mergeCell ref="J131:K131"/>
    <mergeCell ref="L131:N131"/>
    <mergeCell ref="P131:T131"/>
    <mergeCell ref="B132:C132"/>
    <mergeCell ref="F132:H132"/>
    <mergeCell ref="J132:K132"/>
    <mergeCell ref="L132:N132"/>
    <mergeCell ref="Q132:T132"/>
    <mergeCell ref="Q133:T133"/>
    <mergeCell ref="C129:F129"/>
    <mergeCell ref="B137:D137"/>
    <mergeCell ref="B135:C135"/>
    <mergeCell ref="F135:H135"/>
    <mergeCell ref="J135:K135"/>
    <mergeCell ref="L135:N135"/>
    <mergeCell ref="B136:C136"/>
    <mergeCell ref="F136:H136"/>
    <mergeCell ref="B133:C133"/>
    <mergeCell ref="F133:H133"/>
    <mergeCell ref="J133:K133"/>
    <mergeCell ref="L133:N133"/>
    <mergeCell ref="B134:C134"/>
    <mergeCell ref="F134:H134"/>
    <mergeCell ref="J134:K134"/>
    <mergeCell ref="L134:N134"/>
    <mergeCell ref="B128:F128"/>
    <mergeCell ref="G88:G89"/>
    <mergeCell ref="G78:G79"/>
    <mergeCell ref="B90:B91"/>
    <mergeCell ref="C90:C91"/>
    <mergeCell ref="D90:D91"/>
    <mergeCell ref="E90:E91"/>
    <mergeCell ref="F90:F91"/>
    <mergeCell ref="G90:G91"/>
    <mergeCell ref="G117:G118"/>
    <mergeCell ref="G113:G114"/>
    <mergeCell ref="B115:B116"/>
    <mergeCell ref="C115:C116"/>
    <mergeCell ref="D115:D116"/>
    <mergeCell ref="E119:E120"/>
    <mergeCell ref="F121:F122"/>
    <mergeCell ref="G121:G122"/>
    <mergeCell ref="F82:F83"/>
    <mergeCell ref="F113:F114"/>
    <mergeCell ref="F80:F81"/>
    <mergeCell ref="G80:G81"/>
    <mergeCell ref="F92:F93"/>
    <mergeCell ref="G92:G93"/>
    <mergeCell ref="G82:G83"/>
    <mergeCell ref="A121:A122"/>
    <mergeCell ref="B121:B122"/>
    <mergeCell ref="C121:C122"/>
    <mergeCell ref="D121:D122"/>
    <mergeCell ref="E121:E122"/>
    <mergeCell ref="B82:B83"/>
    <mergeCell ref="C82:C83"/>
    <mergeCell ref="D82:D83"/>
    <mergeCell ref="E82:E83"/>
    <mergeCell ref="A113:A114"/>
    <mergeCell ref="B113:B114"/>
    <mergeCell ref="C113:C114"/>
    <mergeCell ref="D113:D114"/>
    <mergeCell ref="E113:E114"/>
    <mergeCell ref="A90:A91"/>
    <mergeCell ref="A92:A93"/>
    <mergeCell ref="B92:B93"/>
    <mergeCell ref="C92:C93"/>
    <mergeCell ref="D92:D93"/>
    <mergeCell ref="E92:E93"/>
    <mergeCell ref="E88:E89"/>
    <mergeCell ref="J2:O2"/>
    <mergeCell ref="J9:O9"/>
    <mergeCell ref="J106:O106"/>
    <mergeCell ref="A66:A67"/>
    <mergeCell ref="A70:A71"/>
    <mergeCell ref="A78:A79"/>
    <mergeCell ref="A72:A73"/>
    <mergeCell ref="B72:B73"/>
    <mergeCell ref="C72:C73"/>
    <mergeCell ref="E72:E73"/>
    <mergeCell ref="F72:F73"/>
    <mergeCell ref="A74:A75"/>
    <mergeCell ref="A62:A63"/>
    <mergeCell ref="A84:A85"/>
    <mergeCell ref="B84:B85"/>
    <mergeCell ref="C84:C85"/>
    <mergeCell ref="D84:D85"/>
    <mergeCell ref="E84:E85"/>
    <mergeCell ref="F84:F85"/>
    <mergeCell ref="A80:A81"/>
    <mergeCell ref="B80:B81"/>
    <mergeCell ref="C80:C81"/>
    <mergeCell ref="D80:D81"/>
    <mergeCell ref="E80:E81"/>
    <mergeCell ref="G84:G85"/>
    <mergeCell ref="A86:A87"/>
    <mergeCell ref="B86:B87"/>
    <mergeCell ref="C86:C87"/>
    <mergeCell ref="D86:D87"/>
    <mergeCell ref="E86:E87"/>
    <mergeCell ref="F86:F87"/>
    <mergeCell ref="G86:G87"/>
    <mergeCell ref="A82:A83"/>
  </mergeCells>
  <hyperlinks>
    <hyperlink ref="C95" r:id="rId1" xr:uid="{00000000-0004-0000-0000-000000000000}"/>
  </hyperlinks>
  <pageMargins left="0.25" right="0.25" top="0.68" bottom="0.55000000000000004" header="0.3" footer="0.3"/>
  <pageSetup paperSize="8" scale="23" orientation="portrait" r:id="rId2"/>
  <headerFooter>
    <oddHeader>&amp;C&amp;28MINISTERE DE L'ENVIRONNEMENT ET DU DEVELOPPEMENT DURABLE PERSONNE RESPONSABLE DES MARCHES PUBLICS</oddHeader>
  </headerFooter>
  <rowBreaks count="2" manualBreakCount="2">
    <brk id="37" max="23" man="1"/>
    <brk id="97" max="23" man="1"/>
  </rowBreaks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99"/>
  <sheetViews>
    <sheetView showGridLines="0" view="pageBreakPreview" topLeftCell="A80" zoomScale="60" zoomScaleNormal="99" workbookViewId="0">
      <selection activeCell="B39" sqref="B39:B40"/>
    </sheetView>
  </sheetViews>
  <sheetFormatPr baseColWidth="10" defaultRowHeight="36.75" customHeight="1" x14ac:dyDescent="0.3"/>
  <cols>
    <col min="1" max="1" width="8" customWidth="1"/>
    <col min="2" max="2" width="67" style="269" customWidth="1"/>
    <col min="3" max="3" width="25.6640625" style="269" customWidth="1"/>
    <col min="4" max="4" width="10.6640625" customWidth="1"/>
    <col min="5" max="5" width="12.33203125" customWidth="1"/>
    <col min="6" max="6" width="12.5546875" customWidth="1"/>
    <col min="7" max="7" width="15.33203125" customWidth="1"/>
    <col min="8" max="8" width="19.33203125" customWidth="1"/>
    <col min="9" max="11" width="24.6640625" customWidth="1"/>
    <col min="12" max="14" width="22.6640625" customWidth="1"/>
    <col min="15" max="15" width="22" customWidth="1"/>
    <col min="16" max="16" width="23.5546875" customWidth="1"/>
    <col min="17" max="17" width="23.6640625" customWidth="1"/>
    <col min="18" max="18" width="17.44140625" customWidth="1"/>
    <col min="19" max="19" width="23.33203125" customWidth="1"/>
    <col min="20" max="20" width="23.6640625" customWidth="1"/>
    <col min="21" max="21" width="24" customWidth="1"/>
    <col min="22" max="22" width="35.33203125" bestFit="1" customWidth="1"/>
    <col min="23" max="23" width="16.6640625" customWidth="1"/>
    <col min="24" max="24" width="12.44140625" customWidth="1"/>
    <col min="25" max="25" width="12.6640625" customWidth="1"/>
    <col min="26" max="26" width="14.33203125" customWidth="1"/>
    <col min="27" max="31" width="12.6640625" customWidth="1"/>
  </cols>
  <sheetData>
    <row r="1" spans="1:27" ht="45.75" customHeight="1" x14ac:dyDescent="0.3"/>
    <row r="2" spans="1:27" ht="54.75" customHeight="1" x14ac:dyDescent="1.1000000000000001">
      <c r="B2" s="19"/>
      <c r="C2" s="277"/>
      <c r="D2" s="4"/>
      <c r="E2" s="4"/>
      <c r="F2" s="4"/>
      <c r="G2" s="4"/>
      <c r="J2" s="4"/>
      <c r="K2" s="285" t="s">
        <v>4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6.75" customHeight="1" x14ac:dyDescent="0.3">
      <c r="B3" s="288" t="s">
        <v>207</v>
      </c>
      <c r="C3" s="1163" t="s">
        <v>183</v>
      </c>
      <c r="D3" s="1164"/>
      <c r="E3" s="1164"/>
      <c r="F3" s="1164"/>
      <c r="G3" s="1164"/>
      <c r="H3" s="1164"/>
      <c r="I3" s="1164"/>
      <c r="J3" s="116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6.75" customHeight="1" x14ac:dyDescent="0.3">
      <c r="B4" s="288" t="s">
        <v>208</v>
      </c>
      <c r="C4" s="1285">
        <v>2024</v>
      </c>
      <c r="D4" s="1286"/>
      <c r="E4" s="1286"/>
      <c r="F4" s="1286"/>
      <c r="G4" s="1286"/>
      <c r="H4" s="1286"/>
      <c r="I4" s="1286"/>
      <c r="J4" s="128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36.75" customHeight="1" x14ac:dyDescent="0.3">
      <c r="B5" s="288" t="s">
        <v>209</v>
      </c>
      <c r="C5" s="1285" t="s">
        <v>182</v>
      </c>
      <c r="D5" s="1286"/>
      <c r="E5" s="1286"/>
      <c r="F5" s="1286"/>
      <c r="G5" s="1286"/>
      <c r="H5" s="1286"/>
      <c r="I5" s="1286"/>
      <c r="J5" s="128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36.75" customHeight="1" x14ac:dyDescent="0.3">
      <c r="B6" s="289" t="s">
        <v>210</v>
      </c>
      <c r="C6" s="1285" t="s">
        <v>231</v>
      </c>
      <c r="D6" s="1286"/>
      <c r="E6" s="1286"/>
      <c r="F6" s="1286"/>
      <c r="G6" s="1286"/>
      <c r="H6" s="1286"/>
      <c r="I6" s="1286"/>
      <c r="J6" s="128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36.75" customHeight="1" x14ac:dyDescent="0.3">
      <c r="B7" s="288" t="s">
        <v>39</v>
      </c>
      <c r="C7" s="1285" t="s">
        <v>226</v>
      </c>
      <c r="D7" s="1286"/>
      <c r="E7" s="1286"/>
      <c r="F7" s="1286"/>
      <c r="G7" s="1286"/>
      <c r="H7" s="1286"/>
      <c r="I7" s="1286"/>
      <c r="J7" s="128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29" customFormat="1" ht="36.75" customHeight="1" x14ac:dyDescent="0.3">
      <c r="B8" s="30"/>
      <c r="C8" s="30"/>
      <c r="D8" s="30"/>
      <c r="E8" s="30"/>
      <c r="F8" s="30"/>
      <c r="G8" s="30"/>
      <c r="H8" s="30"/>
      <c r="I8" s="30"/>
      <c r="J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</row>
    <row r="9" spans="1:27" s="26" customFormat="1" ht="36.75" customHeight="1" x14ac:dyDescent="0.45">
      <c r="B9" s="269"/>
      <c r="C9" s="269"/>
      <c r="J9" s="1211" t="s">
        <v>104</v>
      </c>
      <c r="K9" s="1211"/>
      <c r="L9" s="1211"/>
      <c r="M9" s="1211"/>
      <c r="N9" s="1211"/>
      <c r="O9" s="1211"/>
      <c r="P9" s="1211"/>
      <c r="Q9" s="1211"/>
      <c r="R9" s="1211"/>
      <c r="S9" s="1211"/>
    </row>
    <row r="10" spans="1:27" ht="36.75" customHeight="1" x14ac:dyDescent="0.3">
      <c r="M10" s="5"/>
    </row>
    <row r="11" spans="1:27" ht="36.75" customHeight="1" thickBot="1" x14ac:dyDescent="0.35">
      <c r="B11" s="270"/>
    </row>
    <row r="12" spans="1:27" s="3" customFormat="1" ht="36.75" customHeight="1" thickBot="1" x14ac:dyDescent="0.35">
      <c r="A12" s="1123" t="s">
        <v>27</v>
      </c>
      <c r="B12" s="1140"/>
      <c r="C12" s="1140"/>
      <c r="D12" s="1140"/>
      <c r="E12" s="1140"/>
      <c r="F12" s="1140"/>
      <c r="G12" s="1124"/>
      <c r="H12" s="1282" t="s">
        <v>30</v>
      </c>
      <c r="I12" s="1123" t="s">
        <v>6</v>
      </c>
      <c r="J12" s="1140"/>
      <c r="K12" s="1140"/>
      <c r="L12" s="1140"/>
      <c r="M12" s="1124"/>
      <c r="N12" s="1280" t="s">
        <v>7</v>
      </c>
      <c r="O12" s="1281"/>
      <c r="P12" s="1123" t="s">
        <v>8</v>
      </c>
      <c r="Q12" s="1140"/>
      <c r="R12" s="1124"/>
      <c r="S12" s="1123" t="s">
        <v>9</v>
      </c>
      <c r="T12" s="1140"/>
      <c r="U12" s="1140"/>
      <c r="V12" s="1140"/>
      <c r="W12" s="1140"/>
      <c r="X12" s="1140"/>
      <c r="Y12" s="1124"/>
      <c r="Z12" s="1123" t="s">
        <v>99</v>
      </c>
      <c r="AA12" s="1124"/>
    </row>
    <row r="13" spans="1:27" s="89" customFormat="1" ht="36.75" customHeight="1" x14ac:dyDescent="0.3">
      <c r="A13" s="1296" t="s">
        <v>25</v>
      </c>
      <c r="B13" s="1294" t="s">
        <v>26</v>
      </c>
      <c r="C13" s="1294" t="s">
        <v>75</v>
      </c>
      <c r="D13" s="1294" t="s">
        <v>13</v>
      </c>
      <c r="E13" s="1294" t="s">
        <v>91</v>
      </c>
      <c r="F13" s="1294" t="s">
        <v>15</v>
      </c>
      <c r="G13" s="1313" t="s">
        <v>34</v>
      </c>
      <c r="H13" s="1283"/>
      <c r="I13" s="1311" t="s">
        <v>96</v>
      </c>
      <c r="J13" s="36" t="s">
        <v>5</v>
      </c>
      <c r="K13" s="36" t="s">
        <v>24</v>
      </c>
      <c r="L13" s="36" t="s">
        <v>97</v>
      </c>
      <c r="M13" s="41" t="s">
        <v>94</v>
      </c>
      <c r="N13" s="14" t="s">
        <v>17</v>
      </c>
      <c r="O13" s="28" t="s">
        <v>89</v>
      </c>
      <c r="P13" s="43" t="s">
        <v>100</v>
      </c>
      <c r="Q13" s="13" t="s">
        <v>101</v>
      </c>
      <c r="R13" s="12" t="s">
        <v>90</v>
      </c>
      <c r="S13" s="42" t="s">
        <v>141</v>
      </c>
      <c r="T13" s="36" t="s">
        <v>142</v>
      </c>
      <c r="U13" s="1292" t="s">
        <v>74</v>
      </c>
      <c r="V13" s="36" t="s">
        <v>84</v>
      </c>
      <c r="W13" s="36" t="s">
        <v>10</v>
      </c>
      <c r="X13" s="36" t="s">
        <v>98</v>
      </c>
      <c r="Y13" s="41" t="s">
        <v>123</v>
      </c>
      <c r="Z13" s="1290" t="s">
        <v>12</v>
      </c>
      <c r="AA13" s="1288" t="s">
        <v>76</v>
      </c>
    </row>
    <row r="14" spans="1:27" s="23" customFormat="1" ht="36.75" customHeight="1" thickBot="1" x14ac:dyDescent="0.35">
      <c r="A14" s="1297"/>
      <c r="B14" s="1295"/>
      <c r="C14" s="1295"/>
      <c r="D14" s="1295"/>
      <c r="E14" s="1295"/>
      <c r="F14" s="1295"/>
      <c r="G14" s="1314"/>
      <c r="H14" s="1284"/>
      <c r="I14" s="1312"/>
      <c r="J14" s="32" t="s">
        <v>82</v>
      </c>
      <c r="K14" s="37" t="s">
        <v>80</v>
      </c>
      <c r="L14" s="32" t="s">
        <v>81</v>
      </c>
      <c r="M14" s="34" t="s">
        <v>79</v>
      </c>
      <c r="N14" s="9" t="s">
        <v>82</v>
      </c>
      <c r="O14" s="18" t="s">
        <v>80</v>
      </c>
      <c r="P14" s="114" t="s">
        <v>81</v>
      </c>
      <c r="Q14" s="33" t="s">
        <v>79</v>
      </c>
      <c r="R14" s="104" t="s">
        <v>81</v>
      </c>
      <c r="S14" s="9" t="s">
        <v>85</v>
      </c>
      <c r="T14" s="97" t="s">
        <v>79</v>
      </c>
      <c r="U14" s="1293"/>
      <c r="V14" s="6" t="s">
        <v>85</v>
      </c>
      <c r="W14" s="90" t="s">
        <v>122</v>
      </c>
      <c r="X14" s="90" t="s">
        <v>82</v>
      </c>
      <c r="Y14" s="92" t="s">
        <v>121</v>
      </c>
      <c r="Z14" s="1291"/>
      <c r="AA14" s="1289"/>
    </row>
    <row r="15" spans="1:27" s="23" customFormat="1" ht="36.75" customHeight="1" x14ac:dyDescent="0.3">
      <c r="A15" s="1277">
        <v>1</v>
      </c>
      <c r="B15" s="1310"/>
      <c r="C15" s="1309"/>
      <c r="D15" s="1308"/>
      <c r="E15" s="1307"/>
      <c r="F15" s="1307"/>
      <c r="G15" s="1306"/>
      <c r="H15" s="44" t="s">
        <v>28</v>
      </c>
      <c r="I15" s="45"/>
      <c r="J15" s="46"/>
      <c r="K15" s="46"/>
      <c r="L15" s="46"/>
      <c r="M15" s="47"/>
      <c r="N15" s="50"/>
      <c r="O15" s="83"/>
      <c r="P15" s="45"/>
      <c r="Q15" s="46"/>
      <c r="R15" s="47"/>
      <c r="S15" s="101"/>
      <c r="T15" s="115"/>
      <c r="U15" s="105"/>
      <c r="V15" s="105"/>
      <c r="W15" s="105"/>
      <c r="X15" s="105"/>
      <c r="Y15" s="116"/>
      <c r="Z15" s="50"/>
      <c r="AA15" s="51"/>
    </row>
    <row r="16" spans="1:27" s="23" customFormat="1" ht="36.75" customHeight="1" x14ac:dyDescent="0.3">
      <c r="A16" s="1115"/>
      <c r="B16" s="1109"/>
      <c r="C16" s="1117"/>
      <c r="D16" s="1119"/>
      <c r="E16" s="1104"/>
      <c r="F16" s="1104"/>
      <c r="G16" s="1106"/>
      <c r="H16" s="52" t="s">
        <v>29</v>
      </c>
      <c r="I16" s="53"/>
      <c r="J16" s="54"/>
      <c r="K16" s="54"/>
      <c r="L16" s="54"/>
      <c r="M16" s="55"/>
      <c r="N16" s="53"/>
      <c r="O16" s="84"/>
      <c r="P16" s="53"/>
      <c r="Q16" s="54"/>
      <c r="R16" s="55"/>
      <c r="S16" s="77"/>
      <c r="T16" s="93"/>
      <c r="U16" s="54"/>
      <c r="V16" s="54"/>
      <c r="W16" s="54"/>
      <c r="X16" s="54"/>
      <c r="Y16" s="55"/>
      <c r="Z16" s="53"/>
      <c r="AA16" s="55"/>
    </row>
    <row r="17" spans="1:28" s="23" customFormat="1" ht="36.75" customHeight="1" x14ac:dyDescent="0.3">
      <c r="A17" s="1275">
        <v>2</v>
      </c>
      <c r="B17" s="1108"/>
      <c r="C17" s="1122"/>
      <c r="D17" s="1302"/>
      <c r="E17" s="1300"/>
      <c r="F17" s="1300"/>
      <c r="G17" s="1298"/>
      <c r="H17" s="44" t="s">
        <v>28</v>
      </c>
      <c r="I17" s="56"/>
      <c r="J17" s="57"/>
      <c r="K17" s="57"/>
      <c r="L17" s="57"/>
      <c r="M17" s="58"/>
      <c r="N17" s="56"/>
      <c r="O17" s="86"/>
      <c r="P17" s="56"/>
      <c r="Q17" s="57"/>
      <c r="R17" s="58"/>
      <c r="S17" s="79"/>
      <c r="T17" s="94"/>
      <c r="U17" s="57"/>
      <c r="V17" s="59"/>
      <c r="W17" s="57"/>
      <c r="X17" s="48"/>
      <c r="Y17" s="49"/>
      <c r="Z17" s="56"/>
      <c r="AA17" s="58"/>
    </row>
    <row r="18" spans="1:28" s="23" customFormat="1" ht="36.75" customHeight="1" thickBot="1" x14ac:dyDescent="0.35">
      <c r="A18" s="1276"/>
      <c r="B18" s="1305"/>
      <c r="C18" s="1304"/>
      <c r="D18" s="1303"/>
      <c r="E18" s="1301"/>
      <c r="F18" s="1301"/>
      <c r="G18" s="1299"/>
      <c r="H18" s="52" t="s">
        <v>29</v>
      </c>
      <c r="I18" s="53"/>
      <c r="J18" s="54"/>
      <c r="K18" s="54"/>
      <c r="L18" s="54"/>
      <c r="M18" s="55"/>
      <c r="N18" s="53"/>
      <c r="O18" s="84"/>
      <c r="P18" s="53"/>
      <c r="Q18" s="54"/>
      <c r="R18" s="55"/>
      <c r="S18" s="77"/>
      <c r="T18" s="93"/>
      <c r="U18" s="54"/>
      <c r="V18" s="54"/>
      <c r="W18" s="54"/>
      <c r="X18" s="54"/>
      <c r="Y18" s="55"/>
      <c r="Z18" s="53"/>
      <c r="AA18" s="55"/>
    </row>
    <row r="19" spans="1:28" s="23" customFormat="1" ht="36.75" customHeight="1" thickBot="1" x14ac:dyDescent="0.35">
      <c r="A19" s="102"/>
      <c r="B19" s="281" t="s">
        <v>3</v>
      </c>
      <c r="C19" s="282"/>
      <c r="D19" s="15"/>
      <c r="E19" s="68"/>
      <c r="F19" s="68"/>
      <c r="G19" s="69"/>
      <c r="H19" s="88"/>
      <c r="I19" s="70"/>
      <c r="J19" s="68"/>
      <c r="K19" s="68"/>
      <c r="L19" s="68"/>
      <c r="M19" s="71"/>
      <c r="N19" s="70"/>
      <c r="O19" s="73"/>
      <c r="P19" s="70"/>
      <c r="Q19" s="72"/>
      <c r="R19" s="75"/>
      <c r="S19" s="95"/>
      <c r="T19" s="95"/>
      <c r="U19" s="72"/>
      <c r="V19" s="72"/>
      <c r="W19" s="72"/>
      <c r="X19" s="72"/>
      <c r="Y19" s="75"/>
      <c r="Z19" s="74"/>
      <c r="AA19" s="75"/>
    </row>
    <row r="20" spans="1:28" s="23" customFormat="1" ht="36.75" customHeight="1" x14ac:dyDescent="0.3">
      <c r="B20" s="225"/>
      <c r="C20" s="225"/>
      <c r="J20" s="283">
        <v>3</v>
      </c>
      <c r="K20" s="283">
        <v>30</v>
      </c>
      <c r="L20" s="283">
        <v>15</v>
      </c>
      <c r="M20" s="283">
        <v>12</v>
      </c>
      <c r="N20" s="283">
        <v>3</v>
      </c>
      <c r="O20" s="283">
        <v>30</v>
      </c>
      <c r="P20" s="283">
        <v>15</v>
      </c>
      <c r="Q20" s="283">
        <v>12</v>
      </c>
      <c r="R20" s="283">
        <v>15</v>
      </c>
      <c r="S20" s="283">
        <v>7</v>
      </c>
      <c r="T20" s="283">
        <v>12</v>
      </c>
      <c r="U20" s="283"/>
      <c r="V20" s="283">
        <v>7</v>
      </c>
      <c r="W20" s="283">
        <v>10</v>
      </c>
      <c r="X20" s="283">
        <v>3</v>
      </c>
      <c r="Y20" s="283">
        <v>3</v>
      </c>
      <c r="Z20" s="284">
        <f>SUM(J20:Y20)</f>
        <v>177</v>
      </c>
      <c r="AA20" s="284" t="s">
        <v>102</v>
      </c>
      <c r="AB20" s="283"/>
    </row>
    <row r="21" spans="1:28" s="23" customFormat="1" ht="36.75" customHeight="1" x14ac:dyDescent="0.3">
      <c r="B21" s="225"/>
      <c r="C21" s="225"/>
      <c r="O21" s="38"/>
      <c r="T21" s="38"/>
      <c r="X21" s="25"/>
      <c r="Y21" s="25"/>
    </row>
    <row r="22" spans="1:28" s="23" customFormat="1" ht="36.75" customHeight="1" x14ac:dyDescent="0.3">
      <c r="B22" s="225"/>
      <c r="C22" s="225"/>
      <c r="Y22" s="25"/>
    </row>
    <row r="23" spans="1:28" ht="54.75" customHeight="1" x14ac:dyDescent="0.35">
      <c r="A23" s="332"/>
      <c r="B23" s="333"/>
      <c r="C23" s="334"/>
      <c r="D23" s="335"/>
      <c r="E23" s="335"/>
      <c r="F23" s="335"/>
      <c r="G23" s="335"/>
      <c r="H23" s="332"/>
      <c r="I23" s="332"/>
      <c r="J23" s="335"/>
      <c r="K23" s="336" t="s">
        <v>4</v>
      </c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  <c r="Y23" s="4"/>
      <c r="Z23" s="4"/>
      <c r="AA23" s="4"/>
    </row>
    <row r="24" spans="1:28" ht="36.75" customHeight="1" x14ac:dyDescent="0.35">
      <c r="A24" s="332"/>
      <c r="B24" s="333"/>
      <c r="C24" s="334"/>
      <c r="D24" s="335"/>
      <c r="E24" s="335"/>
      <c r="F24" s="335"/>
      <c r="G24" s="335"/>
      <c r="H24" s="332"/>
      <c r="I24" s="332"/>
      <c r="J24" s="335"/>
      <c r="K24" s="337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4"/>
      <c r="Z24" s="4"/>
      <c r="AA24" s="4"/>
    </row>
    <row r="25" spans="1:28" ht="36.75" customHeight="1" x14ac:dyDescent="0.3">
      <c r="A25" s="332"/>
      <c r="B25" s="562" t="s">
        <v>207</v>
      </c>
      <c r="C25" s="1195" t="s">
        <v>183</v>
      </c>
      <c r="D25" s="1196"/>
      <c r="E25" s="1196"/>
      <c r="F25" s="1196"/>
      <c r="G25" s="1196"/>
      <c r="H25" s="1196"/>
      <c r="I25" s="1196"/>
      <c r="J25" s="1197"/>
      <c r="K25" s="332"/>
      <c r="L25" s="332"/>
      <c r="M25" s="332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5"/>
      <c r="Z25" s="5"/>
      <c r="AA25" s="5"/>
    </row>
    <row r="26" spans="1:28" ht="36.75" customHeight="1" x14ac:dyDescent="0.3">
      <c r="A26" s="332"/>
      <c r="B26" s="562" t="s">
        <v>208</v>
      </c>
      <c r="C26" s="1195">
        <v>2024</v>
      </c>
      <c r="D26" s="1196"/>
      <c r="E26" s="1196"/>
      <c r="F26" s="1196"/>
      <c r="G26" s="1196"/>
      <c r="H26" s="1196"/>
      <c r="I26" s="1196"/>
      <c r="J26" s="1197"/>
      <c r="K26" s="332"/>
      <c r="L26" s="332"/>
      <c r="M26" s="332"/>
      <c r="N26" s="338"/>
      <c r="O26" s="338"/>
      <c r="P26" s="338"/>
      <c r="Q26" s="338"/>
      <c r="R26" s="338"/>
      <c r="S26" s="338"/>
      <c r="T26" s="338"/>
      <c r="U26" s="338"/>
      <c r="V26" s="338"/>
      <c r="W26" s="338"/>
      <c r="X26" s="338"/>
      <c r="Y26" s="5"/>
      <c r="Z26" s="5"/>
      <c r="AA26" s="5"/>
    </row>
    <row r="27" spans="1:28" ht="36.75" customHeight="1" x14ac:dyDescent="0.3">
      <c r="A27" s="332"/>
      <c r="B27" s="562" t="s">
        <v>209</v>
      </c>
      <c r="C27" s="1195" t="s">
        <v>182</v>
      </c>
      <c r="D27" s="1196"/>
      <c r="E27" s="1196"/>
      <c r="F27" s="1196"/>
      <c r="G27" s="1196"/>
      <c r="H27" s="1196"/>
      <c r="I27" s="1196"/>
      <c r="J27" s="1197"/>
      <c r="K27" s="332"/>
      <c r="L27" s="332"/>
      <c r="M27" s="332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5"/>
      <c r="Z27" s="5"/>
      <c r="AA27" s="5"/>
    </row>
    <row r="28" spans="1:28" ht="47.25" customHeight="1" x14ac:dyDescent="0.3">
      <c r="A28" s="332"/>
      <c r="B28" s="563" t="s">
        <v>210</v>
      </c>
      <c r="C28" s="1195" t="s">
        <v>231</v>
      </c>
      <c r="D28" s="1196"/>
      <c r="E28" s="1196"/>
      <c r="F28" s="1196"/>
      <c r="G28" s="1196"/>
      <c r="H28" s="1196"/>
      <c r="I28" s="1196"/>
      <c r="J28" s="1197"/>
      <c r="K28" s="332"/>
      <c r="L28" s="332"/>
      <c r="M28" s="332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5"/>
      <c r="Z28" s="5"/>
      <c r="AA28" s="5"/>
    </row>
    <row r="29" spans="1:28" ht="36.75" customHeight="1" x14ac:dyDescent="0.3">
      <c r="A29" s="332"/>
      <c r="B29" s="562" t="s">
        <v>39</v>
      </c>
      <c r="C29" s="1195" t="s">
        <v>226</v>
      </c>
      <c r="D29" s="1196"/>
      <c r="E29" s="1196"/>
      <c r="F29" s="1196"/>
      <c r="G29" s="1196"/>
      <c r="H29" s="1196"/>
      <c r="I29" s="1196"/>
      <c r="J29" s="1197"/>
      <c r="K29" s="332"/>
      <c r="L29" s="332"/>
      <c r="M29" s="332"/>
      <c r="N29" s="338"/>
      <c r="O29" s="338"/>
      <c r="P29" s="338"/>
      <c r="Q29" s="338"/>
      <c r="R29" s="338"/>
      <c r="S29" s="338"/>
      <c r="T29" s="338"/>
      <c r="U29" s="338"/>
      <c r="V29" s="338"/>
      <c r="W29" s="338"/>
      <c r="X29" s="338"/>
      <c r="Y29" s="5"/>
      <c r="Z29" s="5"/>
      <c r="AA29" s="5"/>
    </row>
    <row r="30" spans="1:28" s="29" customFormat="1" ht="36.75" customHeight="1" x14ac:dyDescent="0.3">
      <c r="A30" s="339"/>
      <c r="B30" s="340"/>
      <c r="C30" s="340"/>
      <c r="D30" s="340"/>
      <c r="E30" s="340"/>
      <c r="F30" s="340"/>
      <c r="G30" s="340"/>
      <c r="H30" s="340"/>
      <c r="I30" s="340"/>
      <c r="J30" s="341"/>
      <c r="K30" s="339"/>
      <c r="L30" s="339"/>
      <c r="M30" s="339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1"/>
      <c r="Z30" s="31"/>
      <c r="AA30" s="31"/>
    </row>
    <row r="31" spans="1:28" s="26" customFormat="1" ht="36.75" customHeight="1" x14ac:dyDescent="0.45">
      <c r="A31" s="342"/>
      <c r="B31" s="343"/>
      <c r="C31" s="343"/>
      <c r="D31" s="342"/>
      <c r="E31" s="342"/>
      <c r="F31" s="342"/>
      <c r="G31" s="342"/>
      <c r="H31" s="342"/>
      <c r="I31" s="344"/>
      <c r="J31" s="1211" t="s">
        <v>105</v>
      </c>
      <c r="K31" s="1211"/>
      <c r="L31" s="1211"/>
      <c r="M31" s="1211"/>
      <c r="N31" s="1211"/>
      <c r="O31" s="1211"/>
      <c r="P31" s="1211"/>
      <c r="Q31" s="1211"/>
      <c r="R31" s="1211"/>
      <c r="S31" s="1211"/>
      <c r="T31" s="342"/>
      <c r="U31" s="342"/>
      <c r="V31" s="342"/>
      <c r="W31" s="342"/>
      <c r="X31" s="342"/>
    </row>
    <row r="32" spans="1:28" ht="36.75" customHeight="1" x14ac:dyDescent="0.3">
      <c r="A32" s="332"/>
      <c r="B32" s="343"/>
      <c r="C32" s="343"/>
      <c r="D32" s="332"/>
      <c r="E32" s="332"/>
      <c r="F32" s="332"/>
      <c r="G32" s="332"/>
      <c r="H32" s="332"/>
      <c r="I32" s="332"/>
      <c r="J32" s="332"/>
      <c r="K32" s="345"/>
      <c r="L32" s="332"/>
      <c r="M32" s="338"/>
      <c r="N32" s="332"/>
      <c r="O32" s="332"/>
      <c r="P32" s="332"/>
      <c r="Q32" s="332"/>
      <c r="R32" s="332"/>
      <c r="S32" s="332"/>
      <c r="T32" s="332"/>
      <c r="U32" s="332"/>
      <c r="V32" s="332"/>
      <c r="W32" s="332"/>
      <c r="X32" s="332"/>
    </row>
    <row r="33" spans="1:24" ht="36.75" customHeight="1" thickBot="1" x14ac:dyDescent="0.35">
      <c r="A33" s="332"/>
      <c r="B33" s="346"/>
      <c r="C33" s="343"/>
      <c r="D33" s="332"/>
      <c r="E33" s="332"/>
      <c r="F33" s="332"/>
      <c r="G33" s="332"/>
      <c r="H33" s="332"/>
      <c r="I33" s="332"/>
      <c r="J33" s="345">
        <v>12</v>
      </c>
      <c r="K33" s="345">
        <v>3</v>
      </c>
      <c r="L33" s="345">
        <v>30</v>
      </c>
      <c r="M33" s="345">
        <v>15</v>
      </c>
      <c r="N33" s="345">
        <v>12</v>
      </c>
      <c r="O33" s="345">
        <v>15</v>
      </c>
      <c r="P33" s="345">
        <v>7</v>
      </c>
      <c r="Q33" s="345">
        <v>12</v>
      </c>
      <c r="R33" s="345"/>
      <c r="S33" s="345">
        <v>7</v>
      </c>
      <c r="T33" s="345">
        <v>10</v>
      </c>
      <c r="U33" s="345">
        <v>3</v>
      </c>
      <c r="V33" s="345">
        <v>3</v>
      </c>
      <c r="W33" s="332"/>
      <c r="X33" s="332"/>
    </row>
    <row r="34" spans="1:24" ht="36.75" customHeight="1" thickBot="1" x14ac:dyDescent="0.35">
      <c r="A34" s="1267" t="s">
        <v>27</v>
      </c>
      <c r="B34" s="1268"/>
      <c r="C34" s="1268"/>
      <c r="D34" s="1268"/>
      <c r="E34" s="1268"/>
      <c r="F34" s="1268"/>
      <c r="G34" s="1269"/>
      <c r="H34" s="1236" t="s">
        <v>30</v>
      </c>
      <c r="I34" s="1239" t="s">
        <v>31</v>
      </c>
      <c r="J34" s="1240"/>
      <c r="K34" s="1240"/>
      <c r="L34" s="1241"/>
      <c r="M34" s="1242" t="s">
        <v>32</v>
      </c>
      <c r="N34" s="1240"/>
      <c r="O34" s="1241"/>
      <c r="P34" s="1249" t="s">
        <v>0</v>
      </c>
      <c r="Q34" s="1250"/>
      <c r="R34" s="1250"/>
      <c r="S34" s="1250"/>
      <c r="T34" s="1250"/>
      <c r="U34" s="1250"/>
      <c r="V34" s="1251"/>
      <c r="W34" s="1243" t="s">
        <v>95</v>
      </c>
      <c r="X34" s="1244"/>
    </row>
    <row r="35" spans="1:24" s="23" customFormat="1" ht="63" customHeight="1" thickBot="1" x14ac:dyDescent="0.35">
      <c r="A35" s="1259" t="s">
        <v>25</v>
      </c>
      <c r="B35" s="1245" t="s">
        <v>26</v>
      </c>
      <c r="C35" s="1245" t="s">
        <v>75</v>
      </c>
      <c r="D35" s="1245" t="s">
        <v>13</v>
      </c>
      <c r="E35" s="1245" t="s">
        <v>67</v>
      </c>
      <c r="F35" s="1245" t="s">
        <v>15</v>
      </c>
      <c r="G35" s="1247" t="s">
        <v>212</v>
      </c>
      <c r="H35" s="1237"/>
      <c r="I35" s="1212" t="s">
        <v>16</v>
      </c>
      <c r="J35" s="549" t="s">
        <v>33</v>
      </c>
      <c r="K35" s="550" t="s">
        <v>17</v>
      </c>
      <c r="L35" s="551" t="s">
        <v>23</v>
      </c>
      <c r="M35" s="549" t="s">
        <v>194</v>
      </c>
      <c r="N35" s="550" t="s">
        <v>101</v>
      </c>
      <c r="O35" s="552" t="s">
        <v>196</v>
      </c>
      <c r="P35" s="549" t="s">
        <v>141</v>
      </c>
      <c r="Q35" s="551" t="s">
        <v>142</v>
      </c>
      <c r="R35" s="1201" t="s">
        <v>74</v>
      </c>
      <c r="S35" s="549" t="s">
        <v>84</v>
      </c>
      <c r="T35" s="550" t="s">
        <v>10</v>
      </c>
      <c r="U35" s="550" t="s">
        <v>198</v>
      </c>
      <c r="V35" s="551" t="s">
        <v>123</v>
      </c>
      <c r="W35" s="1252" t="s">
        <v>12</v>
      </c>
      <c r="X35" s="1234" t="s">
        <v>76</v>
      </c>
    </row>
    <row r="36" spans="1:24" s="23" customFormat="1" ht="45.75" customHeight="1" thickBot="1" x14ac:dyDescent="0.35">
      <c r="A36" s="1260"/>
      <c r="B36" s="1246"/>
      <c r="C36" s="1246"/>
      <c r="D36" s="1246"/>
      <c r="E36" s="1246"/>
      <c r="F36" s="1246"/>
      <c r="G36" s="1248"/>
      <c r="H36" s="1238"/>
      <c r="I36" s="1213"/>
      <c r="J36" s="553" t="s">
        <v>79</v>
      </c>
      <c r="K36" s="554" t="s">
        <v>82</v>
      </c>
      <c r="L36" s="555" t="s">
        <v>80</v>
      </c>
      <c r="M36" s="556" t="s">
        <v>81</v>
      </c>
      <c r="N36" s="557" t="s">
        <v>79</v>
      </c>
      <c r="O36" s="558" t="s">
        <v>81</v>
      </c>
      <c r="P36" s="556" t="s">
        <v>85</v>
      </c>
      <c r="Q36" s="559" t="s">
        <v>79</v>
      </c>
      <c r="R36" s="1202"/>
      <c r="S36" s="553" t="s">
        <v>85</v>
      </c>
      <c r="T36" s="560" t="s">
        <v>122</v>
      </c>
      <c r="U36" s="560" t="s">
        <v>82</v>
      </c>
      <c r="V36" s="561" t="s">
        <v>121</v>
      </c>
      <c r="W36" s="1253"/>
      <c r="X36" s="1235"/>
    </row>
    <row r="37" spans="1:24" s="23" customFormat="1" ht="20.25" customHeight="1" x14ac:dyDescent="0.3">
      <c r="A37" s="1160">
        <v>1</v>
      </c>
      <c r="B37" s="1008" t="s">
        <v>324</v>
      </c>
      <c r="C37" s="1206">
        <v>250000000</v>
      </c>
      <c r="D37" s="1215">
        <v>31</v>
      </c>
      <c r="E37" s="1210" t="s">
        <v>68</v>
      </c>
      <c r="F37" s="1210">
        <v>1</v>
      </c>
      <c r="G37" s="1216" t="s">
        <v>150</v>
      </c>
      <c r="H37" s="488" t="s">
        <v>28</v>
      </c>
      <c r="I37" s="444">
        <v>45296</v>
      </c>
      <c r="J37" s="444">
        <f>+I37+$J$33</f>
        <v>45308</v>
      </c>
      <c r="K37" s="444">
        <f>+J37+$K$33+2</f>
        <v>45313</v>
      </c>
      <c r="L37" s="444">
        <f>+K37+$L$33+1</f>
        <v>45344</v>
      </c>
      <c r="M37" s="444">
        <f>+L37+$M$33</f>
        <v>45359</v>
      </c>
      <c r="N37" s="444">
        <f>+M37+$N$33+1</f>
        <v>45372</v>
      </c>
      <c r="O37" s="444">
        <f>+N37+$O$33</f>
        <v>45387</v>
      </c>
      <c r="P37" s="444">
        <f>+O37+$P$33</f>
        <v>45394</v>
      </c>
      <c r="Q37" s="444">
        <f>+P37+$Q$33+1</f>
        <v>45407</v>
      </c>
      <c r="R37" s="444"/>
      <c r="S37" s="444">
        <f>Q37+$S$33</f>
        <v>45414</v>
      </c>
      <c r="T37" s="444">
        <f>S37+$T$33+1</f>
        <v>45425</v>
      </c>
      <c r="U37" s="444">
        <f>+T37+$U$33+1</f>
        <v>45429</v>
      </c>
      <c r="V37" s="444">
        <f>U37+$V$33</f>
        <v>45432</v>
      </c>
      <c r="W37" s="444"/>
      <c r="X37" s="444"/>
    </row>
    <row r="38" spans="1:24" s="23" customFormat="1" ht="46.5" customHeight="1" x14ac:dyDescent="0.3">
      <c r="A38" s="1257"/>
      <c r="B38" s="1009"/>
      <c r="C38" s="1207"/>
      <c r="D38" s="1191"/>
      <c r="E38" s="1209"/>
      <c r="F38" s="1209"/>
      <c r="G38" s="1193"/>
      <c r="H38" s="489" t="s">
        <v>29</v>
      </c>
      <c r="I38" s="420"/>
      <c r="J38" s="420"/>
      <c r="K38" s="420"/>
      <c r="L38" s="420"/>
      <c r="M38" s="420"/>
      <c r="N38" s="420"/>
      <c r="O38" s="420"/>
      <c r="P38" s="420"/>
      <c r="Q38" s="420"/>
      <c r="R38" s="420"/>
      <c r="S38" s="420"/>
      <c r="T38" s="420"/>
      <c r="U38" s="420"/>
      <c r="V38" s="420"/>
      <c r="W38" s="420"/>
      <c r="X38" s="420"/>
    </row>
    <row r="39" spans="1:24" s="23" customFormat="1" ht="31.5" customHeight="1" x14ac:dyDescent="0.3">
      <c r="A39" s="1256">
        <v>2</v>
      </c>
      <c r="B39" s="1008" t="s">
        <v>315</v>
      </c>
      <c r="C39" s="1206">
        <v>150000000</v>
      </c>
      <c r="D39" s="1208">
        <v>31</v>
      </c>
      <c r="E39" s="1209" t="s">
        <v>68</v>
      </c>
      <c r="F39" s="1210">
        <v>2</v>
      </c>
      <c r="G39" s="1209" t="s">
        <v>150</v>
      </c>
      <c r="H39" s="488" t="s">
        <v>28</v>
      </c>
      <c r="I39" s="444">
        <v>45299</v>
      </c>
      <c r="J39" s="444">
        <f>+I39+$J$96+2</f>
        <v>45306</v>
      </c>
      <c r="K39" s="444">
        <f>+J39+$K$96</f>
        <v>45309</v>
      </c>
      <c r="L39" s="444">
        <f>+K39+$L$96</f>
        <v>45324</v>
      </c>
      <c r="M39" s="444">
        <f>+L39+$M$96</f>
        <v>45329</v>
      </c>
      <c r="N39" s="444">
        <f>+M39+$N$96</f>
        <v>45334</v>
      </c>
      <c r="O39" s="444">
        <f>+N39+$O$96</f>
        <v>45349</v>
      </c>
      <c r="P39" s="444">
        <f>+O39+$P$96+1</f>
        <v>45355</v>
      </c>
      <c r="Q39" s="444">
        <f>+P39+$Q$96+2</f>
        <v>45362</v>
      </c>
      <c r="R39" s="444"/>
      <c r="S39" s="444">
        <f>+Q39+$S$96</f>
        <v>45365</v>
      </c>
      <c r="T39" s="444">
        <f>+S39+$T$96+1</f>
        <v>45369</v>
      </c>
      <c r="U39" s="444">
        <f>+T39+$U$96</f>
        <v>45372</v>
      </c>
      <c r="V39" s="444">
        <f>U39+$V$33+1</f>
        <v>45376</v>
      </c>
      <c r="W39" s="444"/>
      <c r="X39" s="444"/>
    </row>
    <row r="40" spans="1:24" s="23" customFormat="1" ht="49.5" customHeight="1" x14ac:dyDescent="0.3">
      <c r="A40" s="1256"/>
      <c r="B40" s="1009"/>
      <c r="C40" s="1207"/>
      <c r="D40" s="1208"/>
      <c r="E40" s="1209"/>
      <c r="F40" s="1209"/>
      <c r="G40" s="1209"/>
      <c r="H40" s="489" t="s">
        <v>29</v>
      </c>
      <c r="I40" s="420"/>
      <c r="J40" s="420"/>
      <c r="K40" s="420"/>
      <c r="L40" s="420"/>
      <c r="M40" s="420"/>
      <c r="N40" s="420"/>
      <c r="O40" s="420"/>
      <c r="P40" s="420"/>
      <c r="Q40" s="420"/>
      <c r="R40" s="420"/>
      <c r="S40" s="420"/>
      <c r="T40" s="420"/>
      <c r="U40" s="420"/>
      <c r="V40" s="420"/>
      <c r="W40" s="420"/>
      <c r="X40" s="420"/>
    </row>
    <row r="41" spans="1:24" s="23" customFormat="1" ht="37.5" customHeight="1" x14ac:dyDescent="0.3">
      <c r="A41" s="1160">
        <v>3</v>
      </c>
      <c r="B41" s="1008" t="s">
        <v>326</v>
      </c>
      <c r="C41" s="1261">
        <v>220000000</v>
      </c>
      <c r="D41" s="1191">
        <v>31</v>
      </c>
      <c r="E41" s="1209" t="s">
        <v>68</v>
      </c>
      <c r="F41" s="1210">
        <v>3</v>
      </c>
      <c r="G41" s="1193" t="s">
        <v>150</v>
      </c>
      <c r="H41" s="490" t="s">
        <v>28</v>
      </c>
      <c r="I41" s="444">
        <v>45300</v>
      </c>
      <c r="J41" s="444">
        <f>+I41+$J$33+1</f>
        <v>45313</v>
      </c>
      <c r="K41" s="444">
        <f>+J41+$K$33</f>
        <v>45316</v>
      </c>
      <c r="L41" s="444">
        <f>+K41+$L$33+2</f>
        <v>45348</v>
      </c>
      <c r="M41" s="444">
        <f>+L41+$M$33</f>
        <v>45363</v>
      </c>
      <c r="N41" s="444">
        <f>+M41+$N$33+1</f>
        <v>45376</v>
      </c>
      <c r="O41" s="444">
        <f>+N41+$O$33</f>
        <v>45391</v>
      </c>
      <c r="P41" s="444">
        <f>+O41+$P$33</f>
        <v>45398</v>
      </c>
      <c r="Q41" s="444">
        <f>+P41+$Q$33+1</f>
        <v>45411</v>
      </c>
      <c r="R41" s="444"/>
      <c r="S41" s="444">
        <f>Q41+$S$33</f>
        <v>45418</v>
      </c>
      <c r="T41" s="444">
        <f>S41+$T$33</f>
        <v>45428</v>
      </c>
      <c r="U41" s="444">
        <f>+T41+$U$33+1</f>
        <v>45432</v>
      </c>
      <c r="V41" s="444">
        <f>U41+$V$33</f>
        <v>45435</v>
      </c>
      <c r="W41" s="444"/>
      <c r="X41" s="444"/>
    </row>
    <row r="42" spans="1:24" s="23" customFormat="1" ht="57" customHeight="1" x14ac:dyDescent="0.3">
      <c r="A42" s="1257"/>
      <c r="B42" s="1009"/>
      <c r="C42" s="1261"/>
      <c r="D42" s="1191"/>
      <c r="E42" s="1209"/>
      <c r="F42" s="1209"/>
      <c r="G42" s="1193"/>
      <c r="H42" s="491" t="s">
        <v>29</v>
      </c>
      <c r="I42" s="420"/>
      <c r="J42" s="420"/>
      <c r="K42" s="420"/>
      <c r="L42" s="420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420"/>
      <c r="X42" s="420"/>
    </row>
    <row r="43" spans="1:24" s="23" customFormat="1" ht="32.25" customHeight="1" x14ac:dyDescent="0.3">
      <c r="A43" s="1160">
        <v>4</v>
      </c>
      <c r="B43" s="1008" t="s">
        <v>333</v>
      </c>
      <c r="C43" s="1207">
        <v>150000000</v>
      </c>
      <c r="D43" s="1215">
        <v>31</v>
      </c>
      <c r="E43" s="1209" t="s">
        <v>68</v>
      </c>
      <c r="F43" s="1210">
        <v>4</v>
      </c>
      <c r="G43" s="1193" t="s">
        <v>150</v>
      </c>
      <c r="H43" s="490" t="s">
        <v>28</v>
      </c>
      <c r="I43" s="444">
        <v>45301</v>
      </c>
      <c r="J43" s="444">
        <f>+I43+$J$33</f>
        <v>45313</v>
      </c>
      <c r="K43" s="444">
        <f>+J43+$K$33</f>
        <v>45316</v>
      </c>
      <c r="L43" s="444">
        <f>+K43+$L$33+2</f>
        <v>45348</v>
      </c>
      <c r="M43" s="444">
        <f>+L43+$M$33</f>
        <v>45363</v>
      </c>
      <c r="N43" s="444">
        <f>+M43+$N$33+1</f>
        <v>45376</v>
      </c>
      <c r="O43" s="444">
        <f>+N43+$O$33</f>
        <v>45391</v>
      </c>
      <c r="P43" s="444">
        <f>+O43+$P$33</f>
        <v>45398</v>
      </c>
      <c r="Q43" s="444">
        <f>+P43+$Q$33+1</f>
        <v>45411</v>
      </c>
      <c r="R43" s="444"/>
      <c r="S43" s="444">
        <f>Q43+$S$33</f>
        <v>45418</v>
      </c>
      <c r="T43" s="444">
        <f>S43+$T$33</f>
        <v>45428</v>
      </c>
      <c r="U43" s="444">
        <f>+T43+$U$33+1</f>
        <v>45432</v>
      </c>
      <c r="V43" s="444">
        <f>U43+$V$33</f>
        <v>45435</v>
      </c>
      <c r="W43" s="444"/>
      <c r="X43" s="444"/>
    </row>
    <row r="44" spans="1:24" s="23" customFormat="1" ht="51" customHeight="1" x14ac:dyDescent="0.3">
      <c r="A44" s="1257"/>
      <c r="B44" s="1009"/>
      <c r="C44" s="1258"/>
      <c r="D44" s="1191"/>
      <c r="E44" s="1209"/>
      <c r="F44" s="1209"/>
      <c r="G44" s="1193"/>
      <c r="H44" s="491" t="s">
        <v>29</v>
      </c>
      <c r="I44" s="420"/>
      <c r="J44" s="420"/>
      <c r="K44" s="420"/>
      <c r="L44" s="420"/>
      <c r="M44" s="420"/>
      <c r="N44" s="420"/>
      <c r="O44" s="420"/>
      <c r="P44" s="420"/>
      <c r="Q44" s="420"/>
      <c r="R44" s="420"/>
      <c r="S44" s="420"/>
      <c r="T44" s="420"/>
      <c r="U44" s="420"/>
      <c r="V44" s="420"/>
      <c r="W44" s="420"/>
      <c r="X44" s="420"/>
    </row>
    <row r="45" spans="1:24" s="23" customFormat="1" ht="32.25" customHeight="1" x14ac:dyDescent="0.3">
      <c r="A45" s="1256">
        <v>5</v>
      </c>
      <c r="B45" s="1008" t="s">
        <v>335</v>
      </c>
      <c r="C45" s="1207">
        <v>262000000</v>
      </c>
      <c r="D45" s="1191">
        <v>31</v>
      </c>
      <c r="E45" s="1209" t="s">
        <v>68</v>
      </c>
      <c r="F45" s="1210">
        <v>5</v>
      </c>
      <c r="G45" s="1193" t="s">
        <v>150</v>
      </c>
      <c r="H45" s="490" t="s">
        <v>28</v>
      </c>
      <c r="I45" s="444">
        <v>45303</v>
      </c>
      <c r="J45" s="444">
        <f>+I45+$J$33</f>
        <v>45315</v>
      </c>
      <c r="K45" s="444">
        <f>+J45+$K$33</f>
        <v>45318</v>
      </c>
      <c r="L45" s="444">
        <f>+K45+$L$33+1</f>
        <v>45349</v>
      </c>
      <c r="M45" s="444">
        <f>+L45+$M$33</f>
        <v>45364</v>
      </c>
      <c r="N45" s="444">
        <f>+M45+$N$33+1</f>
        <v>45377</v>
      </c>
      <c r="O45" s="444">
        <f>+N45+$O$33</f>
        <v>45392</v>
      </c>
      <c r="P45" s="444">
        <f>+O45+$P$33</f>
        <v>45399</v>
      </c>
      <c r="Q45" s="444">
        <f>+P45+$Q$33+1</f>
        <v>45412</v>
      </c>
      <c r="R45" s="444"/>
      <c r="S45" s="444">
        <f>Q45+$S$33</f>
        <v>45419</v>
      </c>
      <c r="T45" s="444">
        <f>S45+$T$33</f>
        <v>45429</v>
      </c>
      <c r="U45" s="444">
        <f>+T45+$U$33+1</f>
        <v>45433</v>
      </c>
      <c r="V45" s="444">
        <f>U45+$V$33</f>
        <v>45436</v>
      </c>
      <c r="W45" s="444"/>
      <c r="X45" s="444"/>
    </row>
    <row r="46" spans="1:24" s="23" customFormat="1" ht="63" customHeight="1" x14ac:dyDescent="0.3">
      <c r="A46" s="1256"/>
      <c r="B46" s="1009"/>
      <c r="C46" s="1207"/>
      <c r="D46" s="1191"/>
      <c r="E46" s="1209"/>
      <c r="F46" s="1209"/>
      <c r="G46" s="1193"/>
      <c r="H46" s="491" t="s">
        <v>29</v>
      </c>
      <c r="I46" s="420"/>
      <c r="J46" s="420"/>
      <c r="K46" s="420"/>
      <c r="L46" s="420"/>
      <c r="M46" s="420"/>
      <c r="N46" s="420"/>
      <c r="O46" s="420"/>
      <c r="P46" s="420"/>
      <c r="Q46" s="420"/>
      <c r="R46" s="420"/>
      <c r="S46" s="420"/>
      <c r="T46" s="420"/>
      <c r="U46" s="420"/>
      <c r="V46" s="420"/>
      <c r="W46" s="420"/>
      <c r="X46" s="420"/>
    </row>
    <row r="47" spans="1:24" s="23" customFormat="1" ht="20.25" customHeight="1" x14ac:dyDescent="0.3">
      <c r="A47" s="1160">
        <v>6</v>
      </c>
      <c r="B47" s="1008" t="s">
        <v>337</v>
      </c>
      <c r="C47" s="1207">
        <v>340000000</v>
      </c>
      <c r="D47" s="1215">
        <v>31</v>
      </c>
      <c r="E47" s="1209" t="s">
        <v>68</v>
      </c>
      <c r="F47" s="1210">
        <v>6</v>
      </c>
      <c r="G47" s="1193" t="s">
        <v>150</v>
      </c>
      <c r="H47" s="490" t="s">
        <v>28</v>
      </c>
      <c r="I47" s="444">
        <v>45306</v>
      </c>
      <c r="J47" s="444">
        <f>+I47+$J$33+2</f>
        <v>45320</v>
      </c>
      <c r="K47" s="444">
        <f>+J47+$K$33</f>
        <v>45323</v>
      </c>
      <c r="L47" s="444">
        <f>+K47+$L$33+2</f>
        <v>45355</v>
      </c>
      <c r="M47" s="444">
        <f>+L47+$M$33</f>
        <v>45370</v>
      </c>
      <c r="N47" s="444">
        <f>+M47+$N$33+1</f>
        <v>45383</v>
      </c>
      <c r="O47" s="444">
        <f>+N47+$O$33</f>
        <v>45398</v>
      </c>
      <c r="P47" s="444">
        <f>+O47+$P$33</f>
        <v>45405</v>
      </c>
      <c r="Q47" s="444">
        <f>+P47+$Q$33+1</f>
        <v>45418</v>
      </c>
      <c r="R47" s="444"/>
      <c r="S47" s="444">
        <f>Q47+$S$33</f>
        <v>45425</v>
      </c>
      <c r="T47" s="444">
        <f>S47+$T$33</f>
        <v>45435</v>
      </c>
      <c r="U47" s="444">
        <f>+T47+$U$33+1</f>
        <v>45439</v>
      </c>
      <c r="V47" s="444">
        <f>U47+$V$33</f>
        <v>45442</v>
      </c>
      <c r="W47" s="444"/>
      <c r="X47" s="444"/>
    </row>
    <row r="48" spans="1:24" s="23" customFormat="1" ht="33" customHeight="1" x14ac:dyDescent="0.3">
      <c r="A48" s="1257"/>
      <c r="B48" s="1009"/>
      <c r="C48" s="1207"/>
      <c r="D48" s="1191"/>
      <c r="E48" s="1209"/>
      <c r="F48" s="1209"/>
      <c r="G48" s="1193"/>
      <c r="H48" s="491" t="s">
        <v>29</v>
      </c>
      <c r="I48" s="420"/>
      <c r="J48" s="420"/>
      <c r="K48" s="420"/>
      <c r="L48" s="420"/>
      <c r="M48" s="420"/>
      <c r="N48" s="420"/>
      <c r="O48" s="420"/>
      <c r="P48" s="420"/>
      <c r="Q48" s="420"/>
      <c r="R48" s="420"/>
      <c r="S48" s="420"/>
      <c r="T48" s="420"/>
      <c r="U48" s="420"/>
      <c r="V48" s="420"/>
      <c r="W48" s="420"/>
      <c r="X48" s="420"/>
    </row>
    <row r="49" spans="1:24" s="23" customFormat="1" ht="38.25" customHeight="1" x14ac:dyDescent="0.3">
      <c r="A49" s="1160">
        <v>7</v>
      </c>
      <c r="B49" s="1008" t="s">
        <v>340</v>
      </c>
      <c r="C49" s="1207">
        <v>250000000</v>
      </c>
      <c r="D49" s="1215">
        <v>31</v>
      </c>
      <c r="E49" s="1209" t="s">
        <v>68</v>
      </c>
      <c r="F49" s="1210">
        <v>7</v>
      </c>
      <c r="G49" s="1193" t="s">
        <v>150</v>
      </c>
      <c r="H49" s="490" t="s">
        <v>28</v>
      </c>
      <c r="I49" s="444">
        <v>45308</v>
      </c>
      <c r="J49" s="444">
        <f>+I49+$J$33</f>
        <v>45320</v>
      </c>
      <c r="K49" s="444">
        <f>+J49+$K$33</f>
        <v>45323</v>
      </c>
      <c r="L49" s="444">
        <f>+K49+$L$33+2</f>
        <v>45355</v>
      </c>
      <c r="M49" s="444">
        <f>+L49+$M$33</f>
        <v>45370</v>
      </c>
      <c r="N49" s="444">
        <f>+M49+$N$33+1</f>
        <v>45383</v>
      </c>
      <c r="O49" s="444">
        <f>+N49+$O$33</f>
        <v>45398</v>
      </c>
      <c r="P49" s="444">
        <f>+O49+$P$33</f>
        <v>45405</v>
      </c>
      <c r="Q49" s="444">
        <f>+P49+$Q$33+1</f>
        <v>45418</v>
      </c>
      <c r="R49" s="444"/>
      <c r="S49" s="444">
        <f>Q49+$S$33</f>
        <v>45425</v>
      </c>
      <c r="T49" s="444">
        <f>S49+$T$33</f>
        <v>45435</v>
      </c>
      <c r="U49" s="444">
        <f>+T49+$U$33+1</f>
        <v>45439</v>
      </c>
      <c r="V49" s="444">
        <f>U49+$V$33</f>
        <v>45442</v>
      </c>
      <c r="W49" s="444"/>
      <c r="X49" s="444"/>
    </row>
    <row r="50" spans="1:24" s="23" customFormat="1" ht="81" customHeight="1" x14ac:dyDescent="0.3">
      <c r="A50" s="1257"/>
      <c r="B50" s="1009"/>
      <c r="C50" s="1207"/>
      <c r="D50" s="1191"/>
      <c r="E50" s="1209"/>
      <c r="F50" s="1209"/>
      <c r="G50" s="1193"/>
      <c r="H50" s="491" t="s">
        <v>29</v>
      </c>
      <c r="I50" s="420"/>
      <c r="J50" s="420"/>
      <c r="K50" s="420"/>
      <c r="L50" s="420"/>
      <c r="M50" s="420"/>
      <c r="N50" s="420"/>
      <c r="O50" s="420"/>
      <c r="P50" s="420"/>
      <c r="Q50" s="420"/>
      <c r="R50" s="420"/>
      <c r="S50" s="420"/>
      <c r="T50" s="420"/>
      <c r="U50" s="420"/>
      <c r="V50" s="420"/>
      <c r="W50" s="420"/>
      <c r="X50" s="420"/>
    </row>
    <row r="51" spans="1:24" s="23" customFormat="1" ht="20.25" customHeight="1" x14ac:dyDescent="0.3">
      <c r="A51" s="1256">
        <v>8</v>
      </c>
      <c r="B51" s="1008" t="s">
        <v>342</v>
      </c>
      <c r="C51" s="1207">
        <v>1000000000</v>
      </c>
      <c r="D51" s="1191">
        <v>31</v>
      </c>
      <c r="E51" s="1209" t="s">
        <v>68</v>
      </c>
      <c r="F51" s="1210">
        <v>8</v>
      </c>
      <c r="G51" s="1209" t="s">
        <v>150</v>
      </c>
      <c r="H51" s="490" t="s">
        <v>28</v>
      </c>
      <c r="I51" s="444">
        <v>45309</v>
      </c>
      <c r="J51" s="444">
        <f>+I51+$J$33</f>
        <v>45321</v>
      </c>
      <c r="K51" s="444">
        <f>+J51+$K$33</f>
        <v>45324</v>
      </c>
      <c r="L51" s="444">
        <f>+K51+$L$33+1</f>
        <v>45355</v>
      </c>
      <c r="M51" s="444">
        <f>+L51+$M$33</f>
        <v>45370</v>
      </c>
      <c r="N51" s="444">
        <f>+M51+$N$33+1</f>
        <v>45383</v>
      </c>
      <c r="O51" s="444">
        <f>+N51+$O$33</f>
        <v>45398</v>
      </c>
      <c r="P51" s="444">
        <f>+O51+$P$33</f>
        <v>45405</v>
      </c>
      <c r="Q51" s="444">
        <f>+P51+$Q$33+1</f>
        <v>45418</v>
      </c>
      <c r="R51" s="444"/>
      <c r="S51" s="444">
        <f>Q51+$S$33</f>
        <v>45425</v>
      </c>
      <c r="T51" s="444">
        <f>S51+$T$33</f>
        <v>45435</v>
      </c>
      <c r="U51" s="444">
        <f>+T51+$U$33+1</f>
        <v>45439</v>
      </c>
      <c r="V51" s="444">
        <f>U51+$V$33</f>
        <v>45442</v>
      </c>
      <c r="W51" s="444"/>
      <c r="X51" s="444"/>
    </row>
    <row r="52" spans="1:24" s="23" customFormat="1" ht="30" customHeight="1" x14ac:dyDescent="0.3">
      <c r="A52" s="1256"/>
      <c r="B52" s="1009"/>
      <c r="C52" s="1258"/>
      <c r="D52" s="1191"/>
      <c r="E52" s="1209"/>
      <c r="F52" s="1209"/>
      <c r="G52" s="1209"/>
      <c r="H52" s="491" t="s">
        <v>29</v>
      </c>
      <c r="I52" s="420"/>
      <c r="J52" s="420"/>
      <c r="K52" s="420"/>
      <c r="L52" s="420"/>
      <c r="M52" s="420"/>
      <c r="N52" s="420"/>
      <c r="O52" s="420"/>
      <c r="P52" s="420"/>
      <c r="Q52" s="420"/>
      <c r="R52" s="420"/>
      <c r="S52" s="420"/>
      <c r="T52" s="420"/>
      <c r="U52" s="420"/>
      <c r="V52" s="420"/>
      <c r="W52" s="420"/>
      <c r="X52" s="420"/>
    </row>
    <row r="53" spans="1:24" s="23" customFormat="1" ht="30" customHeight="1" x14ac:dyDescent="0.3">
      <c r="A53" s="1160">
        <v>9</v>
      </c>
      <c r="B53" s="1008" t="s">
        <v>223</v>
      </c>
      <c r="C53" s="1207">
        <v>152100000</v>
      </c>
      <c r="D53" s="1208">
        <v>31</v>
      </c>
      <c r="E53" s="1209" t="s">
        <v>68</v>
      </c>
      <c r="F53" s="1210">
        <v>9</v>
      </c>
      <c r="G53" s="1209" t="s">
        <v>150</v>
      </c>
      <c r="H53" s="488" t="s">
        <v>28</v>
      </c>
      <c r="I53" s="444">
        <v>45310</v>
      </c>
      <c r="J53" s="444">
        <f>+I53+$J$96</f>
        <v>45315</v>
      </c>
      <c r="K53" s="444">
        <f>+J53+$K$96</f>
        <v>45318</v>
      </c>
      <c r="L53" s="444">
        <f>+K53+$L$96+1</f>
        <v>45334</v>
      </c>
      <c r="M53" s="444">
        <f>+L53+$M$96+2</f>
        <v>45341</v>
      </c>
      <c r="N53" s="444">
        <f>+M53+$N$96+2</f>
        <v>45348</v>
      </c>
      <c r="O53" s="444">
        <f>+N53+$O$96</f>
        <v>45363</v>
      </c>
      <c r="P53" s="444">
        <f>+O53+$P$96+1</f>
        <v>45369</v>
      </c>
      <c r="Q53" s="444">
        <f>+P53+$Q$96+2</f>
        <v>45376</v>
      </c>
      <c r="R53" s="444"/>
      <c r="S53" s="444">
        <f>+Q53+$S$96</f>
        <v>45379</v>
      </c>
      <c r="T53" s="444">
        <f>+S53+$T$96+1</f>
        <v>45383</v>
      </c>
      <c r="U53" s="444">
        <f>+T53+$U$96</f>
        <v>45386</v>
      </c>
      <c r="V53" s="444">
        <f>U53+$V$33+1</f>
        <v>45390</v>
      </c>
      <c r="W53" s="444"/>
      <c r="X53" s="444"/>
    </row>
    <row r="54" spans="1:24" s="23" customFormat="1" ht="66" customHeight="1" x14ac:dyDescent="0.3">
      <c r="A54" s="1257"/>
      <c r="B54" s="1009"/>
      <c r="C54" s="1207"/>
      <c r="D54" s="1208"/>
      <c r="E54" s="1209"/>
      <c r="F54" s="1209"/>
      <c r="G54" s="1209"/>
      <c r="H54" s="489" t="s">
        <v>29</v>
      </c>
      <c r="I54" s="420"/>
      <c r="J54" s="420"/>
      <c r="K54" s="420"/>
      <c r="L54" s="420"/>
      <c r="M54" s="420"/>
      <c r="N54" s="420"/>
      <c r="O54" s="420"/>
      <c r="P54" s="420"/>
      <c r="Q54" s="420"/>
      <c r="R54" s="420"/>
      <c r="S54" s="420"/>
      <c r="T54" s="420"/>
      <c r="U54" s="420"/>
      <c r="V54" s="420"/>
      <c r="W54" s="420"/>
      <c r="X54" s="420"/>
    </row>
    <row r="55" spans="1:24" s="23" customFormat="1" ht="27.75" customHeight="1" x14ac:dyDescent="0.3">
      <c r="A55" s="1160">
        <v>10</v>
      </c>
      <c r="B55" s="1008" t="s">
        <v>345</v>
      </c>
      <c r="C55" s="1207">
        <v>230000000</v>
      </c>
      <c r="D55" s="1208">
        <v>31</v>
      </c>
      <c r="E55" s="1209" t="s">
        <v>68</v>
      </c>
      <c r="F55" s="1210">
        <v>10</v>
      </c>
      <c r="G55" s="1209" t="s">
        <v>150</v>
      </c>
      <c r="H55" s="488" t="s">
        <v>28</v>
      </c>
      <c r="I55" s="444">
        <v>45323</v>
      </c>
      <c r="J55" s="444">
        <f>+I55+$J$96</f>
        <v>45328</v>
      </c>
      <c r="K55" s="444">
        <f>+J55+$K$96</f>
        <v>45331</v>
      </c>
      <c r="L55" s="444">
        <f>+K55+$L$96+2</f>
        <v>45348</v>
      </c>
      <c r="M55" s="444">
        <f>+L55+$M$96+2</f>
        <v>45355</v>
      </c>
      <c r="N55" s="444">
        <f>+M55+$N$96+2</f>
        <v>45362</v>
      </c>
      <c r="O55" s="444">
        <f>+N55+$O$96</f>
        <v>45377</v>
      </c>
      <c r="P55" s="444">
        <f>+O55+$P$96+1</f>
        <v>45383</v>
      </c>
      <c r="Q55" s="444">
        <f>+P55+$Q$96+2</f>
        <v>45390</v>
      </c>
      <c r="R55" s="444"/>
      <c r="S55" s="444">
        <f>+Q55+$S$96</f>
        <v>45393</v>
      </c>
      <c r="T55" s="444">
        <f>+S55+$T$96+1</f>
        <v>45397</v>
      </c>
      <c r="U55" s="444">
        <f>+T55+$U$96</f>
        <v>45400</v>
      </c>
      <c r="V55" s="444">
        <f>U55+$V$33+1</f>
        <v>45404</v>
      </c>
      <c r="W55" s="444"/>
      <c r="X55" s="444"/>
    </row>
    <row r="56" spans="1:24" s="23" customFormat="1" ht="73.5" customHeight="1" x14ac:dyDescent="0.3">
      <c r="A56" s="1257"/>
      <c r="B56" s="1009"/>
      <c r="C56" s="1207"/>
      <c r="D56" s="1208"/>
      <c r="E56" s="1209"/>
      <c r="F56" s="1209"/>
      <c r="G56" s="1209"/>
      <c r="H56" s="489" t="s">
        <v>29</v>
      </c>
      <c r="I56" s="420"/>
      <c r="J56" s="420"/>
      <c r="K56" s="420"/>
      <c r="L56" s="420"/>
      <c r="M56" s="420"/>
      <c r="N56" s="420"/>
      <c r="O56" s="420"/>
      <c r="P56" s="420"/>
      <c r="Q56" s="420"/>
      <c r="R56" s="420"/>
      <c r="S56" s="420"/>
      <c r="T56" s="420"/>
      <c r="U56" s="420"/>
      <c r="V56" s="420"/>
      <c r="W56" s="420"/>
      <c r="X56" s="420"/>
    </row>
    <row r="57" spans="1:24" s="38" customFormat="1" ht="30.75" customHeight="1" x14ac:dyDescent="0.3">
      <c r="A57" s="1256">
        <v>11</v>
      </c>
      <c r="B57" s="1008" t="s">
        <v>344</v>
      </c>
      <c r="C57" s="1207">
        <v>168950000</v>
      </c>
      <c r="D57" s="1255">
        <v>31</v>
      </c>
      <c r="E57" s="1262" t="s">
        <v>68</v>
      </c>
      <c r="F57" s="1210">
        <v>11</v>
      </c>
      <c r="G57" s="1209" t="s">
        <v>150</v>
      </c>
      <c r="H57" s="492" t="s">
        <v>28</v>
      </c>
      <c r="I57" s="444">
        <v>45295</v>
      </c>
      <c r="J57" s="444">
        <f>+I57+$J$96</f>
        <v>45300</v>
      </c>
      <c r="K57" s="444">
        <f>+J57+$K$96</f>
        <v>45303</v>
      </c>
      <c r="L57" s="444">
        <f>+K57+$L$96</f>
        <v>45318</v>
      </c>
      <c r="M57" s="444">
        <f>+L57+$M$96</f>
        <v>45323</v>
      </c>
      <c r="N57" s="444">
        <f>+M57+$N$96</f>
        <v>45328</v>
      </c>
      <c r="O57" s="444">
        <f>+N57+$O$96</f>
        <v>45343</v>
      </c>
      <c r="P57" s="444">
        <f>+O57+$P$96+1</f>
        <v>45349</v>
      </c>
      <c r="Q57" s="444">
        <f>+P57+$Q$96+2</f>
        <v>45356</v>
      </c>
      <c r="R57" s="444"/>
      <c r="S57" s="444">
        <f>+Q57+$S$96</f>
        <v>45359</v>
      </c>
      <c r="T57" s="444">
        <f>+S57+$T$96+1</f>
        <v>45363</v>
      </c>
      <c r="U57" s="444">
        <f>+T57+$U$96</f>
        <v>45366</v>
      </c>
      <c r="V57" s="444">
        <f>U57+$V$33+1</f>
        <v>45370</v>
      </c>
      <c r="W57" s="444"/>
      <c r="X57" s="444"/>
    </row>
    <row r="58" spans="1:24" s="38" customFormat="1" ht="56.25" customHeight="1" x14ac:dyDescent="0.3">
      <c r="A58" s="1256"/>
      <c r="B58" s="1009"/>
      <c r="C58" s="1207"/>
      <c r="D58" s="1255"/>
      <c r="E58" s="1262"/>
      <c r="F58" s="1209"/>
      <c r="G58" s="1209"/>
      <c r="H58" s="493" t="s">
        <v>29</v>
      </c>
      <c r="I58" s="420"/>
      <c r="J58" s="420"/>
      <c r="K58" s="420"/>
      <c r="L58" s="420"/>
      <c r="M58" s="420"/>
      <c r="N58" s="420"/>
      <c r="O58" s="420"/>
      <c r="P58" s="420"/>
      <c r="Q58" s="420"/>
      <c r="R58" s="420"/>
      <c r="S58" s="420"/>
      <c r="T58" s="420"/>
      <c r="U58" s="420"/>
      <c r="V58" s="420"/>
      <c r="W58" s="420"/>
      <c r="X58" s="420"/>
    </row>
    <row r="59" spans="1:24" s="23" customFormat="1" ht="20.25" customHeight="1" x14ac:dyDescent="0.3">
      <c r="A59" s="1160">
        <v>12</v>
      </c>
      <c r="B59" s="1008" t="s">
        <v>351</v>
      </c>
      <c r="C59" s="1207">
        <v>500000000</v>
      </c>
      <c r="D59" s="1215">
        <v>31</v>
      </c>
      <c r="E59" s="1209" t="s">
        <v>68</v>
      </c>
      <c r="F59" s="1210">
        <v>12</v>
      </c>
      <c r="G59" s="1193" t="s">
        <v>150</v>
      </c>
      <c r="H59" s="490" t="s">
        <v>28</v>
      </c>
      <c r="I59" s="444">
        <v>45327</v>
      </c>
      <c r="J59" s="444">
        <f>+I59+$J$33+2</f>
        <v>45341</v>
      </c>
      <c r="K59" s="444">
        <f>+J59+$K$33</f>
        <v>45344</v>
      </c>
      <c r="L59" s="444">
        <f>+K59+$L$33+2</f>
        <v>45376</v>
      </c>
      <c r="M59" s="444">
        <f>+L59+$M$33</f>
        <v>45391</v>
      </c>
      <c r="N59" s="444">
        <f>+M59+$N$33+1</f>
        <v>45404</v>
      </c>
      <c r="O59" s="444">
        <f>+N59+$O$33</f>
        <v>45419</v>
      </c>
      <c r="P59" s="444">
        <f>+O59+$P$33</f>
        <v>45426</v>
      </c>
      <c r="Q59" s="444">
        <f>+P59+$Q$33+1</f>
        <v>45439</v>
      </c>
      <c r="R59" s="444"/>
      <c r="S59" s="444">
        <f>Q59+$S$33</f>
        <v>45446</v>
      </c>
      <c r="T59" s="444">
        <f>S59+$T$33</f>
        <v>45456</v>
      </c>
      <c r="U59" s="444">
        <f>+T59+$U$33+1</f>
        <v>45460</v>
      </c>
      <c r="V59" s="444">
        <f>U59+$V$33</f>
        <v>45463</v>
      </c>
      <c r="W59" s="444"/>
      <c r="X59" s="444"/>
    </row>
    <row r="60" spans="1:24" s="23" customFormat="1" ht="35.25" customHeight="1" x14ac:dyDescent="0.3">
      <c r="A60" s="1257"/>
      <c r="B60" s="1009"/>
      <c r="C60" s="1207"/>
      <c r="D60" s="1191"/>
      <c r="E60" s="1209"/>
      <c r="F60" s="1209"/>
      <c r="G60" s="1193"/>
      <c r="H60" s="491" t="s">
        <v>29</v>
      </c>
      <c r="I60" s="420"/>
      <c r="J60" s="420"/>
      <c r="K60" s="420"/>
      <c r="L60" s="420"/>
      <c r="M60" s="420"/>
      <c r="N60" s="420"/>
      <c r="O60" s="420"/>
      <c r="P60" s="420"/>
      <c r="Q60" s="420"/>
      <c r="R60" s="420"/>
      <c r="S60" s="420"/>
      <c r="T60" s="420"/>
      <c r="U60" s="420"/>
      <c r="V60" s="420"/>
      <c r="W60" s="420"/>
      <c r="X60" s="420"/>
    </row>
    <row r="61" spans="1:24" s="23" customFormat="1" ht="20.25" customHeight="1" x14ac:dyDescent="0.3">
      <c r="A61" s="1160">
        <v>13</v>
      </c>
      <c r="B61" s="1008" t="s">
        <v>352</v>
      </c>
      <c r="C61" s="1207">
        <v>329200000</v>
      </c>
      <c r="D61" s="1191">
        <v>31</v>
      </c>
      <c r="E61" s="1209" t="s">
        <v>68</v>
      </c>
      <c r="F61" s="1210">
        <v>13</v>
      </c>
      <c r="G61" s="1193" t="s">
        <v>150</v>
      </c>
      <c r="H61" s="490" t="s">
        <v>28</v>
      </c>
      <c r="I61" s="444">
        <v>45330</v>
      </c>
      <c r="J61" s="444">
        <f>+I61+$J$33</f>
        <v>45342</v>
      </c>
      <c r="K61" s="444">
        <f>+J61+$K$33</f>
        <v>45345</v>
      </c>
      <c r="L61" s="444">
        <f>+K61+$L$33+1</f>
        <v>45376</v>
      </c>
      <c r="M61" s="444">
        <f>+L61+$M$33</f>
        <v>45391</v>
      </c>
      <c r="N61" s="444">
        <f>+M61+$N$33+1</f>
        <v>45404</v>
      </c>
      <c r="O61" s="444">
        <f>+N61+$O$33</f>
        <v>45419</v>
      </c>
      <c r="P61" s="444">
        <f>+O61+$P$33</f>
        <v>45426</v>
      </c>
      <c r="Q61" s="444">
        <f>+P61+$Q$33+1</f>
        <v>45439</v>
      </c>
      <c r="R61" s="444"/>
      <c r="S61" s="444">
        <f>Q61+$S$33</f>
        <v>45446</v>
      </c>
      <c r="T61" s="444">
        <f>S61+$T$33</f>
        <v>45456</v>
      </c>
      <c r="U61" s="444">
        <f>+T61+$U$33+1</f>
        <v>45460</v>
      </c>
      <c r="V61" s="444">
        <f>U61+$V$33</f>
        <v>45463</v>
      </c>
      <c r="W61" s="444"/>
      <c r="X61" s="444"/>
    </row>
    <row r="62" spans="1:24" s="23" customFormat="1" ht="49.5" customHeight="1" x14ac:dyDescent="0.3">
      <c r="A62" s="1257"/>
      <c r="B62" s="1009"/>
      <c r="C62" s="1207"/>
      <c r="D62" s="1191"/>
      <c r="E62" s="1209"/>
      <c r="F62" s="1209"/>
      <c r="G62" s="1193"/>
      <c r="H62" s="491" t="s">
        <v>29</v>
      </c>
      <c r="I62" s="420"/>
      <c r="J62" s="420"/>
      <c r="K62" s="420"/>
      <c r="L62" s="420"/>
      <c r="M62" s="420"/>
      <c r="N62" s="420"/>
      <c r="O62" s="420"/>
      <c r="P62" s="420"/>
      <c r="Q62" s="420"/>
      <c r="R62" s="420"/>
      <c r="S62" s="420"/>
      <c r="T62" s="420"/>
      <c r="U62" s="420"/>
      <c r="V62" s="420"/>
      <c r="W62" s="420"/>
      <c r="X62" s="420"/>
    </row>
    <row r="63" spans="1:24" s="23" customFormat="1" ht="21" customHeight="1" x14ac:dyDescent="0.3">
      <c r="A63" s="1256">
        <v>14</v>
      </c>
      <c r="B63" s="1008" t="s">
        <v>376</v>
      </c>
      <c r="C63" s="1207">
        <v>1500000000</v>
      </c>
      <c r="D63" s="1215">
        <v>31</v>
      </c>
      <c r="E63" s="1209" t="s">
        <v>68</v>
      </c>
      <c r="F63" s="1210">
        <v>14</v>
      </c>
      <c r="G63" s="1193" t="s">
        <v>150</v>
      </c>
      <c r="H63" s="490" t="s">
        <v>28</v>
      </c>
      <c r="I63" s="444">
        <v>45331</v>
      </c>
      <c r="J63" s="444">
        <f>+I63+$J$33</f>
        <v>45343</v>
      </c>
      <c r="K63" s="444">
        <f>+J63+$K$33+2</f>
        <v>45348</v>
      </c>
      <c r="L63" s="444">
        <f>+K63+$L$33+1</f>
        <v>45379</v>
      </c>
      <c r="M63" s="444">
        <f>+L63+$M$33</f>
        <v>45394</v>
      </c>
      <c r="N63" s="444">
        <f>+M63+$N$33+1</f>
        <v>45407</v>
      </c>
      <c r="O63" s="444">
        <f>+N63+$O$33</f>
        <v>45422</v>
      </c>
      <c r="P63" s="444">
        <f>+O63+$P$33</f>
        <v>45429</v>
      </c>
      <c r="Q63" s="444">
        <f>+P63+$Q$33+1</f>
        <v>45442</v>
      </c>
      <c r="R63" s="444"/>
      <c r="S63" s="444">
        <f>Q63+$S$33</f>
        <v>45449</v>
      </c>
      <c r="T63" s="444">
        <f>S63+$T$33+1</f>
        <v>45460</v>
      </c>
      <c r="U63" s="444">
        <f>+T63+$U$33+1</f>
        <v>45464</v>
      </c>
      <c r="V63" s="444">
        <f>U63+$V$33</f>
        <v>45467</v>
      </c>
      <c r="W63" s="444"/>
      <c r="X63" s="444"/>
    </row>
    <row r="64" spans="1:24" s="23" customFormat="1" ht="37.5" customHeight="1" thickBot="1" x14ac:dyDescent="0.35">
      <c r="A64" s="1256"/>
      <c r="B64" s="1009"/>
      <c r="C64" s="1207"/>
      <c r="D64" s="1191"/>
      <c r="E64" s="1209"/>
      <c r="F64" s="1254"/>
      <c r="G64" s="1193"/>
      <c r="H64" s="491" t="s">
        <v>29</v>
      </c>
      <c r="I64" s="420"/>
      <c r="J64" s="420"/>
      <c r="K64" s="420"/>
      <c r="L64" s="420"/>
      <c r="M64" s="420"/>
      <c r="N64" s="420"/>
      <c r="O64" s="420"/>
      <c r="P64" s="420"/>
      <c r="Q64" s="420"/>
      <c r="R64" s="420"/>
      <c r="S64" s="420"/>
      <c r="T64" s="420"/>
      <c r="U64" s="420"/>
      <c r="V64" s="420"/>
      <c r="W64" s="420"/>
      <c r="X64" s="420"/>
    </row>
    <row r="65" spans="1:24" s="23" customFormat="1" ht="21" customHeight="1" thickBot="1" x14ac:dyDescent="0.35">
      <c r="A65" s="1160">
        <v>15</v>
      </c>
      <c r="B65" s="1008" t="s">
        <v>380</v>
      </c>
      <c r="C65" s="1207">
        <v>600000000</v>
      </c>
      <c r="D65" s="1191">
        <v>31</v>
      </c>
      <c r="E65" s="1193" t="s">
        <v>68</v>
      </c>
      <c r="F65" s="1229">
        <v>15</v>
      </c>
      <c r="G65" s="1272" t="s">
        <v>150</v>
      </c>
      <c r="H65" s="490" t="s">
        <v>28</v>
      </c>
      <c r="I65" s="444">
        <v>45334</v>
      </c>
      <c r="J65" s="444">
        <f>+I65+$J$33+2</f>
        <v>45348</v>
      </c>
      <c r="K65" s="444">
        <f>+J65+$K$33</f>
        <v>45351</v>
      </c>
      <c r="L65" s="444">
        <f>+K65+$L$33+2</f>
        <v>45383</v>
      </c>
      <c r="M65" s="444">
        <f>+L65+$M$33</f>
        <v>45398</v>
      </c>
      <c r="N65" s="444">
        <f>+M65+$N$33+1</f>
        <v>45411</v>
      </c>
      <c r="O65" s="444">
        <f>+N65+$O$33</f>
        <v>45426</v>
      </c>
      <c r="P65" s="444">
        <f>+O65+$P$33</f>
        <v>45433</v>
      </c>
      <c r="Q65" s="444">
        <f>+P65+$Q$33+1</f>
        <v>45446</v>
      </c>
      <c r="R65" s="444"/>
      <c r="S65" s="444">
        <f>Q65+$S$33</f>
        <v>45453</v>
      </c>
      <c r="T65" s="444">
        <f>S65+$T$33</f>
        <v>45463</v>
      </c>
      <c r="U65" s="444">
        <f>+T65+$U$33+1</f>
        <v>45467</v>
      </c>
      <c r="V65" s="444">
        <f>U65+$V$33</f>
        <v>45470</v>
      </c>
      <c r="W65" s="444"/>
      <c r="X65" s="444"/>
    </row>
    <row r="66" spans="1:24" s="23" customFormat="1" ht="48.75" customHeight="1" thickBot="1" x14ac:dyDescent="0.35">
      <c r="A66" s="1160"/>
      <c r="B66" s="1190"/>
      <c r="C66" s="1214"/>
      <c r="D66" s="1192"/>
      <c r="E66" s="1194"/>
      <c r="F66" s="1229"/>
      <c r="G66" s="1273"/>
      <c r="H66" s="982" t="s">
        <v>29</v>
      </c>
      <c r="I66" s="983"/>
      <c r="J66" s="983"/>
      <c r="K66" s="983"/>
      <c r="L66" s="983"/>
      <c r="M66" s="983"/>
      <c r="N66" s="983"/>
      <c r="O66" s="983"/>
      <c r="P66" s="983"/>
      <c r="Q66" s="983"/>
      <c r="R66" s="983"/>
      <c r="S66" s="983"/>
      <c r="T66" s="983"/>
      <c r="U66" s="983"/>
      <c r="V66" s="983"/>
      <c r="W66" s="983"/>
      <c r="X66" s="983"/>
    </row>
    <row r="67" spans="1:24" s="23" customFormat="1" ht="39.6" customHeight="1" thickBot="1" x14ac:dyDescent="0.35">
      <c r="A67" s="1320">
        <v>16</v>
      </c>
      <c r="B67" s="1008" t="s">
        <v>349</v>
      </c>
      <c r="C67" s="1207">
        <v>218540000</v>
      </c>
      <c r="D67" s="1191">
        <v>32</v>
      </c>
      <c r="E67" s="1193" t="s">
        <v>68</v>
      </c>
      <c r="F67" s="1229">
        <v>16</v>
      </c>
      <c r="G67" s="1272" t="s">
        <v>150</v>
      </c>
      <c r="H67" s="490" t="s">
        <v>28</v>
      </c>
      <c r="I67" s="444">
        <v>45334</v>
      </c>
      <c r="J67" s="444">
        <f>+I67+$J$33+2</f>
        <v>45348</v>
      </c>
      <c r="K67" s="444">
        <f>+J67+$K$33</f>
        <v>45351</v>
      </c>
      <c r="L67" s="444">
        <f>+K67+$L$33+2</f>
        <v>45383</v>
      </c>
      <c r="M67" s="444">
        <f>+L67+$M$33</f>
        <v>45398</v>
      </c>
      <c r="N67" s="444">
        <f>+M67+$N$33+1</f>
        <v>45411</v>
      </c>
      <c r="O67" s="444">
        <f>+N67+$O$33</f>
        <v>45426</v>
      </c>
      <c r="P67" s="444">
        <f>+O67+$P$33</f>
        <v>45433</v>
      </c>
      <c r="Q67" s="444">
        <f>+P67+$Q$33+1</f>
        <v>45446</v>
      </c>
      <c r="R67" s="444"/>
      <c r="S67" s="444">
        <f>Q67+$S$33</f>
        <v>45453</v>
      </c>
      <c r="T67" s="444">
        <f>S67+$T$33</f>
        <v>45463</v>
      </c>
      <c r="U67" s="444">
        <f>+T67+$U$33+1</f>
        <v>45467</v>
      </c>
      <c r="V67" s="444">
        <f>U67+$V$33</f>
        <v>45470</v>
      </c>
      <c r="W67" s="444"/>
      <c r="X67" s="444"/>
    </row>
    <row r="68" spans="1:24" s="23" customFormat="1" ht="48.75" customHeight="1" thickBot="1" x14ac:dyDescent="0.35">
      <c r="A68" s="1321"/>
      <c r="B68" s="1190"/>
      <c r="C68" s="1214"/>
      <c r="D68" s="1192"/>
      <c r="E68" s="1194"/>
      <c r="F68" s="1229"/>
      <c r="G68" s="1273"/>
      <c r="H68" s="984"/>
      <c r="I68" s="985"/>
      <c r="J68" s="985"/>
      <c r="K68" s="985"/>
      <c r="L68" s="985"/>
      <c r="M68" s="985"/>
      <c r="N68" s="985"/>
      <c r="O68" s="985"/>
      <c r="P68" s="985"/>
      <c r="Q68" s="985"/>
      <c r="R68" s="985"/>
      <c r="S68" s="985"/>
      <c r="T68" s="985"/>
      <c r="U68" s="985"/>
      <c r="V68" s="985"/>
      <c r="W68" s="985"/>
      <c r="X68" s="985"/>
    </row>
    <row r="69" spans="1:24" s="23" customFormat="1" ht="48.75" customHeight="1" thickBot="1" x14ac:dyDescent="0.35">
      <c r="A69" s="1320">
        <v>17</v>
      </c>
      <c r="B69" s="1008" t="s">
        <v>350</v>
      </c>
      <c r="C69" s="1207">
        <v>200000000</v>
      </c>
      <c r="D69" s="1191">
        <v>33</v>
      </c>
      <c r="E69" s="1193" t="s">
        <v>68</v>
      </c>
      <c r="F69" s="1229">
        <v>17</v>
      </c>
      <c r="G69" s="1272" t="s">
        <v>150</v>
      </c>
      <c r="H69" s="490" t="s">
        <v>28</v>
      </c>
      <c r="I69" s="444">
        <v>45334</v>
      </c>
      <c r="J69" s="444">
        <f>+I69+$J$33+2</f>
        <v>45348</v>
      </c>
      <c r="K69" s="444">
        <f>+J69+$K$33</f>
        <v>45351</v>
      </c>
      <c r="L69" s="444">
        <f>+K69+$L$33+2</f>
        <v>45383</v>
      </c>
      <c r="M69" s="444">
        <f>+L69+$M$33</f>
        <v>45398</v>
      </c>
      <c r="N69" s="444">
        <f>+M69+$N$33+1</f>
        <v>45411</v>
      </c>
      <c r="O69" s="444">
        <f>+N69+$O$33</f>
        <v>45426</v>
      </c>
      <c r="P69" s="444">
        <f>+O69+$P$33</f>
        <v>45433</v>
      </c>
      <c r="Q69" s="444">
        <f>+P69+$Q$33+1</f>
        <v>45446</v>
      </c>
      <c r="R69" s="444"/>
      <c r="S69" s="444">
        <f>Q69+$S$33</f>
        <v>45453</v>
      </c>
      <c r="T69" s="444">
        <f>S69+$T$33</f>
        <v>45463</v>
      </c>
      <c r="U69" s="444">
        <f>+T69+$U$33+1</f>
        <v>45467</v>
      </c>
      <c r="V69" s="444">
        <f>U69+$V$33</f>
        <v>45470</v>
      </c>
      <c r="W69" s="444"/>
      <c r="X69" s="444"/>
    </row>
    <row r="70" spans="1:24" s="23" customFormat="1" ht="48.75" customHeight="1" thickBot="1" x14ac:dyDescent="0.35">
      <c r="A70" s="1321"/>
      <c r="B70" s="1190"/>
      <c r="C70" s="1214"/>
      <c r="D70" s="1192"/>
      <c r="E70" s="1194"/>
      <c r="F70" s="1229"/>
      <c r="G70" s="1273"/>
      <c r="H70" s="984"/>
      <c r="I70" s="985"/>
      <c r="J70" s="985"/>
      <c r="K70" s="985"/>
      <c r="L70" s="985"/>
      <c r="M70" s="985"/>
      <c r="N70" s="985"/>
      <c r="O70" s="985"/>
      <c r="P70" s="985"/>
      <c r="Q70" s="985"/>
      <c r="R70" s="985"/>
      <c r="S70" s="985"/>
      <c r="T70" s="985"/>
      <c r="U70" s="985"/>
      <c r="V70" s="985"/>
      <c r="W70" s="985"/>
      <c r="X70" s="985"/>
    </row>
    <row r="71" spans="1:24" s="23" customFormat="1" ht="48.75" customHeight="1" thickBot="1" x14ac:dyDescent="0.35">
      <c r="A71" s="1320">
        <v>18</v>
      </c>
      <c r="B71" s="1008" t="s">
        <v>353</v>
      </c>
      <c r="C71" s="1207">
        <v>150000000</v>
      </c>
      <c r="D71" s="1191">
        <v>34</v>
      </c>
      <c r="E71" s="1193" t="s">
        <v>68</v>
      </c>
      <c r="F71" s="1229">
        <v>18</v>
      </c>
      <c r="G71" s="1272" t="s">
        <v>150</v>
      </c>
      <c r="H71" s="490" t="s">
        <v>28</v>
      </c>
      <c r="I71" s="444">
        <v>45334</v>
      </c>
      <c r="J71" s="444">
        <f>+I71+$J$33+2</f>
        <v>45348</v>
      </c>
      <c r="K71" s="444">
        <f>+J71+$K$33</f>
        <v>45351</v>
      </c>
      <c r="L71" s="444">
        <f>+K71+$L$33+2</f>
        <v>45383</v>
      </c>
      <c r="M71" s="444">
        <f>+L71+$M$33</f>
        <v>45398</v>
      </c>
      <c r="N71" s="444">
        <f>+M71+$N$33+1</f>
        <v>45411</v>
      </c>
      <c r="O71" s="444">
        <f>+N71+$O$33</f>
        <v>45426</v>
      </c>
      <c r="P71" s="444">
        <f>+O71+$P$33</f>
        <v>45433</v>
      </c>
      <c r="Q71" s="444">
        <f>+P71+$Q$33+1</f>
        <v>45446</v>
      </c>
      <c r="R71" s="444"/>
      <c r="S71" s="444">
        <f>Q71+$S$33</f>
        <v>45453</v>
      </c>
      <c r="T71" s="444">
        <f>S71+$T$33</f>
        <v>45463</v>
      </c>
      <c r="U71" s="444">
        <f>+T71+$U$33+1</f>
        <v>45467</v>
      </c>
      <c r="V71" s="444">
        <f>U71+$V$33</f>
        <v>45470</v>
      </c>
      <c r="W71" s="444"/>
      <c r="X71" s="444"/>
    </row>
    <row r="72" spans="1:24" s="23" customFormat="1" ht="48.75" customHeight="1" thickBot="1" x14ac:dyDescent="0.35">
      <c r="A72" s="1321"/>
      <c r="B72" s="1190"/>
      <c r="C72" s="1214"/>
      <c r="D72" s="1192"/>
      <c r="E72" s="1194"/>
      <c r="F72" s="1229"/>
      <c r="G72" s="1273"/>
      <c r="H72" s="984"/>
      <c r="I72" s="985"/>
      <c r="J72" s="985"/>
      <c r="K72" s="985"/>
      <c r="L72" s="985"/>
      <c r="M72" s="985"/>
      <c r="N72" s="985"/>
      <c r="O72" s="985"/>
      <c r="P72" s="985"/>
      <c r="Q72" s="985"/>
      <c r="R72" s="985"/>
      <c r="S72" s="985"/>
      <c r="T72" s="985"/>
      <c r="U72" s="985"/>
      <c r="V72" s="985"/>
      <c r="W72" s="985"/>
      <c r="X72" s="985"/>
    </row>
    <row r="73" spans="1:24" s="23" customFormat="1" ht="32.700000000000003" customHeight="1" thickBot="1" x14ac:dyDescent="0.35">
      <c r="A73" s="1320">
        <v>19</v>
      </c>
      <c r="B73" s="1008" t="s">
        <v>400</v>
      </c>
      <c r="C73" s="1207">
        <v>150000000</v>
      </c>
      <c r="D73" s="1191">
        <v>35</v>
      </c>
      <c r="E73" s="1193" t="s">
        <v>68</v>
      </c>
      <c r="F73" s="1229">
        <v>19</v>
      </c>
      <c r="G73" s="1272" t="s">
        <v>150</v>
      </c>
      <c r="H73" s="490" t="s">
        <v>28</v>
      </c>
      <c r="I73" s="444">
        <v>45334</v>
      </c>
      <c r="J73" s="444">
        <f>+I73+$J$33+2</f>
        <v>45348</v>
      </c>
      <c r="K73" s="444">
        <f>+J73+$K$33</f>
        <v>45351</v>
      </c>
      <c r="L73" s="444">
        <f>+K73+$L$33+2</f>
        <v>45383</v>
      </c>
      <c r="M73" s="444">
        <f>+L73+$M$33</f>
        <v>45398</v>
      </c>
      <c r="N73" s="444">
        <f>+M73+$N$33+1</f>
        <v>45411</v>
      </c>
      <c r="O73" s="444">
        <f>+N73+$O$33</f>
        <v>45426</v>
      </c>
      <c r="P73" s="444">
        <f>+O73+$P$33</f>
        <v>45433</v>
      </c>
      <c r="Q73" s="444">
        <f>+P73+$Q$33+1</f>
        <v>45446</v>
      </c>
      <c r="R73" s="444"/>
      <c r="S73" s="444">
        <f>Q73+$S$33</f>
        <v>45453</v>
      </c>
      <c r="T73" s="444">
        <f>S73+$T$33</f>
        <v>45463</v>
      </c>
      <c r="U73" s="444">
        <f>+T73+$U$33+1</f>
        <v>45467</v>
      </c>
      <c r="V73" s="444">
        <f>U73+$V$33</f>
        <v>45470</v>
      </c>
      <c r="W73" s="444"/>
      <c r="X73" s="444"/>
    </row>
    <row r="74" spans="1:24" s="23" customFormat="1" ht="48.75" customHeight="1" thickBot="1" x14ac:dyDescent="0.35">
      <c r="A74" s="1321"/>
      <c r="B74" s="1190"/>
      <c r="C74" s="1214"/>
      <c r="D74" s="1192"/>
      <c r="E74" s="1194"/>
      <c r="F74" s="1229"/>
      <c r="G74" s="1273"/>
      <c r="H74" s="984"/>
      <c r="I74" s="985"/>
      <c r="J74" s="985"/>
      <c r="K74" s="985"/>
      <c r="L74" s="985"/>
      <c r="M74" s="985"/>
      <c r="N74" s="985"/>
      <c r="O74" s="985"/>
      <c r="P74" s="985"/>
      <c r="Q74" s="985"/>
      <c r="R74" s="985"/>
      <c r="S74" s="985"/>
      <c r="T74" s="985"/>
      <c r="U74" s="985"/>
      <c r="V74" s="985"/>
      <c r="W74" s="985"/>
      <c r="X74" s="985"/>
    </row>
    <row r="75" spans="1:24" s="23" customFormat="1" ht="36.6" customHeight="1" thickBot="1" x14ac:dyDescent="0.35">
      <c r="A75" s="1320">
        <v>20</v>
      </c>
      <c r="B75" s="1008" t="s">
        <v>355</v>
      </c>
      <c r="C75" s="1207">
        <v>220000000</v>
      </c>
      <c r="D75" s="1191">
        <v>36</v>
      </c>
      <c r="E75" s="1193" t="s">
        <v>68</v>
      </c>
      <c r="F75" s="1229">
        <v>20</v>
      </c>
      <c r="G75" s="1272" t="s">
        <v>150</v>
      </c>
      <c r="H75" s="490" t="s">
        <v>28</v>
      </c>
      <c r="I75" s="444">
        <v>45334</v>
      </c>
      <c r="J75" s="444">
        <f>+I75+$J$33+2</f>
        <v>45348</v>
      </c>
      <c r="K75" s="444">
        <f>+J75+$K$33</f>
        <v>45351</v>
      </c>
      <c r="L75" s="444">
        <f>+K75+$L$33+2</f>
        <v>45383</v>
      </c>
      <c r="M75" s="444">
        <f>+L75+$M$33</f>
        <v>45398</v>
      </c>
      <c r="N75" s="444">
        <f>+M75+$N$33+1</f>
        <v>45411</v>
      </c>
      <c r="O75" s="444">
        <f>+N75+$O$33</f>
        <v>45426</v>
      </c>
      <c r="P75" s="444">
        <f>+O75+$P$33</f>
        <v>45433</v>
      </c>
      <c r="Q75" s="444">
        <f>+P75+$Q$33+1</f>
        <v>45446</v>
      </c>
      <c r="R75" s="444"/>
      <c r="S75" s="444">
        <f>Q75+$S$33</f>
        <v>45453</v>
      </c>
      <c r="T75" s="444">
        <f>S75+$T$33</f>
        <v>45463</v>
      </c>
      <c r="U75" s="444">
        <f>+T75+$U$33+1</f>
        <v>45467</v>
      </c>
      <c r="V75" s="444">
        <f>U75+$V$33</f>
        <v>45470</v>
      </c>
      <c r="W75" s="444"/>
      <c r="X75" s="444"/>
    </row>
    <row r="76" spans="1:24" s="23" customFormat="1" ht="48.75" customHeight="1" x14ac:dyDescent="0.3">
      <c r="A76" s="1322"/>
      <c r="B76" s="1009"/>
      <c r="C76" s="1207"/>
      <c r="D76" s="1191"/>
      <c r="E76" s="1193"/>
      <c r="F76" s="1324"/>
      <c r="G76" s="1272"/>
      <c r="H76" s="1004"/>
      <c r="I76" s="1005"/>
      <c r="J76" s="1005"/>
      <c r="K76" s="1005"/>
      <c r="L76" s="1005"/>
      <c r="M76" s="1005"/>
      <c r="N76" s="1005"/>
      <c r="O76" s="1005"/>
      <c r="P76" s="1005"/>
      <c r="Q76" s="1005"/>
      <c r="R76" s="1005"/>
      <c r="S76" s="1005"/>
      <c r="T76" s="1005"/>
      <c r="U76" s="1005"/>
      <c r="V76" s="1005"/>
      <c r="W76" s="1005"/>
      <c r="X76" s="1005"/>
    </row>
    <row r="77" spans="1:24" s="23" customFormat="1" ht="29.7" customHeight="1" thickBot="1" x14ac:dyDescent="0.35">
      <c r="A77" s="1323">
        <v>21</v>
      </c>
      <c r="B77" s="1190" t="s">
        <v>356</v>
      </c>
      <c r="C77" s="1206">
        <v>250000000</v>
      </c>
      <c r="D77" s="1215">
        <v>38</v>
      </c>
      <c r="E77" s="1216" t="s">
        <v>68</v>
      </c>
      <c r="F77" s="1325">
        <v>22</v>
      </c>
      <c r="G77" s="1326" t="s">
        <v>150</v>
      </c>
      <c r="H77" s="490" t="s">
        <v>28</v>
      </c>
      <c r="I77" s="444">
        <v>45334</v>
      </c>
      <c r="J77" s="444">
        <f>+I77+$J$33+2</f>
        <v>45348</v>
      </c>
      <c r="K77" s="444">
        <f>+J77+$K$33</f>
        <v>45351</v>
      </c>
      <c r="L77" s="444">
        <f>+K77+$L$33+2</f>
        <v>45383</v>
      </c>
      <c r="M77" s="444">
        <f>+L77+$M$33</f>
        <v>45398</v>
      </c>
      <c r="N77" s="444">
        <f>+M77+$N$33+1</f>
        <v>45411</v>
      </c>
      <c r="O77" s="444">
        <f>+N77+$O$33</f>
        <v>45426</v>
      </c>
      <c r="P77" s="444">
        <f>+O77+$P$33</f>
        <v>45433</v>
      </c>
      <c r="Q77" s="444">
        <f>+P77+$Q$33+1</f>
        <v>45446</v>
      </c>
      <c r="R77" s="444"/>
      <c r="S77" s="444">
        <f>Q77+$S$33</f>
        <v>45453</v>
      </c>
      <c r="T77" s="444">
        <f>S77+$T$33</f>
        <v>45463</v>
      </c>
      <c r="U77" s="444">
        <f>+T77+$U$33+1</f>
        <v>45467</v>
      </c>
      <c r="V77" s="444">
        <f>U77+$V$33</f>
        <v>45470</v>
      </c>
      <c r="W77" s="444"/>
      <c r="X77" s="444"/>
    </row>
    <row r="78" spans="1:24" s="23" customFormat="1" ht="29.4" customHeight="1" thickBot="1" x14ac:dyDescent="0.35">
      <c r="A78" s="1323"/>
      <c r="B78" s="1190"/>
      <c r="C78" s="1214"/>
      <c r="D78" s="1192"/>
      <c r="E78" s="1194"/>
      <c r="F78" s="1229"/>
      <c r="G78" s="1273"/>
      <c r="H78" s="1002"/>
      <c r="I78" s="1003"/>
      <c r="J78" s="1003"/>
      <c r="K78" s="1003"/>
      <c r="L78" s="1003"/>
      <c r="M78" s="1003"/>
      <c r="N78" s="1003"/>
      <c r="O78" s="1003"/>
      <c r="P78" s="1003"/>
      <c r="Q78" s="1003"/>
      <c r="R78" s="1003"/>
      <c r="S78" s="1003"/>
      <c r="T78" s="1003"/>
      <c r="U78" s="1003"/>
      <c r="V78" s="1003"/>
      <c r="W78" s="1003"/>
      <c r="X78" s="1003"/>
    </row>
    <row r="79" spans="1:24" s="23" customFormat="1" ht="48.75" customHeight="1" thickBot="1" x14ac:dyDescent="0.35">
      <c r="A79" s="1321"/>
      <c r="B79" s="1190"/>
      <c r="C79" s="1214"/>
      <c r="D79" s="1192"/>
      <c r="E79" s="1194"/>
      <c r="F79" s="1229"/>
      <c r="G79" s="1273"/>
      <c r="H79" s="984"/>
      <c r="I79" s="985"/>
      <c r="J79" s="985"/>
      <c r="K79" s="985"/>
      <c r="L79" s="985"/>
      <c r="M79" s="985"/>
      <c r="N79" s="985"/>
      <c r="O79" s="985"/>
      <c r="P79" s="985"/>
      <c r="Q79" s="985"/>
      <c r="R79" s="985"/>
      <c r="S79" s="985"/>
      <c r="T79" s="985"/>
      <c r="U79" s="985"/>
      <c r="V79" s="985"/>
      <c r="W79" s="985"/>
      <c r="X79" s="985"/>
    </row>
    <row r="80" spans="1:24" s="23" customFormat="1" ht="36.75" customHeight="1" thickBot="1" x14ac:dyDescent="0.35">
      <c r="A80" s="347"/>
      <c r="B80" s="539" t="s">
        <v>3</v>
      </c>
      <c r="C80" s="540">
        <f>+SUM(C37:C66)</f>
        <v>6102250000</v>
      </c>
      <c r="D80" s="326"/>
      <c r="E80" s="327"/>
      <c r="F80" s="327"/>
      <c r="G80" s="328"/>
      <c r="H80" s="306"/>
      <c r="I80" s="348"/>
      <c r="J80" s="327"/>
      <c r="K80" s="327"/>
      <c r="L80" s="349"/>
      <c r="M80" s="355"/>
      <c r="N80" s="327"/>
      <c r="O80" s="328"/>
      <c r="P80" s="348"/>
      <c r="Q80" s="348"/>
      <c r="R80" s="327"/>
      <c r="S80" s="327"/>
      <c r="T80" s="327"/>
      <c r="U80" s="327"/>
      <c r="V80" s="349"/>
      <c r="W80" s="355"/>
      <c r="X80" s="328"/>
    </row>
    <row r="81" spans="1:27" s="23" customFormat="1" ht="36.75" customHeight="1" x14ac:dyDescent="0.3">
      <c r="A81" s="2"/>
      <c r="B81" s="350"/>
      <c r="C81" s="351" t="s">
        <v>40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352"/>
      <c r="R81" s="2"/>
      <c r="S81" s="2"/>
      <c r="T81" s="2"/>
      <c r="U81" s="2"/>
      <c r="V81" s="2"/>
      <c r="W81" s="353"/>
      <c r="X81" s="353"/>
      <c r="AA81" s="24"/>
    </row>
    <row r="82" spans="1:27" s="23" customFormat="1" ht="51" customHeight="1" x14ac:dyDescent="0.3">
      <c r="A82" s="2"/>
      <c r="B82" s="350"/>
      <c r="C82" s="350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353"/>
      <c r="V82" s="353"/>
      <c r="W82" s="2"/>
      <c r="X82" s="2"/>
      <c r="Y82" s="25"/>
    </row>
    <row r="83" spans="1:27" s="23" customFormat="1" ht="36.75" customHeight="1" x14ac:dyDescent="0.3">
      <c r="A83" s="2"/>
      <c r="B83" s="350"/>
      <c r="C83" s="350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353"/>
      <c r="V83" s="353"/>
      <c r="W83" s="2"/>
      <c r="X83" s="2"/>
      <c r="Y83" s="25"/>
    </row>
    <row r="84" spans="1:27" s="23" customFormat="1" ht="51" customHeight="1" x14ac:dyDescent="0.3">
      <c r="A84" s="2"/>
      <c r="B84" s="350"/>
      <c r="C84" s="350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353"/>
      <c r="V84" s="353"/>
      <c r="W84" s="2"/>
      <c r="X84" s="2"/>
      <c r="Y84" s="25"/>
    </row>
    <row r="85" spans="1:27" s="23" customFormat="1" ht="36.75" customHeight="1" x14ac:dyDescent="0.3">
      <c r="A85" s="2"/>
      <c r="B85" s="350"/>
      <c r="C85" s="350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353"/>
      <c r="V85" s="353"/>
      <c r="W85" s="2"/>
      <c r="X85" s="2"/>
      <c r="Y85" s="25"/>
    </row>
    <row r="86" spans="1:27" s="23" customFormat="1" ht="36.75" customHeight="1" x14ac:dyDescent="0.3">
      <c r="A86" s="2"/>
      <c r="B86" s="350"/>
      <c r="C86" s="350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353"/>
      <c r="V86" s="353"/>
      <c r="W86" s="2"/>
      <c r="X86" s="2"/>
      <c r="Y86" s="25"/>
    </row>
    <row r="87" spans="1:27" s="23" customFormat="1" ht="36.75" customHeight="1" x14ac:dyDescent="0.3">
      <c r="A87" s="2"/>
      <c r="B87" s="350"/>
      <c r="C87" s="350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353"/>
      <c r="V87" s="353"/>
      <c r="W87" s="2"/>
      <c r="X87" s="2"/>
      <c r="Y87" s="25"/>
    </row>
    <row r="88" spans="1:27" s="23" customFormat="1" ht="47.25" customHeight="1" x14ac:dyDescent="0.3">
      <c r="A88" s="2"/>
      <c r="B88" s="350"/>
      <c r="C88" s="350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353"/>
      <c r="V88" s="353"/>
      <c r="W88" s="2"/>
      <c r="X88" s="2"/>
      <c r="Y88" s="25"/>
    </row>
    <row r="89" spans="1:27" ht="66.75" customHeight="1" x14ac:dyDescent="0.3">
      <c r="A89" s="332"/>
      <c r="B89" s="333"/>
      <c r="C89" s="334"/>
      <c r="D89" s="335"/>
      <c r="E89" s="335"/>
      <c r="F89" s="332"/>
      <c r="G89" s="336"/>
      <c r="H89" s="336"/>
      <c r="I89" s="336"/>
      <c r="J89" s="336" t="s">
        <v>4</v>
      </c>
      <c r="K89" s="336"/>
      <c r="L89" s="336"/>
      <c r="M89" s="336"/>
      <c r="N89" s="336"/>
      <c r="O89" s="336"/>
      <c r="P89" s="335"/>
      <c r="Q89" s="335"/>
      <c r="R89" s="335"/>
      <c r="S89" s="335"/>
      <c r="T89" s="335"/>
      <c r="U89" s="335"/>
      <c r="V89" s="335"/>
      <c r="W89" s="335"/>
      <c r="X89" s="335"/>
    </row>
    <row r="90" spans="1:27" ht="36.75" customHeight="1" x14ac:dyDescent="0.3">
      <c r="A90" s="332"/>
      <c r="B90" s="534" t="s">
        <v>207</v>
      </c>
      <c r="C90" s="535" t="s">
        <v>183</v>
      </c>
      <c r="D90" s="535"/>
      <c r="E90" s="535"/>
      <c r="F90" s="535"/>
      <c r="G90" s="535"/>
      <c r="H90" s="535"/>
      <c r="I90" s="536"/>
      <c r="J90" s="537"/>
      <c r="K90" s="332"/>
      <c r="L90" s="332"/>
      <c r="M90" s="332"/>
      <c r="N90" s="338"/>
      <c r="O90" s="338"/>
      <c r="P90" s="338"/>
      <c r="Q90" s="338"/>
      <c r="R90" s="338"/>
      <c r="S90" s="338"/>
      <c r="T90" s="338"/>
      <c r="U90" s="338"/>
      <c r="V90" s="338"/>
      <c r="W90" s="338"/>
      <c r="X90" s="338"/>
      <c r="Y90" s="5"/>
      <c r="Z90" s="5"/>
      <c r="AA90" s="5"/>
    </row>
    <row r="91" spans="1:27" ht="36.75" customHeight="1" x14ac:dyDescent="0.3">
      <c r="A91" s="332"/>
      <c r="B91" s="534" t="s">
        <v>208</v>
      </c>
      <c r="C91" s="1203">
        <v>2024</v>
      </c>
      <c r="D91" s="1204"/>
      <c r="E91" s="1204"/>
      <c r="F91" s="1204"/>
      <c r="G91" s="1204"/>
      <c r="H91" s="1204"/>
      <c r="I91" s="1204"/>
      <c r="J91" s="1205"/>
      <c r="K91" s="332"/>
      <c r="L91" s="332"/>
      <c r="M91" s="332"/>
      <c r="N91" s="338"/>
      <c r="O91" s="338"/>
      <c r="P91" s="338"/>
      <c r="Q91" s="338"/>
      <c r="R91" s="338"/>
      <c r="S91" s="338"/>
      <c r="T91" s="338"/>
      <c r="U91" s="338"/>
      <c r="V91" s="338"/>
      <c r="W91" s="338"/>
      <c r="X91" s="338"/>
      <c r="Y91" s="5"/>
      <c r="Z91" s="5"/>
      <c r="AA91" s="5"/>
    </row>
    <row r="92" spans="1:27" ht="36.75" customHeight="1" x14ac:dyDescent="0.3">
      <c r="A92" s="332"/>
      <c r="B92" s="534" t="s">
        <v>209</v>
      </c>
      <c r="C92" s="1203" t="s">
        <v>182</v>
      </c>
      <c r="D92" s="1204"/>
      <c r="E92" s="1204"/>
      <c r="F92" s="1204"/>
      <c r="G92" s="1204"/>
      <c r="H92" s="1204"/>
      <c r="I92" s="1204"/>
      <c r="J92" s="1205"/>
      <c r="K92" s="332"/>
      <c r="L92" s="332"/>
      <c r="M92" s="332"/>
      <c r="N92" s="338"/>
      <c r="O92" s="338"/>
      <c r="P92" s="338"/>
      <c r="Q92" s="338"/>
      <c r="R92" s="338"/>
      <c r="S92" s="338"/>
      <c r="T92" s="338"/>
      <c r="U92" s="338"/>
      <c r="V92" s="338"/>
      <c r="W92" s="338"/>
      <c r="X92" s="338"/>
      <c r="Y92" s="5"/>
      <c r="Z92" s="5"/>
      <c r="AA92" s="5"/>
    </row>
    <row r="93" spans="1:27" ht="36.75" customHeight="1" x14ac:dyDescent="0.3">
      <c r="A93" s="332"/>
      <c r="B93" s="538" t="s">
        <v>210</v>
      </c>
      <c r="C93" s="1203" t="s">
        <v>231</v>
      </c>
      <c r="D93" s="1204"/>
      <c r="E93" s="1204"/>
      <c r="F93" s="1204"/>
      <c r="G93" s="1204"/>
      <c r="H93" s="1204"/>
      <c r="I93" s="1204"/>
      <c r="J93" s="1205"/>
      <c r="K93" s="332"/>
      <c r="L93" s="332"/>
      <c r="M93" s="332"/>
      <c r="N93" s="338"/>
      <c r="O93" s="338"/>
      <c r="P93" s="338"/>
      <c r="Q93" s="338"/>
      <c r="R93" s="338"/>
      <c r="S93" s="338"/>
      <c r="T93" s="338"/>
      <c r="U93" s="338"/>
      <c r="V93" s="338"/>
      <c r="W93" s="338"/>
      <c r="X93" s="338"/>
      <c r="Y93" s="5"/>
      <c r="Z93" s="5"/>
      <c r="AA93" s="5"/>
    </row>
    <row r="94" spans="1:27" ht="36.75" customHeight="1" x14ac:dyDescent="0.3">
      <c r="A94" s="332"/>
      <c r="B94" s="534" t="s">
        <v>39</v>
      </c>
      <c r="C94" s="1203" t="s">
        <v>226</v>
      </c>
      <c r="D94" s="1204"/>
      <c r="E94" s="1204"/>
      <c r="F94" s="1204"/>
      <c r="G94" s="1204"/>
      <c r="H94" s="1204"/>
      <c r="I94" s="1204"/>
      <c r="J94" s="1205"/>
      <c r="K94" s="332"/>
      <c r="L94" s="332"/>
      <c r="M94" s="332"/>
      <c r="N94" s="338"/>
      <c r="O94" s="338"/>
      <c r="P94" s="338"/>
      <c r="Q94" s="338"/>
      <c r="R94" s="338"/>
      <c r="S94" s="338"/>
      <c r="T94" s="338"/>
      <c r="U94" s="338"/>
      <c r="V94" s="338"/>
      <c r="W94" s="338"/>
      <c r="X94" s="338"/>
      <c r="Y94" s="5"/>
      <c r="Z94" s="5"/>
      <c r="AA94" s="5"/>
    </row>
    <row r="95" spans="1:27" s="26" customFormat="1" ht="36.75" customHeight="1" x14ac:dyDescent="0.45">
      <c r="A95" s="342"/>
      <c r="B95" s="343"/>
      <c r="C95" s="303" t="s">
        <v>227</v>
      </c>
      <c r="D95" s="286"/>
      <c r="E95" s="286"/>
      <c r="F95" s="286"/>
      <c r="G95" s="286"/>
      <c r="H95" s="286"/>
      <c r="I95" s="286"/>
      <c r="J95" s="286"/>
      <c r="K95" s="286"/>
      <c r="L95" s="286"/>
      <c r="M95" s="286"/>
      <c r="N95" s="286"/>
      <c r="O95" s="286"/>
      <c r="P95" s="286"/>
      <c r="Q95" s="286"/>
      <c r="R95" s="286"/>
      <c r="S95" s="286"/>
      <c r="T95" s="341"/>
      <c r="U95" s="341"/>
      <c r="V95" s="342"/>
      <c r="W95" s="342"/>
      <c r="X95" s="342"/>
    </row>
    <row r="96" spans="1:27" ht="36.75" customHeight="1" thickBot="1" x14ac:dyDescent="0.35">
      <c r="A96" s="332"/>
      <c r="B96" s="343"/>
      <c r="C96" s="343"/>
      <c r="D96" s="332"/>
      <c r="E96" s="332"/>
      <c r="F96" s="332"/>
      <c r="G96" s="332"/>
      <c r="H96" s="332"/>
      <c r="I96" s="332"/>
      <c r="J96" s="345">
        <v>5</v>
      </c>
      <c r="K96" s="345">
        <v>3</v>
      </c>
      <c r="L96" s="345">
        <v>15</v>
      </c>
      <c r="M96" s="354">
        <v>5</v>
      </c>
      <c r="N96" s="345">
        <v>5</v>
      </c>
      <c r="O96" s="345">
        <v>15</v>
      </c>
      <c r="P96" s="345">
        <v>5</v>
      </c>
      <c r="Q96" s="345">
        <v>5</v>
      </c>
      <c r="R96" s="345"/>
      <c r="S96" s="345">
        <v>3</v>
      </c>
      <c r="T96" s="345">
        <v>3</v>
      </c>
      <c r="U96" s="345">
        <v>3</v>
      </c>
      <c r="V96" s="332"/>
      <c r="W96" s="332"/>
      <c r="X96" s="332"/>
    </row>
    <row r="97" spans="1:24" ht="36.75" customHeight="1" thickBot="1" x14ac:dyDescent="0.35">
      <c r="A97" s="1219" t="s">
        <v>27</v>
      </c>
      <c r="B97" s="1221"/>
      <c r="C97" s="1221"/>
      <c r="D97" s="1221"/>
      <c r="E97" s="1221"/>
      <c r="F97" s="1221"/>
      <c r="G97" s="1220"/>
      <c r="H97" s="1222" t="s">
        <v>30</v>
      </c>
      <c r="I97" s="1219" t="s">
        <v>120</v>
      </c>
      <c r="J97" s="1221"/>
      <c r="K97" s="1221"/>
      <c r="L97" s="1220"/>
      <c r="M97" s="1198" t="s">
        <v>32</v>
      </c>
      <c r="N97" s="1199"/>
      <c r="O97" s="1200"/>
      <c r="P97" s="1219" t="s">
        <v>0</v>
      </c>
      <c r="Q97" s="1221"/>
      <c r="R97" s="1221"/>
      <c r="S97" s="1221"/>
      <c r="T97" s="1221"/>
      <c r="U97" s="1220"/>
      <c r="V97" s="1219" t="s">
        <v>95</v>
      </c>
      <c r="W97" s="1220"/>
      <c r="X97" s="332"/>
    </row>
    <row r="98" spans="1:24" s="225" customFormat="1" ht="72" customHeight="1" x14ac:dyDescent="0.3">
      <c r="A98" s="1270" t="s">
        <v>25</v>
      </c>
      <c r="B98" s="1188" t="s">
        <v>26</v>
      </c>
      <c r="C98" s="1188" t="s">
        <v>75</v>
      </c>
      <c r="D98" s="1188" t="s">
        <v>13</v>
      </c>
      <c r="E98" s="1188" t="s">
        <v>67</v>
      </c>
      <c r="F98" s="1188" t="s">
        <v>147</v>
      </c>
      <c r="G98" s="1232" t="s">
        <v>34</v>
      </c>
      <c r="H98" s="1223"/>
      <c r="I98" s="1227" t="s">
        <v>146</v>
      </c>
      <c r="J98" s="496" t="s">
        <v>145</v>
      </c>
      <c r="K98" s="497" t="s">
        <v>144</v>
      </c>
      <c r="L98" s="498" t="s">
        <v>23</v>
      </c>
      <c r="M98" s="499" t="s">
        <v>131</v>
      </c>
      <c r="N98" s="500" t="s">
        <v>130</v>
      </c>
      <c r="O98" s="501" t="s">
        <v>90</v>
      </c>
      <c r="P98" s="502" t="s">
        <v>133</v>
      </c>
      <c r="Q98" s="497" t="s">
        <v>132</v>
      </c>
      <c r="R98" s="1230" t="s">
        <v>11</v>
      </c>
      <c r="S98" s="497" t="s">
        <v>134</v>
      </c>
      <c r="T98" s="497" t="s">
        <v>124</v>
      </c>
      <c r="U98" s="503" t="s">
        <v>123</v>
      </c>
      <c r="V98" s="1225" t="s">
        <v>12</v>
      </c>
      <c r="W98" s="1217" t="s">
        <v>76</v>
      </c>
      <c r="X98" s="350"/>
    </row>
    <row r="99" spans="1:24" s="23" customFormat="1" ht="31.5" customHeight="1" thickBot="1" x14ac:dyDescent="0.35">
      <c r="A99" s="1271"/>
      <c r="B99" s="1189"/>
      <c r="C99" s="1189"/>
      <c r="D99" s="1189"/>
      <c r="E99" s="1189"/>
      <c r="F99" s="1189"/>
      <c r="G99" s="1233"/>
      <c r="H99" s="1224"/>
      <c r="I99" s="1228"/>
      <c r="J99" s="504" t="s">
        <v>118</v>
      </c>
      <c r="K99" s="504" t="s">
        <v>82</v>
      </c>
      <c r="L99" s="505" t="s">
        <v>81</v>
      </c>
      <c r="M99" s="506" t="s">
        <v>126</v>
      </c>
      <c r="N99" s="507" t="s">
        <v>118</v>
      </c>
      <c r="O99" s="508" t="s">
        <v>81</v>
      </c>
      <c r="P99" s="509" t="s">
        <v>118</v>
      </c>
      <c r="Q99" s="510" t="s">
        <v>118</v>
      </c>
      <c r="R99" s="1231"/>
      <c r="S99" s="511" t="s">
        <v>82</v>
      </c>
      <c r="T99" s="510" t="s">
        <v>82</v>
      </c>
      <c r="U99" s="512" t="s">
        <v>121</v>
      </c>
      <c r="V99" s="1226"/>
      <c r="W99" s="1218"/>
      <c r="X99" s="2"/>
    </row>
    <row r="100" spans="1:24" s="23" customFormat="1" ht="22.5" customHeight="1" x14ac:dyDescent="0.3">
      <c r="A100" s="1161">
        <v>1</v>
      </c>
      <c r="B100" s="1008" t="s">
        <v>314</v>
      </c>
      <c r="C100" s="1158">
        <v>50000000</v>
      </c>
      <c r="D100" s="1158">
        <v>31</v>
      </c>
      <c r="E100" s="1158" t="s">
        <v>68</v>
      </c>
      <c r="F100" s="1158">
        <v>1</v>
      </c>
      <c r="G100" s="1158" t="s">
        <v>230</v>
      </c>
      <c r="H100" s="488" t="s">
        <v>28</v>
      </c>
      <c r="I100" s="444">
        <v>45295</v>
      </c>
      <c r="J100" s="444">
        <f>+I100+$J$96</f>
        <v>45300</v>
      </c>
      <c r="K100" s="444">
        <f>+J100+$K$96</f>
        <v>45303</v>
      </c>
      <c r="L100" s="444">
        <f>+K100+$L$96</f>
        <v>45318</v>
      </c>
      <c r="M100" s="444">
        <f>+L100+$M$96</f>
        <v>45323</v>
      </c>
      <c r="N100" s="444">
        <f>+M100+$N$96</f>
        <v>45328</v>
      </c>
      <c r="O100" s="444">
        <f>+N100+$O$96</f>
        <v>45343</v>
      </c>
      <c r="P100" s="444">
        <f>+O100+$P$96+1</f>
        <v>45349</v>
      </c>
      <c r="Q100" s="444">
        <f>+P100+$Q$96+2</f>
        <v>45356</v>
      </c>
      <c r="R100" s="444"/>
      <c r="S100" s="444">
        <f>+Q100+$S$96</f>
        <v>45359</v>
      </c>
      <c r="T100" s="444">
        <f>+S100+$T$96+1</f>
        <v>45363</v>
      </c>
      <c r="U100" s="444">
        <f>+T100+$U$96</f>
        <v>45366</v>
      </c>
      <c r="V100" s="444"/>
      <c r="W100" s="444"/>
      <c r="X100" s="2"/>
    </row>
    <row r="101" spans="1:24" s="23" customFormat="1" ht="32.25" customHeight="1" x14ac:dyDescent="0.3">
      <c r="A101" s="1162"/>
      <c r="B101" s="1009"/>
      <c r="C101" s="1159"/>
      <c r="D101" s="1159"/>
      <c r="E101" s="1159"/>
      <c r="F101" s="1159"/>
      <c r="G101" s="1159"/>
      <c r="H101" s="489" t="s">
        <v>29</v>
      </c>
      <c r="I101" s="541"/>
      <c r="J101" s="541"/>
      <c r="K101" s="541"/>
      <c r="L101" s="541"/>
      <c r="M101" s="541"/>
      <c r="N101" s="541"/>
      <c r="O101" s="541"/>
      <c r="P101" s="541"/>
      <c r="Q101" s="541"/>
      <c r="R101" s="541"/>
      <c r="S101" s="541"/>
      <c r="T101" s="541"/>
      <c r="U101" s="541"/>
      <c r="V101" s="541"/>
      <c r="W101" s="541"/>
      <c r="X101" s="2"/>
    </row>
    <row r="102" spans="1:24" s="23" customFormat="1" ht="22.5" customHeight="1" x14ac:dyDescent="0.3">
      <c r="A102" s="1161">
        <v>2</v>
      </c>
      <c r="B102" s="1008" t="s">
        <v>313</v>
      </c>
      <c r="C102" s="1158">
        <v>50000000</v>
      </c>
      <c r="D102" s="1158">
        <v>31</v>
      </c>
      <c r="E102" s="1158" t="s">
        <v>68</v>
      </c>
      <c r="F102" s="1158">
        <v>2</v>
      </c>
      <c r="G102" s="1158" t="s">
        <v>230</v>
      </c>
      <c r="H102" s="488" t="s">
        <v>28</v>
      </c>
      <c r="I102" s="444">
        <v>45301</v>
      </c>
      <c r="J102" s="444">
        <f>+I102+$J$96</f>
        <v>45306</v>
      </c>
      <c r="K102" s="444">
        <f>+J102+$K$96</f>
        <v>45309</v>
      </c>
      <c r="L102" s="444">
        <f>+K102+$L$96</f>
        <v>45324</v>
      </c>
      <c r="M102" s="444">
        <f>+L102+$M$96</f>
        <v>45329</v>
      </c>
      <c r="N102" s="444">
        <f>+M102+$N$96</f>
        <v>45334</v>
      </c>
      <c r="O102" s="444">
        <f>+N102+$O$96</f>
        <v>45349</v>
      </c>
      <c r="P102" s="444">
        <f>+O102+$P$96+1</f>
        <v>45355</v>
      </c>
      <c r="Q102" s="444">
        <f>+P102+$Q$96+2</f>
        <v>45362</v>
      </c>
      <c r="R102" s="444"/>
      <c r="S102" s="444">
        <f>+Q102+$S$96</f>
        <v>45365</v>
      </c>
      <c r="T102" s="444">
        <f>+S102+$T$96+1</f>
        <v>45369</v>
      </c>
      <c r="U102" s="444">
        <f>+T102+$U$96</f>
        <v>45372</v>
      </c>
      <c r="V102" s="444"/>
      <c r="W102" s="444"/>
      <c r="X102" s="2"/>
    </row>
    <row r="103" spans="1:24" s="23" customFormat="1" ht="31.5" customHeight="1" x14ac:dyDescent="0.3">
      <c r="A103" s="1162"/>
      <c r="B103" s="1009"/>
      <c r="C103" s="1159"/>
      <c r="D103" s="1159"/>
      <c r="E103" s="1159"/>
      <c r="F103" s="1159"/>
      <c r="G103" s="1159"/>
      <c r="H103" s="489" t="s">
        <v>29</v>
      </c>
      <c r="I103" s="541"/>
      <c r="J103" s="541"/>
      <c r="K103" s="541"/>
      <c r="L103" s="541"/>
      <c r="M103" s="541"/>
      <c r="N103" s="541"/>
      <c r="O103" s="541"/>
      <c r="P103" s="541"/>
      <c r="Q103" s="541"/>
      <c r="R103" s="541"/>
      <c r="S103" s="541"/>
      <c r="T103" s="541"/>
      <c r="U103" s="541"/>
      <c r="V103" s="541"/>
      <c r="W103" s="541"/>
      <c r="X103" s="2"/>
    </row>
    <row r="104" spans="1:24" s="23" customFormat="1" ht="28.5" customHeight="1" x14ac:dyDescent="0.3">
      <c r="A104" s="1161">
        <v>3</v>
      </c>
      <c r="B104" s="1008" t="s">
        <v>322</v>
      </c>
      <c r="C104" s="1158">
        <v>50000000</v>
      </c>
      <c r="D104" s="1158">
        <v>31</v>
      </c>
      <c r="E104" s="1158" t="s">
        <v>68</v>
      </c>
      <c r="F104" s="1158">
        <v>3</v>
      </c>
      <c r="G104" s="1158" t="s">
        <v>230</v>
      </c>
      <c r="H104" s="488" t="s">
        <v>28</v>
      </c>
      <c r="I104" s="444">
        <v>45303</v>
      </c>
      <c r="J104" s="444">
        <f>+I104+$J$96</f>
        <v>45308</v>
      </c>
      <c r="K104" s="444">
        <f>+J104+$K$96</f>
        <v>45311</v>
      </c>
      <c r="L104" s="444">
        <f>+K104+$L$96</f>
        <v>45326</v>
      </c>
      <c r="M104" s="444">
        <f>+L104+$M$96</f>
        <v>45331</v>
      </c>
      <c r="N104" s="444">
        <f>+M104+$N$96</f>
        <v>45336</v>
      </c>
      <c r="O104" s="444">
        <f>+N104+$O$96</f>
        <v>45351</v>
      </c>
      <c r="P104" s="444">
        <f>+O104+$P$96+1</f>
        <v>45357</v>
      </c>
      <c r="Q104" s="444">
        <f>+P104+$Q$96+2</f>
        <v>45364</v>
      </c>
      <c r="R104" s="444"/>
      <c r="S104" s="444">
        <f>+Q104+$S$96</f>
        <v>45367</v>
      </c>
      <c r="T104" s="444">
        <f>+S104+$T$96+1</f>
        <v>45371</v>
      </c>
      <c r="U104" s="444">
        <f>+T104+$U$96</f>
        <v>45374</v>
      </c>
      <c r="V104" s="444"/>
      <c r="W104" s="444"/>
      <c r="X104" s="2"/>
    </row>
    <row r="105" spans="1:24" s="23" customFormat="1" ht="60" customHeight="1" x14ac:dyDescent="0.3">
      <c r="A105" s="1162"/>
      <c r="B105" s="1009"/>
      <c r="C105" s="1159"/>
      <c r="D105" s="1159"/>
      <c r="E105" s="1159"/>
      <c r="F105" s="1159"/>
      <c r="G105" s="1159"/>
      <c r="H105" s="489" t="s">
        <v>29</v>
      </c>
      <c r="I105" s="541"/>
      <c r="J105" s="541"/>
      <c r="K105" s="541"/>
      <c r="L105" s="541"/>
      <c r="M105" s="541"/>
      <c r="N105" s="541"/>
      <c r="O105" s="541"/>
      <c r="P105" s="541"/>
      <c r="Q105" s="541"/>
      <c r="R105" s="541"/>
      <c r="S105" s="541"/>
      <c r="T105" s="541"/>
      <c r="U105" s="541"/>
      <c r="V105" s="541"/>
      <c r="W105" s="541"/>
      <c r="X105" s="2"/>
    </row>
    <row r="106" spans="1:24" s="23" customFormat="1" ht="28.5" customHeight="1" x14ac:dyDescent="0.3">
      <c r="A106" s="1161">
        <v>4</v>
      </c>
      <c r="B106" s="1008" t="s">
        <v>323</v>
      </c>
      <c r="C106" s="1158">
        <v>50000000</v>
      </c>
      <c r="D106" s="1158">
        <v>31</v>
      </c>
      <c r="E106" s="1158" t="s">
        <v>68</v>
      </c>
      <c r="F106" s="1158">
        <v>4</v>
      </c>
      <c r="G106" s="1158" t="s">
        <v>230</v>
      </c>
      <c r="H106" s="488" t="s">
        <v>28</v>
      </c>
      <c r="I106" s="444">
        <v>45306</v>
      </c>
      <c r="J106" s="444">
        <f>+I106+$J$96</f>
        <v>45311</v>
      </c>
      <c r="K106" s="444">
        <f>+J106+$K$96</f>
        <v>45314</v>
      </c>
      <c r="L106" s="444">
        <f>+K106+$L$96</f>
        <v>45329</v>
      </c>
      <c r="M106" s="444">
        <f>+L106+$M$96</f>
        <v>45334</v>
      </c>
      <c r="N106" s="444">
        <f>+M106+$N$96</f>
        <v>45339</v>
      </c>
      <c r="O106" s="444">
        <f>+N106+$O$96</f>
        <v>45354</v>
      </c>
      <c r="P106" s="444">
        <f>+O106+$P$96+1</f>
        <v>45360</v>
      </c>
      <c r="Q106" s="444">
        <f>+P106+$Q$96+2</f>
        <v>45367</v>
      </c>
      <c r="R106" s="444"/>
      <c r="S106" s="444">
        <f>+Q106+$S$96</f>
        <v>45370</v>
      </c>
      <c r="T106" s="444">
        <f>+S106+$T$96+1</f>
        <v>45374</v>
      </c>
      <c r="U106" s="444">
        <f>+T106+$U$96</f>
        <v>45377</v>
      </c>
      <c r="V106" s="444"/>
      <c r="W106" s="444"/>
      <c r="X106" s="2"/>
    </row>
    <row r="107" spans="1:24" s="23" customFormat="1" ht="68.25" customHeight="1" x14ac:dyDescent="0.3">
      <c r="A107" s="1162"/>
      <c r="B107" s="1009"/>
      <c r="C107" s="1159"/>
      <c r="D107" s="1159"/>
      <c r="E107" s="1159"/>
      <c r="F107" s="1159"/>
      <c r="G107" s="1159"/>
      <c r="H107" s="489" t="s">
        <v>29</v>
      </c>
      <c r="I107" s="541"/>
      <c r="J107" s="541"/>
      <c r="K107" s="541"/>
      <c r="L107" s="541"/>
      <c r="M107" s="541"/>
      <c r="N107" s="541"/>
      <c r="O107" s="541"/>
      <c r="P107" s="541"/>
      <c r="Q107" s="541"/>
      <c r="R107" s="541"/>
      <c r="S107" s="541"/>
      <c r="T107" s="541"/>
      <c r="U107" s="541"/>
      <c r="V107" s="541"/>
      <c r="W107" s="541"/>
      <c r="X107" s="2"/>
    </row>
    <row r="108" spans="1:24" s="23" customFormat="1" ht="28.5" customHeight="1" x14ac:dyDescent="0.3">
      <c r="A108" s="1161">
        <v>5</v>
      </c>
      <c r="B108" s="1008" t="s">
        <v>200</v>
      </c>
      <c r="C108" s="1158">
        <v>50000000</v>
      </c>
      <c r="D108" s="1158">
        <v>31</v>
      </c>
      <c r="E108" s="1158" t="s">
        <v>68</v>
      </c>
      <c r="F108" s="1158">
        <v>5</v>
      </c>
      <c r="G108" s="1158" t="s">
        <v>230</v>
      </c>
      <c r="H108" s="488" t="s">
        <v>28</v>
      </c>
      <c r="I108" s="444">
        <v>45308</v>
      </c>
      <c r="J108" s="444">
        <f>+I108+$J$96</f>
        <v>45313</v>
      </c>
      <c r="K108" s="444">
        <f>+J108+$K$96</f>
        <v>45316</v>
      </c>
      <c r="L108" s="444">
        <f>+K108+$L$96</f>
        <v>45331</v>
      </c>
      <c r="M108" s="444">
        <f>+L108+$M$96</f>
        <v>45336</v>
      </c>
      <c r="N108" s="444">
        <f>+M108+$N$96</f>
        <v>45341</v>
      </c>
      <c r="O108" s="444">
        <f>+N108+$O$96</f>
        <v>45356</v>
      </c>
      <c r="P108" s="444">
        <f>+O108+$P$96+1</f>
        <v>45362</v>
      </c>
      <c r="Q108" s="444">
        <f>+P108+$Q$96+2</f>
        <v>45369</v>
      </c>
      <c r="R108" s="444"/>
      <c r="S108" s="444">
        <f>+Q108+$S$96</f>
        <v>45372</v>
      </c>
      <c r="T108" s="444">
        <f>+S108+$T$96+1</f>
        <v>45376</v>
      </c>
      <c r="U108" s="444">
        <f>+T108+$U$96</f>
        <v>45379</v>
      </c>
      <c r="V108" s="444"/>
      <c r="W108" s="444"/>
      <c r="X108" s="2"/>
    </row>
    <row r="109" spans="1:24" s="23" customFormat="1" ht="55.5" customHeight="1" x14ac:dyDescent="0.3">
      <c r="A109" s="1162"/>
      <c r="B109" s="1009"/>
      <c r="C109" s="1159"/>
      <c r="D109" s="1159"/>
      <c r="E109" s="1159"/>
      <c r="F109" s="1159"/>
      <c r="G109" s="1159"/>
      <c r="H109" s="489" t="s">
        <v>29</v>
      </c>
      <c r="I109" s="541"/>
      <c r="J109" s="541"/>
      <c r="K109" s="541"/>
      <c r="L109" s="541"/>
      <c r="M109" s="541"/>
      <c r="N109" s="541"/>
      <c r="O109" s="541"/>
      <c r="P109" s="541"/>
      <c r="Q109" s="541"/>
      <c r="R109" s="541"/>
      <c r="S109" s="541"/>
      <c r="T109" s="541"/>
      <c r="U109" s="541"/>
      <c r="V109" s="541"/>
      <c r="W109" s="541"/>
      <c r="X109" s="2"/>
    </row>
    <row r="110" spans="1:24" s="23" customFormat="1" ht="28.5" customHeight="1" x14ac:dyDescent="0.3">
      <c r="A110" s="1161">
        <v>6</v>
      </c>
      <c r="B110" s="1008" t="s">
        <v>316</v>
      </c>
      <c r="C110" s="1158">
        <v>30000000</v>
      </c>
      <c r="D110" s="1158">
        <v>31</v>
      </c>
      <c r="E110" s="1158" t="s">
        <v>68</v>
      </c>
      <c r="F110" s="1158">
        <v>6</v>
      </c>
      <c r="G110" s="1158" t="s">
        <v>230</v>
      </c>
      <c r="H110" s="488" t="s">
        <v>28</v>
      </c>
      <c r="I110" s="444">
        <v>45310</v>
      </c>
      <c r="J110" s="444">
        <f>+I110+$J$96</f>
        <v>45315</v>
      </c>
      <c r="K110" s="444">
        <f>+J110+$K$96</f>
        <v>45318</v>
      </c>
      <c r="L110" s="444">
        <f>+K110+$L$96</f>
        <v>45333</v>
      </c>
      <c r="M110" s="444">
        <f>+L110+$M$96</f>
        <v>45338</v>
      </c>
      <c r="N110" s="444">
        <f>+M110+$N$96</f>
        <v>45343</v>
      </c>
      <c r="O110" s="444">
        <f>+N110+$O$96</f>
        <v>45358</v>
      </c>
      <c r="P110" s="444">
        <f>+O110+$P$96+1</f>
        <v>45364</v>
      </c>
      <c r="Q110" s="444">
        <f>+P110+$Q$96+2</f>
        <v>45371</v>
      </c>
      <c r="R110" s="444"/>
      <c r="S110" s="444">
        <f>+Q110+$S$96</f>
        <v>45374</v>
      </c>
      <c r="T110" s="444">
        <f>+S110+$T$96+1</f>
        <v>45378</v>
      </c>
      <c r="U110" s="444">
        <f>+T110+$U$96</f>
        <v>45381</v>
      </c>
      <c r="V110" s="444"/>
      <c r="W110" s="444"/>
      <c r="X110" s="2"/>
    </row>
    <row r="111" spans="1:24" s="23" customFormat="1" ht="65.25" customHeight="1" x14ac:dyDescent="0.3">
      <c r="A111" s="1162"/>
      <c r="B111" s="1009"/>
      <c r="C111" s="1159"/>
      <c r="D111" s="1159"/>
      <c r="E111" s="1159"/>
      <c r="F111" s="1159"/>
      <c r="G111" s="1159"/>
      <c r="H111" s="489" t="s">
        <v>225</v>
      </c>
      <c r="I111" s="541"/>
      <c r="J111" s="541"/>
      <c r="K111" s="541"/>
      <c r="L111" s="541"/>
      <c r="M111" s="541"/>
      <c r="N111" s="541"/>
      <c r="O111" s="541"/>
      <c r="P111" s="541"/>
      <c r="Q111" s="541"/>
      <c r="R111" s="541"/>
      <c r="S111" s="541"/>
      <c r="T111" s="541"/>
      <c r="U111" s="541"/>
      <c r="V111" s="541"/>
      <c r="W111" s="541"/>
      <c r="X111" s="2"/>
    </row>
    <row r="112" spans="1:24" s="23" customFormat="1" ht="27" customHeight="1" x14ac:dyDescent="0.3">
      <c r="A112" s="1161">
        <v>7</v>
      </c>
      <c r="B112" s="1008" t="s">
        <v>318</v>
      </c>
      <c r="C112" s="1158">
        <v>50000000</v>
      </c>
      <c r="D112" s="1158">
        <v>31</v>
      </c>
      <c r="E112" s="1158" t="s">
        <v>68</v>
      </c>
      <c r="F112" s="1158">
        <v>7</v>
      </c>
      <c r="G112" s="1158" t="s">
        <v>230</v>
      </c>
      <c r="H112" s="488" t="s">
        <v>28</v>
      </c>
      <c r="I112" s="444">
        <v>45313</v>
      </c>
      <c r="J112" s="444">
        <f>+I112+$J$96</f>
        <v>45318</v>
      </c>
      <c r="K112" s="444">
        <f>+J112+$K$96</f>
        <v>45321</v>
      </c>
      <c r="L112" s="444">
        <f>+K112+$L$96</f>
        <v>45336</v>
      </c>
      <c r="M112" s="444">
        <f>+L112+$M$96</f>
        <v>45341</v>
      </c>
      <c r="N112" s="444">
        <f>+M112+$N$96</f>
        <v>45346</v>
      </c>
      <c r="O112" s="444">
        <f>+N112+$O$96</f>
        <v>45361</v>
      </c>
      <c r="P112" s="444">
        <f>+O112+$P$96+1</f>
        <v>45367</v>
      </c>
      <c r="Q112" s="444">
        <f>+P112+$Q$96+2</f>
        <v>45374</v>
      </c>
      <c r="R112" s="444"/>
      <c r="S112" s="444">
        <f>+Q112+$S$96</f>
        <v>45377</v>
      </c>
      <c r="T112" s="444">
        <f>+S112+$T$96+1</f>
        <v>45381</v>
      </c>
      <c r="U112" s="444">
        <f>+T112+$U$96</f>
        <v>45384</v>
      </c>
      <c r="V112" s="444"/>
      <c r="W112" s="444"/>
      <c r="X112" s="2"/>
    </row>
    <row r="113" spans="1:24" s="23" customFormat="1" ht="69.75" customHeight="1" x14ac:dyDescent="0.3">
      <c r="A113" s="1162"/>
      <c r="B113" s="1009"/>
      <c r="C113" s="1159"/>
      <c r="D113" s="1159"/>
      <c r="E113" s="1159"/>
      <c r="F113" s="1159"/>
      <c r="G113" s="1159"/>
      <c r="H113" s="489" t="s">
        <v>29</v>
      </c>
      <c r="I113" s="541"/>
      <c r="J113" s="541"/>
      <c r="K113" s="541"/>
      <c r="L113" s="541"/>
      <c r="M113" s="541"/>
      <c r="N113" s="541"/>
      <c r="O113" s="541"/>
      <c r="P113" s="541"/>
      <c r="Q113" s="541"/>
      <c r="R113" s="541"/>
      <c r="S113" s="541"/>
      <c r="T113" s="541"/>
      <c r="U113" s="541"/>
      <c r="V113" s="541"/>
      <c r="W113" s="541"/>
      <c r="X113" s="2"/>
    </row>
    <row r="114" spans="1:24" s="23" customFormat="1" ht="38.25" customHeight="1" x14ac:dyDescent="0.3">
      <c r="A114" s="1161">
        <v>8</v>
      </c>
      <c r="B114" s="1008" t="s">
        <v>204</v>
      </c>
      <c r="C114" s="1158">
        <v>50000000</v>
      </c>
      <c r="D114" s="1158">
        <v>31</v>
      </c>
      <c r="E114" s="1158" t="s">
        <v>68</v>
      </c>
      <c r="F114" s="1158">
        <v>8</v>
      </c>
      <c r="G114" s="1158" t="s">
        <v>230</v>
      </c>
      <c r="H114" s="488" t="s">
        <v>28</v>
      </c>
      <c r="I114" s="444">
        <v>45315</v>
      </c>
      <c r="J114" s="444">
        <f>+I114+$J$96</f>
        <v>45320</v>
      </c>
      <c r="K114" s="444">
        <f>+J114+$K$96</f>
        <v>45323</v>
      </c>
      <c r="L114" s="444">
        <f>+K114+$L$96</f>
        <v>45338</v>
      </c>
      <c r="M114" s="444">
        <f>+L114+$M$96</f>
        <v>45343</v>
      </c>
      <c r="N114" s="444">
        <f>+M114+$N$96</f>
        <v>45348</v>
      </c>
      <c r="O114" s="444">
        <f>+N114+$O$96</f>
        <v>45363</v>
      </c>
      <c r="P114" s="444">
        <f>+O114+$P$96+1</f>
        <v>45369</v>
      </c>
      <c r="Q114" s="444">
        <f>+P114+$Q$96+2</f>
        <v>45376</v>
      </c>
      <c r="R114" s="444"/>
      <c r="S114" s="444">
        <f>+Q114+$S$96</f>
        <v>45379</v>
      </c>
      <c r="T114" s="444">
        <f>+S114+$T$96+1</f>
        <v>45383</v>
      </c>
      <c r="U114" s="444">
        <f>+T114+$U$96</f>
        <v>45386</v>
      </c>
      <c r="V114" s="444"/>
      <c r="W114" s="444"/>
      <c r="X114" s="2"/>
    </row>
    <row r="115" spans="1:24" s="23" customFormat="1" ht="56.25" customHeight="1" x14ac:dyDescent="0.3">
      <c r="A115" s="1162"/>
      <c r="B115" s="1009"/>
      <c r="C115" s="1159"/>
      <c r="D115" s="1159"/>
      <c r="E115" s="1159"/>
      <c r="F115" s="1159"/>
      <c r="G115" s="1159"/>
      <c r="H115" s="489" t="s">
        <v>29</v>
      </c>
      <c r="I115" s="541"/>
      <c r="J115" s="541"/>
      <c r="K115" s="541"/>
      <c r="L115" s="541"/>
      <c r="M115" s="541"/>
      <c r="N115" s="541"/>
      <c r="O115" s="541"/>
      <c r="P115" s="541"/>
      <c r="Q115" s="541"/>
      <c r="R115" s="541"/>
      <c r="S115" s="541"/>
      <c r="T115" s="541"/>
      <c r="U115" s="541"/>
      <c r="V115" s="541"/>
      <c r="W115" s="541"/>
      <c r="X115" s="2"/>
    </row>
    <row r="116" spans="1:24" s="23" customFormat="1" ht="22.5" customHeight="1" x14ac:dyDescent="0.3">
      <c r="A116" s="1161">
        <v>9</v>
      </c>
      <c r="B116" s="1008" t="s">
        <v>201</v>
      </c>
      <c r="C116" s="1158">
        <v>100000000</v>
      </c>
      <c r="D116" s="1158">
        <v>31</v>
      </c>
      <c r="E116" s="1158" t="s">
        <v>68</v>
      </c>
      <c r="F116" s="1158">
        <v>9</v>
      </c>
      <c r="G116" s="1158" t="s">
        <v>230</v>
      </c>
      <c r="H116" s="488" t="s">
        <v>28</v>
      </c>
      <c r="I116" s="444">
        <v>45317</v>
      </c>
      <c r="J116" s="444">
        <f>+I116+$J$96</f>
        <v>45322</v>
      </c>
      <c r="K116" s="444">
        <f>+J116+$K$96</f>
        <v>45325</v>
      </c>
      <c r="L116" s="444">
        <f>+K116+$L$96</f>
        <v>45340</v>
      </c>
      <c r="M116" s="444">
        <f>+L116+$M$96</f>
        <v>45345</v>
      </c>
      <c r="N116" s="444">
        <f>+M116+$N$96</f>
        <v>45350</v>
      </c>
      <c r="O116" s="444">
        <f>+N116+$O$96</f>
        <v>45365</v>
      </c>
      <c r="P116" s="444">
        <f>+O116+$P$96+1</f>
        <v>45371</v>
      </c>
      <c r="Q116" s="444">
        <f>+P116+$Q$96+2</f>
        <v>45378</v>
      </c>
      <c r="R116" s="444"/>
      <c r="S116" s="444">
        <f>+Q116+$S$96</f>
        <v>45381</v>
      </c>
      <c r="T116" s="444">
        <f>+S116+$T$96+1</f>
        <v>45385</v>
      </c>
      <c r="U116" s="444">
        <f>+T116+$U$96</f>
        <v>45388</v>
      </c>
      <c r="V116" s="444"/>
      <c r="W116" s="444"/>
      <c r="X116" s="2"/>
    </row>
    <row r="117" spans="1:24" s="23" customFormat="1" ht="73.5" customHeight="1" x14ac:dyDescent="0.3">
      <c r="A117" s="1162"/>
      <c r="B117" s="1009"/>
      <c r="C117" s="1159"/>
      <c r="D117" s="1159"/>
      <c r="E117" s="1159"/>
      <c r="F117" s="1159"/>
      <c r="G117" s="1159"/>
      <c r="H117" s="489" t="s">
        <v>29</v>
      </c>
      <c r="I117" s="541"/>
      <c r="J117" s="541"/>
      <c r="K117" s="541"/>
      <c r="L117" s="541"/>
      <c r="M117" s="541"/>
      <c r="N117" s="541"/>
      <c r="O117" s="541"/>
      <c r="P117" s="541"/>
      <c r="Q117" s="541"/>
      <c r="R117" s="541"/>
      <c r="S117" s="541"/>
      <c r="T117" s="541"/>
      <c r="U117" s="541"/>
      <c r="V117" s="541"/>
      <c r="W117" s="541"/>
      <c r="X117" s="2"/>
    </row>
    <row r="118" spans="1:24" s="23" customFormat="1" ht="28.5" customHeight="1" x14ac:dyDescent="0.3">
      <c r="A118" s="1161">
        <v>10</v>
      </c>
      <c r="B118" s="1008" t="s">
        <v>317</v>
      </c>
      <c r="C118" s="1158">
        <v>100000000</v>
      </c>
      <c r="D118" s="1158">
        <v>31</v>
      </c>
      <c r="E118" s="1158" t="s">
        <v>68</v>
      </c>
      <c r="F118" s="1158">
        <v>10</v>
      </c>
      <c r="G118" s="1158" t="s">
        <v>230</v>
      </c>
      <c r="H118" s="490" t="s">
        <v>28</v>
      </c>
      <c r="I118" s="444">
        <v>45320</v>
      </c>
      <c r="J118" s="444">
        <f>+I118+$J$33</f>
        <v>45332</v>
      </c>
      <c r="K118" s="444">
        <f>+J118+$K$33</f>
        <v>45335</v>
      </c>
      <c r="L118" s="444">
        <f>+K118+$L$33+1</f>
        <v>45366</v>
      </c>
      <c r="M118" s="444">
        <f>+L118+$M$33</f>
        <v>45381</v>
      </c>
      <c r="N118" s="444">
        <f>+M118+$N$33+1</f>
        <v>45394</v>
      </c>
      <c r="O118" s="444">
        <f>+N118+$O$33</f>
        <v>45409</v>
      </c>
      <c r="P118" s="444">
        <f>+O118+$P$33</f>
        <v>45416</v>
      </c>
      <c r="Q118" s="444">
        <f>+P118+$Q$33+1</f>
        <v>45429</v>
      </c>
      <c r="R118" s="444"/>
      <c r="S118" s="444">
        <f>Q118+$S$33</f>
        <v>45436</v>
      </c>
      <c r="T118" s="444">
        <f>S118+$T$33</f>
        <v>45446</v>
      </c>
      <c r="U118" s="444">
        <f>+T118+$U$33+1</f>
        <v>45450</v>
      </c>
      <c r="V118" s="444">
        <f>U118+$V$33</f>
        <v>45453</v>
      </c>
      <c r="W118" s="444"/>
      <c r="X118" s="304"/>
    </row>
    <row r="119" spans="1:24" s="23" customFormat="1" ht="58.5" customHeight="1" x14ac:dyDescent="0.3">
      <c r="A119" s="1162"/>
      <c r="B119" s="1009"/>
      <c r="C119" s="1159"/>
      <c r="D119" s="1159"/>
      <c r="E119" s="1159"/>
      <c r="F119" s="1159"/>
      <c r="G119" s="1159"/>
      <c r="H119" s="491" t="s">
        <v>29</v>
      </c>
      <c r="I119" s="541"/>
      <c r="J119" s="541"/>
      <c r="K119" s="541"/>
      <c r="L119" s="541"/>
      <c r="M119" s="541"/>
      <c r="N119" s="541"/>
      <c r="O119" s="541"/>
      <c r="P119" s="541"/>
      <c r="Q119" s="541"/>
      <c r="R119" s="541"/>
      <c r="S119" s="541"/>
      <c r="T119" s="541"/>
      <c r="U119" s="541"/>
      <c r="V119" s="541"/>
      <c r="W119" s="541"/>
      <c r="X119" s="305"/>
    </row>
    <row r="120" spans="1:24" s="23" customFormat="1" ht="22.5" customHeight="1" x14ac:dyDescent="0.3">
      <c r="A120" s="1161">
        <v>11</v>
      </c>
      <c r="B120" s="1008" t="s">
        <v>320</v>
      </c>
      <c r="C120" s="1158">
        <v>50000000</v>
      </c>
      <c r="D120" s="1158">
        <v>31</v>
      </c>
      <c r="E120" s="1158" t="s">
        <v>68</v>
      </c>
      <c r="F120" s="1158">
        <v>11</v>
      </c>
      <c r="G120" s="1158" t="s">
        <v>230</v>
      </c>
      <c r="H120" s="488" t="s">
        <v>28</v>
      </c>
      <c r="I120" s="444">
        <v>45322</v>
      </c>
      <c r="J120" s="444">
        <f>+I120+$J$96</f>
        <v>45327</v>
      </c>
      <c r="K120" s="444">
        <f>+J120+$K$96</f>
        <v>45330</v>
      </c>
      <c r="L120" s="444">
        <f>+K120+$L$96</f>
        <v>45345</v>
      </c>
      <c r="M120" s="444">
        <f>+L120+$M$96</f>
        <v>45350</v>
      </c>
      <c r="N120" s="444">
        <f>+M120+$N$96</f>
        <v>45355</v>
      </c>
      <c r="O120" s="444">
        <f>+N120+$O$96</f>
        <v>45370</v>
      </c>
      <c r="P120" s="444">
        <f>+O120+$P$96+1</f>
        <v>45376</v>
      </c>
      <c r="Q120" s="444">
        <f>+P120+$Q$96+2</f>
        <v>45383</v>
      </c>
      <c r="R120" s="444"/>
      <c r="S120" s="444">
        <f>+Q120+$S$96</f>
        <v>45386</v>
      </c>
      <c r="T120" s="444">
        <f>+S120+$T$96+1</f>
        <v>45390</v>
      </c>
      <c r="U120" s="444">
        <f>+T120+$U$96</f>
        <v>45393</v>
      </c>
      <c r="V120" s="444"/>
      <c r="W120" s="444"/>
      <c r="X120" s="2"/>
    </row>
    <row r="121" spans="1:24" s="23" customFormat="1" ht="55.5" customHeight="1" x14ac:dyDescent="0.3">
      <c r="A121" s="1162"/>
      <c r="B121" s="1009"/>
      <c r="C121" s="1159"/>
      <c r="D121" s="1159"/>
      <c r="E121" s="1159"/>
      <c r="F121" s="1159"/>
      <c r="G121" s="1159"/>
      <c r="H121" s="489" t="s">
        <v>29</v>
      </c>
      <c r="I121" s="541"/>
      <c r="J121" s="541"/>
      <c r="K121" s="541"/>
      <c r="L121" s="541"/>
      <c r="M121" s="541"/>
      <c r="N121" s="541"/>
      <c r="O121" s="541"/>
      <c r="P121" s="541"/>
      <c r="Q121" s="541"/>
      <c r="R121" s="541"/>
      <c r="S121" s="541"/>
      <c r="T121" s="541"/>
      <c r="U121" s="541"/>
      <c r="V121" s="541"/>
      <c r="W121" s="541"/>
      <c r="X121" s="2"/>
    </row>
    <row r="122" spans="1:24" s="23" customFormat="1" ht="30" customHeight="1" x14ac:dyDescent="0.3">
      <c r="A122" s="1161">
        <v>12</v>
      </c>
      <c r="B122" s="1008" t="s">
        <v>319</v>
      </c>
      <c r="C122" s="1158">
        <v>60000000</v>
      </c>
      <c r="D122" s="1158">
        <v>31</v>
      </c>
      <c r="E122" s="1158" t="s">
        <v>68</v>
      </c>
      <c r="F122" s="1158">
        <v>12</v>
      </c>
      <c r="G122" s="1158" t="s">
        <v>230</v>
      </c>
      <c r="H122" s="488" t="s">
        <v>28</v>
      </c>
      <c r="I122" s="444">
        <v>45323</v>
      </c>
      <c r="J122" s="444">
        <f>+I122+$J$96</f>
        <v>45328</v>
      </c>
      <c r="K122" s="444">
        <f>+J122+$K$96</f>
        <v>45331</v>
      </c>
      <c r="L122" s="444">
        <f>+K122+$L$96</f>
        <v>45346</v>
      </c>
      <c r="M122" s="444">
        <f>+L122+$M$96</f>
        <v>45351</v>
      </c>
      <c r="N122" s="444">
        <f>+M122+$N$96</f>
        <v>45356</v>
      </c>
      <c r="O122" s="444">
        <f>+N122+$O$96</f>
        <v>45371</v>
      </c>
      <c r="P122" s="444">
        <f>+O122+$P$96+1</f>
        <v>45377</v>
      </c>
      <c r="Q122" s="444">
        <f>+P122+$Q$96+2</f>
        <v>45384</v>
      </c>
      <c r="R122" s="444"/>
      <c r="S122" s="444">
        <f>+Q122+$S$96</f>
        <v>45387</v>
      </c>
      <c r="T122" s="444">
        <f>+S122+$T$96+1</f>
        <v>45391</v>
      </c>
      <c r="U122" s="444">
        <f>+T122+$U$96</f>
        <v>45394</v>
      </c>
      <c r="V122" s="444"/>
      <c r="W122" s="444"/>
      <c r="X122" s="2"/>
    </row>
    <row r="123" spans="1:24" s="23" customFormat="1" ht="51.75" customHeight="1" x14ac:dyDescent="0.3">
      <c r="A123" s="1162"/>
      <c r="B123" s="1009"/>
      <c r="C123" s="1159"/>
      <c r="D123" s="1159"/>
      <c r="E123" s="1159"/>
      <c r="F123" s="1159"/>
      <c r="G123" s="1159"/>
      <c r="H123" s="489" t="s">
        <v>29</v>
      </c>
      <c r="I123" s="541"/>
      <c r="J123" s="541"/>
      <c r="K123" s="541"/>
      <c r="L123" s="541"/>
      <c r="M123" s="541"/>
      <c r="N123" s="541"/>
      <c r="O123" s="541"/>
      <c r="P123" s="541"/>
      <c r="Q123" s="541"/>
      <c r="R123" s="541"/>
      <c r="S123" s="541"/>
      <c r="T123" s="541"/>
      <c r="U123" s="541"/>
      <c r="V123" s="541"/>
      <c r="W123" s="541"/>
      <c r="X123" s="2"/>
    </row>
    <row r="124" spans="1:24" s="23" customFormat="1" ht="30.75" customHeight="1" x14ac:dyDescent="0.3">
      <c r="A124" s="1161">
        <v>13</v>
      </c>
      <c r="B124" s="1008" t="s">
        <v>325</v>
      </c>
      <c r="C124" s="1158">
        <v>100000000</v>
      </c>
      <c r="D124" s="1158">
        <v>31</v>
      </c>
      <c r="E124" s="1158" t="s">
        <v>68</v>
      </c>
      <c r="F124" s="1158">
        <v>13</v>
      </c>
      <c r="G124" s="1158" t="s">
        <v>230</v>
      </c>
      <c r="H124" s="488" t="s">
        <v>28</v>
      </c>
      <c r="I124" s="444">
        <v>45327</v>
      </c>
      <c r="J124" s="444">
        <f>+I124+$J$96</f>
        <v>45332</v>
      </c>
      <c r="K124" s="444">
        <f>+J124+$K$96</f>
        <v>45335</v>
      </c>
      <c r="L124" s="444">
        <f>+K124+$L$96</f>
        <v>45350</v>
      </c>
      <c r="M124" s="444">
        <f>+L124+$M$96</f>
        <v>45355</v>
      </c>
      <c r="N124" s="444">
        <f>+M124+$N$96</f>
        <v>45360</v>
      </c>
      <c r="O124" s="444">
        <f>+N124+$O$96</f>
        <v>45375</v>
      </c>
      <c r="P124" s="444">
        <f>+O124+$P$96+1</f>
        <v>45381</v>
      </c>
      <c r="Q124" s="444">
        <f>+P124+$Q$96+2</f>
        <v>45388</v>
      </c>
      <c r="R124" s="444"/>
      <c r="S124" s="444">
        <f>+Q124+$S$96</f>
        <v>45391</v>
      </c>
      <c r="T124" s="444">
        <f>+S124+$T$96+1</f>
        <v>45395</v>
      </c>
      <c r="U124" s="444">
        <f>+T124+$U$96</f>
        <v>45398</v>
      </c>
      <c r="V124" s="444"/>
      <c r="W124" s="444"/>
      <c r="X124" s="2"/>
    </row>
    <row r="125" spans="1:24" s="23" customFormat="1" ht="83.25" customHeight="1" x14ac:dyDescent="0.3">
      <c r="A125" s="1162"/>
      <c r="B125" s="1009"/>
      <c r="C125" s="1159"/>
      <c r="D125" s="1159"/>
      <c r="E125" s="1159"/>
      <c r="F125" s="1159"/>
      <c r="G125" s="1159"/>
      <c r="H125" s="489" t="s">
        <v>29</v>
      </c>
      <c r="I125" s="541"/>
      <c r="J125" s="541"/>
      <c r="K125" s="541"/>
      <c r="L125" s="541"/>
      <c r="M125" s="541"/>
      <c r="N125" s="541"/>
      <c r="O125" s="541"/>
      <c r="P125" s="541"/>
      <c r="Q125" s="541"/>
      <c r="R125" s="541"/>
      <c r="S125" s="541"/>
      <c r="T125" s="541"/>
      <c r="U125" s="541"/>
      <c r="V125" s="541"/>
      <c r="W125" s="541"/>
      <c r="X125" s="2"/>
    </row>
    <row r="126" spans="1:24" s="23" customFormat="1" ht="35.25" customHeight="1" x14ac:dyDescent="0.3">
      <c r="A126" s="1161">
        <v>14</v>
      </c>
      <c r="B126" s="1008" t="s">
        <v>321</v>
      </c>
      <c r="C126" s="1158">
        <v>50000000</v>
      </c>
      <c r="D126" s="1158">
        <v>31</v>
      </c>
      <c r="E126" s="1158" t="s">
        <v>68</v>
      </c>
      <c r="F126" s="1158">
        <v>14</v>
      </c>
      <c r="G126" s="1158" t="s">
        <v>230</v>
      </c>
      <c r="H126" s="488" t="s">
        <v>28</v>
      </c>
      <c r="I126" s="444">
        <v>45329</v>
      </c>
      <c r="J126" s="444">
        <f>+I126+$J$96</f>
        <v>45334</v>
      </c>
      <c r="K126" s="444">
        <f>+J126+$K$96</f>
        <v>45337</v>
      </c>
      <c r="L126" s="444">
        <f>+K126+$L$96</f>
        <v>45352</v>
      </c>
      <c r="M126" s="444">
        <f>+L126+$M$96</f>
        <v>45357</v>
      </c>
      <c r="N126" s="444">
        <f>+M126+$N$96</f>
        <v>45362</v>
      </c>
      <c r="O126" s="444">
        <f>+N126+$O$96</f>
        <v>45377</v>
      </c>
      <c r="P126" s="444">
        <f>+O126+$P$96+1</f>
        <v>45383</v>
      </c>
      <c r="Q126" s="444">
        <f>+P126+$Q$96+2</f>
        <v>45390</v>
      </c>
      <c r="R126" s="444"/>
      <c r="S126" s="444">
        <f>+Q126+$S$96</f>
        <v>45393</v>
      </c>
      <c r="T126" s="444">
        <f>+S126+$T$96+1</f>
        <v>45397</v>
      </c>
      <c r="U126" s="444">
        <f>+T126+$U$96</f>
        <v>45400</v>
      </c>
      <c r="V126" s="444"/>
      <c r="W126" s="444"/>
      <c r="X126" s="2"/>
    </row>
    <row r="127" spans="1:24" s="23" customFormat="1" ht="35.25" customHeight="1" x14ac:dyDescent="0.3">
      <c r="A127" s="1162"/>
      <c r="B127" s="1009"/>
      <c r="C127" s="1159"/>
      <c r="D127" s="1159"/>
      <c r="E127" s="1159"/>
      <c r="F127" s="1159"/>
      <c r="G127" s="1159"/>
      <c r="H127" s="489" t="s">
        <v>29</v>
      </c>
      <c r="I127" s="541"/>
      <c r="J127" s="541"/>
      <c r="K127" s="541"/>
      <c r="L127" s="541"/>
      <c r="M127" s="541"/>
      <c r="N127" s="541"/>
      <c r="O127" s="541"/>
      <c r="P127" s="541"/>
      <c r="Q127" s="541"/>
      <c r="R127" s="541"/>
      <c r="S127" s="541"/>
      <c r="T127" s="541"/>
      <c r="U127" s="541"/>
      <c r="V127" s="541"/>
      <c r="W127" s="541"/>
      <c r="X127" s="2"/>
    </row>
    <row r="128" spans="1:24" s="23" customFormat="1" ht="22.5" customHeight="1" x14ac:dyDescent="0.3">
      <c r="A128" s="1161">
        <v>15</v>
      </c>
      <c r="B128" s="1008" t="s">
        <v>327</v>
      </c>
      <c r="C128" s="1158">
        <v>40000000</v>
      </c>
      <c r="D128" s="1158">
        <v>31</v>
      </c>
      <c r="E128" s="1158" t="s">
        <v>68</v>
      </c>
      <c r="F128" s="1158">
        <v>15</v>
      </c>
      <c r="G128" s="1158" t="s">
        <v>230</v>
      </c>
      <c r="H128" s="488" t="s">
        <v>28</v>
      </c>
      <c r="I128" s="444">
        <v>45331</v>
      </c>
      <c r="J128" s="444">
        <f>+I128+$J$96</f>
        <v>45336</v>
      </c>
      <c r="K128" s="444">
        <f>+J128+$K$96</f>
        <v>45339</v>
      </c>
      <c r="L128" s="444">
        <f>+K128+$L$96</f>
        <v>45354</v>
      </c>
      <c r="M128" s="444">
        <f>+L128+$M$96</f>
        <v>45359</v>
      </c>
      <c r="N128" s="444">
        <f>+M128+$N$96</f>
        <v>45364</v>
      </c>
      <c r="O128" s="444">
        <f>+N128+$O$96</f>
        <v>45379</v>
      </c>
      <c r="P128" s="444">
        <f>+O128+$P$96+1</f>
        <v>45385</v>
      </c>
      <c r="Q128" s="444">
        <f>+P128+$Q$96+2</f>
        <v>45392</v>
      </c>
      <c r="R128" s="444"/>
      <c r="S128" s="444">
        <f>+Q128+$S$96</f>
        <v>45395</v>
      </c>
      <c r="T128" s="444">
        <f>+S128+$T$96+1</f>
        <v>45399</v>
      </c>
      <c r="U128" s="444">
        <f>+T128+$U$96</f>
        <v>45402</v>
      </c>
      <c r="V128" s="444"/>
      <c r="W128" s="444"/>
      <c r="X128" s="2"/>
    </row>
    <row r="129" spans="1:24" s="23" customFormat="1" ht="64.5" customHeight="1" x14ac:dyDescent="0.3">
      <c r="A129" s="1162"/>
      <c r="B129" s="1009"/>
      <c r="C129" s="1159"/>
      <c r="D129" s="1159"/>
      <c r="E129" s="1159"/>
      <c r="F129" s="1159"/>
      <c r="G129" s="1159"/>
      <c r="H129" s="489" t="s">
        <v>29</v>
      </c>
      <c r="I129" s="541"/>
      <c r="J129" s="541"/>
      <c r="K129" s="541"/>
      <c r="L129" s="541"/>
      <c r="M129" s="541"/>
      <c r="N129" s="541"/>
      <c r="O129" s="541"/>
      <c r="P129" s="541"/>
      <c r="Q129" s="541"/>
      <c r="R129" s="541"/>
      <c r="S129" s="541"/>
      <c r="T129" s="541"/>
      <c r="U129" s="541"/>
      <c r="V129" s="541"/>
      <c r="W129" s="541"/>
      <c r="X129" s="2"/>
    </row>
    <row r="130" spans="1:24" s="23" customFormat="1" ht="22.5" customHeight="1" x14ac:dyDescent="0.3">
      <c r="A130" s="1161">
        <v>16</v>
      </c>
      <c r="B130" s="1008" t="s">
        <v>328</v>
      </c>
      <c r="C130" s="1158">
        <v>60000000</v>
      </c>
      <c r="D130" s="1158">
        <v>31</v>
      </c>
      <c r="E130" s="1158" t="s">
        <v>68</v>
      </c>
      <c r="F130" s="1158">
        <v>16</v>
      </c>
      <c r="G130" s="1158" t="s">
        <v>230</v>
      </c>
      <c r="H130" s="488" t="s">
        <v>28</v>
      </c>
      <c r="I130" s="444">
        <v>45334</v>
      </c>
      <c r="J130" s="444">
        <f>+I130+$J$96</f>
        <v>45339</v>
      </c>
      <c r="K130" s="444">
        <f>+J130+$K$96</f>
        <v>45342</v>
      </c>
      <c r="L130" s="444">
        <f>+K130+$L$96</f>
        <v>45357</v>
      </c>
      <c r="M130" s="444">
        <f>+L130+$M$96</f>
        <v>45362</v>
      </c>
      <c r="N130" s="444">
        <f>+M130+$N$96</f>
        <v>45367</v>
      </c>
      <c r="O130" s="444">
        <f>+N130+$O$96</f>
        <v>45382</v>
      </c>
      <c r="P130" s="444">
        <f>+O130+$P$96+1</f>
        <v>45388</v>
      </c>
      <c r="Q130" s="444">
        <f>+P130+$Q$96+2</f>
        <v>45395</v>
      </c>
      <c r="R130" s="444"/>
      <c r="S130" s="444">
        <f>+Q130+$S$96</f>
        <v>45398</v>
      </c>
      <c r="T130" s="444">
        <f>+S130+$T$96+1</f>
        <v>45402</v>
      </c>
      <c r="U130" s="444">
        <f>+T130+$U$96</f>
        <v>45405</v>
      </c>
      <c r="V130" s="444"/>
      <c r="W130" s="444"/>
      <c r="X130" s="2"/>
    </row>
    <row r="131" spans="1:24" s="23" customFormat="1" ht="49.5" customHeight="1" x14ac:dyDescent="0.3">
      <c r="A131" s="1162"/>
      <c r="B131" s="1009"/>
      <c r="C131" s="1159"/>
      <c r="D131" s="1159"/>
      <c r="E131" s="1159"/>
      <c r="F131" s="1159"/>
      <c r="G131" s="1159"/>
      <c r="H131" s="489" t="s">
        <v>29</v>
      </c>
      <c r="I131" s="541"/>
      <c r="J131" s="541"/>
      <c r="K131" s="541"/>
      <c r="L131" s="541"/>
      <c r="M131" s="541"/>
      <c r="N131" s="541"/>
      <c r="O131" s="541"/>
      <c r="P131" s="541"/>
      <c r="Q131" s="541"/>
      <c r="R131" s="541"/>
      <c r="S131" s="541"/>
      <c r="T131" s="541"/>
      <c r="U131" s="541"/>
      <c r="V131" s="541"/>
      <c r="W131" s="541"/>
      <c r="X131" s="2"/>
    </row>
    <row r="132" spans="1:24" s="23" customFormat="1" ht="22.5" customHeight="1" x14ac:dyDescent="0.3">
      <c r="A132" s="1161">
        <v>17</v>
      </c>
      <c r="B132" s="1008" t="s">
        <v>329</v>
      </c>
      <c r="C132" s="1158">
        <v>50000000</v>
      </c>
      <c r="D132" s="1158">
        <v>31</v>
      </c>
      <c r="E132" s="1158" t="s">
        <v>68</v>
      </c>
      <c r="F132" s="1158">
        <v>17</v>
      </c>
      <c r="G132" s="1158" t="s">
        <v>230</v>
      </c>
      <c r="H132" s="488" t="s">
        <v>28</v>
      </c>
      <c r="I132" s="444">
        <v>45336</v>
      </c>
      <c r="J132" s="444">
        <f>+I132+$J$96</f>
        <v>45341</v>
      </c>
      <c r="K132" s="444">
        <f>+J132+$K$96</f>
        <v>45344</v>
      </c>
      <c r="L132" s="444">
        <f>+K132+$L$96</f>
        <v>45359</v>
      </c>
      <c r="M132" s="444">
        <f>+L132+$M$96</f>
        <v>45364</v>
      </c>
      <c r="N132" s="444">
        <f>+M132+$N$96</f>
        <v>45369</v>
      </c>
      <c r="O132" s="444">
        <f>+N132+$O$96</f>
        <v>45384</v>
      </c>
      <c r="P132" s="444">
        <f>+O132+$P$96+1</f>
        <v>45390</v>
      </c>
      <c r="Q132" s="444">
        <f>+P132+$Q$96+2</f>
        <v>45397</v>
      </c>
      <c r="R132" s="444"/>
      <c r="S132" s="444">
        <f>+Q132+$S$96</f>
        <v>45400</v>
      </c>
      <c r="T132" s="444">
        <f>+S132+$T$96+1</f>
        <v>45404</v>
      </c>
      <c r="U132" s="444">
        <f>+T132+$U$96</f>
        <v>45407</v>
      </c>
      <c r="V132" s="444"/>
      <c r="W132" s="444"/>
      <c r="X132" s="2"/>
    </row>
    <row r="133" spans="1:24" s="23" customFormat="1" ht="42.75" customHeight="1" x14ac:dyDescent="0.3">
      <c r="A133" s="1162"/>
      <c r="B133" s="1009"/>
      <c r="C133" s="1159"/>
      <c r="D133" s="1159"/>
      <c r="E133" s="1159"/>
      <c r="F133" s="1159"/>
      <c r="G133" s="1159"/>
      <c r="H133" s="489" t="s">
        <v>29</v>
      </c>
      <c r="I133" s="541"/>
      <c r="J133" s="541"/>
      <c r="K133" s="541"/>
      <c r="L133" s="541"/>
      <c r="M133" s="541"/>
      <c r="N133" s="541"/>
      <c r="O133" s="541"/>
      <c r="P133" s="541"/>
      <c r="Q133" s="541"/>
      <c r="R133" s="541"/>
      <c r="S133" s="541"/>
      <c r="T133" s="541"/>
      <c r="U133" s="541"/>
      <c r="V133" s="541"/>
      <c r="W133" s="541"/>
      <c r="X133" s="2"/>
    </row>
    <row r="134" spans="1:24" s="23" customFormat="1" ht="22.5" customHeight="1" x14ac:dyDescent="0.3">
      <c r="A134" s="1161">
        <v>18</v>
      </c>
      <c r="B134" s="1008" t="s">
        <v>330</v>
      </c>
      <c r="C134" s="1158">
        <v>25000000</v>
      </c>
      <c r="D134" s="1158">
        <v>31</v>
      </c>
      <c r="E134" s="1158" t="s">
        <v>68</v>
      </c>
      <c r="F134" s="1158">
        <v>18</v>
      </c>
      <c r="G134" s="1158" t="s">
        <v>230</v>
      </c>
      <c r="H134" s="488" t="s">
        <v>28</v>
      </c>
      <c r="I134" s="444">
        <v>45338</v>
      </c>
      <c r="J134" s="444">
        <f>+I134+$J$96</f>
        <v>45343</v>
      </c>
      <c r="K134" s="444">
        <f>+J134+$K$96</f>
        <v>45346</v>
      </c>
      <c r="L134" s="444">
        <f>+K134+$L$96</f>
        <v>45361</v>
      </c>
      <c r="M134" s="444">
        <f>+L134+$M$96</f>
        <v>45366</v>
      </c>
      <c r="N134" s="444">
        <f>+M134+$N$96</f>
        <v>45371</v>
      </c>
      <c r="O134" s="444">
        <f>+N134+$O$96</f>
        <v>45386</v>
      </c>
      <c r="P134" s="444">
        <f>+O134+$P$96+1</f>
        <v>45392</v>
      </c>
      <c r="Q134" s="444">
        <f>+P134+$Q$96+2</f>
        <v>45399</v>
      </c>
      <c r="R134" s="444"/>
      <c r="S134" s="444">
        <f>+Q134+$S$96</f>
        <v>45402</v>
      </c>
      <c r="T134" s="444">
        <f>+S134+$T$96+1</f>
        <v>45406</v>
      </c>
      <c r="U134" s="444">
        <f>+T134+$U$96</f>
        <v>45409</v>
      </c>
      <c r="V134" s="444"/>
      <c r="W134" s="444"/>
      <c r="X134" s="2"/>
    </row>
    <row r="135" spans="1:24" s="23" customFormat="1" ht="50.25" customHeight="1" x14ac:dyDescent="0.3">
      <c r="A135" s="1162"/>
      <c r="B135" s="1009"/>
      <c r="C135" s="1159"/>
      <c r="D135" s="1159"/>
      <c r="E135" s="1159"/>
      <c r="F135" s="1159"/>
      <c r="G135" s="1159"/>
      <c r="H135" s="489" t="s">
        <v>29</v>
      </c>
      <c r="I135" s="541"/>
      <c r="J135" s="541"/>
      <c r="K135" s="541"/>
      <c r="L135" s="541"/>
      <c r="M135" s="541"/>
      <c r="N135" s="541"/>
      <c r="O135" s="541"/>
      <c r="P135" s="541"/>
      <c r="Q135" s="541"/>
      <c r="R135" s="541"/>
      <c r="S135" s="541"/>
      <c r="T135" s="541"/>
      <c r="U135" s="541"/>
      <c r="V135" s="541"/>
      <c r="W135" s="541"/>
      <c r="X135" s="2"/>
    </row>
    <row r="136" spans="1:24" s="23" customFormat="1" ht="29.25" customHeight="1" x14ac:dyDescent="0.3">
      <c r="A136" s="1161">
        <v>19</v>
      </c>
      <c r="B136" s="1008" t="s">
        <v>331</v>
      </c>
      <c r="C136" s="1158">
        <v>30000000</v>
      </c>
      <c r="D136" s="1158">
        <v>31</v>
      </c>
      <c r="E136" s="1158" t="s">
        <v>68</v>
      </c>
      <c r="F136" s="1158">
        <v>19</v>
      </c>
      <c r="G136" s="1158" t="s">
        <v>230</v>
      </c>
      <c r="H136" s="488" t="s">
        <v>28</v>
      </c>
      <c r="I136" s="444">
        <v>45311</v>
      </c>
      <c r="J136" s="444">
        <f>+I136+$J$96</f>
        <v>45316</v>
      </c>
      <c r="K136" s="444">
        <f>+J136+$K$96</f>
        <v>45319</v>
      </c>
      <c r="L136" s="444">
        <f>+K136+$L$96</f>
        <v>45334</v>
      </c>
      <c r="M136" s="444">
        <f>+L136+$M$96</f>
        <v>45339</v>
      </c>
      <c r="N136" s="444">
        <f>+M136+$N$96</f>
        <v>45344</v>
      </c>
      <c r="O136" s="444">
        <f>+N136+$O$96</f>
        <v>45359</v>
      </c>
      <c r="P136" s="444">
        <f>+O136+$P$96+1</f>
        <v>45365</v>
      </c>
      <c r="Q136" s="444">
        <f>+P136+$Q$96+2</f>
        <v>45372</v>
      </c>
      <c r="R136" s="444"/>
      <c r="S136" s="444">
        <f>+Q136+$S$96</f>
        <v>45375</v>
      </c>
      <c r="T136" s="444">
        <f>+S136+$T$96+1</f>
        <v>45379</v>
      </c>
      <c r="U136" s="444">
        <f>+T136+$U$96</f>
        <v>45382</v>
      </c>
      <c r="V136" s="444"/>
      <c r="W136" s="444"/>
      <c r="X136" s="2"/>
    </row>
    <row r="137" spans="1:24" s="23" customFormat="1" ht="61.5" customHeight="1" x14ac:dyDescent="0.3">
      <c r="A137" s="1162"/>
      <c r="B137" s="1009"/>
      <c r="C137" s="1159"/>
      <c r="D137" s="1159"/>
      <c r="E137" s="1159"/>
      <c r="F137" s="1159"/>
      <c r="G137" s="1159"/>
      <c r="H137" s="489" t="s">
        <v>29</v>
      </c>
      <c r="I137" s="541"/>
      <c r="J137" s="541"/>
      <c r="K137" s="541"/>
      <c r="L137" s="541"/>
      <c r="M137" s="541"/>
      <c r="N137" s="541"/>
      <c r="O137" s="541"/>
      <c r="P137" s="541"/>
      <c r="Q137" s="541"/>
      <c r="R137" s="541"/>
      <c r="S137" s="541"/>
      <c r="T137" s="541"/>
      <c r="U137" s="541"/>
      <c r="V137" s="541"/>
      <c r="W137" s="541"/>
      <c r="X137" s="2"/>
    </row>
    <row r="138" spans="1:24" s="23" customFormat="1" ht="29.25" customHeight="1" x14ac:dyDescent="0.3">
      <c r="A138" s="1161">
        <v>20</v>
      </c>
      <c r="B138" s="1008" t="s">
        <v>332</v>
      </c>
      <c r="C138" s="1158">
        <v>130000000</v>
      </c>
      <c r="D138" s="1158">
        <v>31</v>
      </c>
      <c r="E138" s="1158" t="s">
        <v>68</v>
      </c>
      <c r="F138" s="1158">
        <v>20</v>
      </c>
      <c r="G138" s="1158" t="s">
        <v>230</v>
      </c>
      <c r="H138" s="488" t="s">
        <v>28</v>
      </c>
      <c r="I138" s="444">
        <v>45344</v>
      </c>
      <c r="J138" s="444">
        <f>+I138+$J$96</f>
        <v>45349</v>
      </c>
      <c r="K138" s="444">
        <f>+J138+$K$96</f>
        <v>45352</v>
      </c>
      <c r="L138" s="444">
        <f>+K138+$L$96</f>
        <v>45367</v>
      </c>
      <c r="M138" s="444">
        <f>+L138+$M$96</f>
        <v>45372</v>
      </c>
      <c r="N138" s="444">
        <f>+M138+$N$96</f>
        <v>45377</v>
      </c>
      <c r="O138" s="444">
        <f>+N138+$O$96</f>
        <v>45392</v>
      </c>
      <c r="P138" s="444">
        <f>+O138+$P$96+1</f>
        <v>45398</v>
      </c>
      <c r="Q138" s="444">
        <f>+P138+$Q$96+2</f>
        <v>45405</v>
      </c>
      <c r="R138" s="444"/>
      <c r="S138" s="444">
        <f>+Q138+$S$96</f>
        <v>45408</v>
      </c>
      <c r="T138" s="444">
        <f>+S138+$T$96+1</f>
        <v>45412</v>
      </c>
      <c r="U138" s="444">
        <f>+T138+$U$96</f>
        <v>45415</v>
      </c>
      <c r="V138" s="444"/>
      <c r="W138" s="444"/>
      <c r="X138" s="2"/>
    </row>
    <row r="139" spans="1:24" s="23" customFormat="1" ht="61.5" customHeight="1" x14ac:dyDescent="0.3">
      <c r="A139" s="1162"/>
      <c r="B139" s="1009"/>
      <c r="C139" s="1159"/>
      <c r="D139" s="1159"/>
      <c r="E139" s="1159"/>
      <c r="F139" s="1159"/>
      <c r="G139" s="1159"/>
      <c r="H139" s="489" t="s">
        <v>29</v>
      </c>
      <c r="I139" s="541"/>
      <c r="J139" s="541"/>
      <c r="K139" s="541"/>
      <c r="L139" s="541"/>
      <c r="M139" s="541"/>
      <c r="N139" s="541"/>
      <c r="O139" s="541"/>
      <c r="P139" s="541"/>
      <c r="Q139" s="541"/>
      <c r="R139" s="541"/>
      <c r="S139" s="541"/>
      <c r="T139" s="541"/>
      <c r="U139" s="541"/>
      <c r="V139" s="541"/>
      <c r="W139" s="541"/>
      <c r="X139" s="2"/>
    </row>
    <row r="140" spans="1:24" s="23" customFormat="1" ht="22.5" customHeight="1" x14ac:dyDescent="0.3">
      <c r="A140" s="1161">
        <v>21</v>
      </c>
      <c r="B140" s="1008" t="s">
        <v>334</v>
      </c>
      <c r="C140" s="1158">
        <v>60000000</v>
      </c>
      <c r="D140" s="1158">
        <v>31</v>
      </c>
      <c r="E140" s="1158" t="s">
        <v>68</v>
      </c>
      <c r="F140" s="1158">
        <v>21</v>
      </c>
      <c r="G140" s="1158" t="s">
        <v>230</v>
      </c>
      <c r="H140" s="488" t="s">
        <v>28</v>
      </c>
      <c r="I140" s="444">
        <v>45348</v>
      </c>
      <c r="J140" s="444">
        <f>+I140+$J$96</f>
        <v>45353</v>
      </c>
      <c r="K140" s="444">
        <f>+J140+$K$96</f>
        <v>45356</v>
      </c>
      <c r="L140" s="444">
        <f>+K140+$L$96</f>
        <v>45371</v>
      </c>
      <c r="M140" s="444">
        <f>+L140+$M$96</f>
        <v>45376</v>
      </c>
      <c r="N140" s="444">
        <f>+M140+$N$96</f>
        <v>45381</v>
      </c>
      <c r="O140" s="444">
        <f>+N140+$O$96</f>
        <v>45396</v>
      </c>
      <c r="P140" s="444">
        <f>+O140+$P$96+1</f>
        <v>45402</v>
      </c>
      <c r="Q140" s="444">
        <f>+P140+$Q$96+2</f>
        <v>45409</v>
      </c>
      <c r="R140" s="444"/>
      <c r="S140" s="444">
        <f>+Q140+$S$96</f>
        <v>45412</v>
      </c>
      <c r="T140" s="444">
        <f>+S140+$T$96+1</f>
        <v>45416</v>
      </c>
      <c r="U140" s="444">
        <f>+T140+$U$96</f>
        <v>45419</v>
      </c>
      <c r="V140" s="444"/>
      <c r="W140" s="444"/>
      <c r="X140" s="2"/>
    </row>
    <row r="141" spans="1:24" s="23" customFormat="1" ht="71.25" customHeight="1" x14ac:dyDescent="0.3">
      <c r="A141" s="1162"/>
      <c r="B141" s="1009"/>
      <c r="C141" s="1159"/>
      <c r="D141" s="1159"/>
      <c r="E141" s="1159"/>
      <c r="F141" s="1159"/>
      <c r="G141" s="1159"/>
      <c r="H141" s="489" t="s">
        <v>29</v>
      </c>
      <c r="I141" s="541"/>
      <c r="J141" s="541"/>
      <c r="K141" s="541"/>
      <c r="L141" s="541"/>
      <c r="M141" s="541"/>
      <c r="N141" s="541"/>
      <c r="O141" s="541"/>
      <c r="P141" s="541"/>
      <c r="Q141" s="541"/>
      <c r="R141" s="541"/>
      <c r="S141" s="541"/>
      <c r="T141" s="541"/>
      <c r="U141" s="541"/>
      <c r="V141" s="541"/>
      <c r="W141" s="541"/>
      <c r="X141" s="2"/>
    </row>
    <row r="142" spans="1:24" s="23" customFormat="1" ht="19.5" customHeight="1" x14ac:dyDescent="0.3">
      <c r="A142" s="1161">
        <v>22</v>
      </c>
      <c r="B142" s="1008" t="s">
        <v>336</v>
      </c>
      <c r="C142" s="1158">
        <v>50000000</v>
      </c>
      <c r="D142" s="1158">
        <v>31</v>
      </c>
      <c r="E142" s="1158" t="s">
        <v>68</v>
      </c>
      <c r="F142" s="1158">
        <v>22</v>
      </c>
      <c r="G142" s="1158" t="s">
        <v>230</v>
      </c>
      <c r="H142" s="488" t="s">
        <v>28</v>
      </c>
      <c r="I142" s="444">
        <v>45350</v>
      </c>
      <c r="J142" s="444">
        <f>+I142+$J$96</f>
        <v>45355</v>
      </c>
      <c r="K142" s="444">
        <f>+J142+$K$96</f>
        <v>45358</v>
      </c>
      <c r="L142" s="444">
        <f>+K142+$L$96</f>
        <v>45373</v>
      </c>
      <c r="M142" s="444">
        <f>+L142+$M$96</f>
        <v>45378</v>
      </c>
      <c r="N142" s="444">
        <f>+M142+$N$96</f>
        <v>45383</v>
      </c>
      <c r="O142" s="444">
        <f>+N142+$O$96</f>
        <v>45398</v>
      </c>
      <c r="P142" s="444">
        <f>+O142+$P$96+1</f>
        <v>45404</v>
      </c>
      <c r="Q142" s="444">
        <f>+P142+$Q$96+2</f>
        <v>45411</v>
      </c>
      <c r="R142" s="444"/>
      <c r="S142" s="444">
        <f>+Q142+$S$96</f>
        <v>45414</v>
      </c>
      <c r="T142" s="444">
        <f>+S142+$T$96+1</f>
        <v>45418</v>
      </c>
      <c r="U142" s="444">
        <f>+T142+$U$96</f>
        <v>45421</v>
      </c>
      <c r="V142" s="444"/>
      <c r="W142" s="444"/>
      <c r="X142" s="2"/>
    </row>
    <row r="143" spans="1:24" s="23" customFormat="1" ht="71.25" customHeight="1" x14ac:dyDescent="0.3">
      <c r="A143" s="1162"/>
      <c r="B143" s="1009"/>
      <c r="C143" s="1159"/>
      <c r="D143" s="1159"/>
      <c r="E143" s="1159"/>
      <c r="F143" s="1159"/>
      <c r="G143" s="1159"/>
      <c r="H143" s="489" t="s">
        <v>29</v>
      </c>
      <c r="I143" s="541"/>
      <c r="J143" s="541"/>
      <c r="K143" s="541"/>
      <c r="L143" s="541"/>
      <c r="M143" s="541"/>
      <c r="N143" s="541"/>
      <c r="O143" s="541"/>
      <c r="P143" s="541"/>
      <c r="Q143" s="541"/>
      <c r="R143" s="541"/>
      <c r="S143" s="541"/>
      <c r="T143" s="541"/>
      <c r="U143" s="541"/>
      <c r="V143" s="541"/>
      <c r="W143" s="541"/>
      <c r="X143" s="2"/>
    </row>
    <row r="144" spans="1:24" s="23" customFormat="1" ht="29.25" customHeight="1" x14ac:dyDescent="0.3">
      <c r="A144" s="1161">
        <v>23</v>
      </c>
      <c r="B144" s="1008" t="s">
        <v>338</v>
      </c>
      <c r="C144" s="1158">
        <v>75000000</v>
      </c>
      <c r="D144" s="1158">
        <v>31</v>
      </c>
      <c r="E144" s="1158" t="s">
        <v>68</v>
      </c>
      <c r="F144" s="1158">
        <v>23</v>
      </c>
      <c r="G144" s="1158" t="s">
        <v>230</v>
      </c>
      <c r="H144" s="488" t="s">
        <v>28</v>
      </c>
      <c r="I144" s="444">
        <v>45352</v>
      </c>
      <c r="J144" s="444">
        <f>+I144+$J$96</f>
        <v>45357</v>
      </c>
      <c r="K144" s="444">
        <f>+J144+$K$96</f>
        <v>45360</v>
      </c>
      <c r="L144" s="444">
        <f>+K144+$L$96</f>
        <v>45375</v>
      </c>
      <c r="M144" s="444">
        <f>+L144+$M$96</f>
        <v>45380</v>
      </c>
      <c r="N144" s="444">
        <f>+M144+$N$96</f>
        <v>45385</v>
      </c>
      <c r="O144" s="444">
        <f>+N144+$O$96</f>
        <v>45400</v>
      </c>
      <c r="P144" s="444">
        <f>+O144+$P$96+1</f>
        <v>45406</v>
      </c>
      <c r="Q144" s="444">
        <f>+P144+$Q$96+2</f>
        <v>45413</v>
      </c>
      <c r="R144" s="444"/>
      <c r="S144" s="444">
        <f>+Q144+$S$96</f>
        <v>45416</v>
      </c>
      <c r="T144" s="444">
        <f>+S144+$T$96+1</f>
        <v>45420</v>
      </c>
      <c r="U144" s="444">
        <f>+T144+$U$96</f>
        <v>45423</v>
      </c>
      <c r="V144" s="444"/>
      <c r="W144" s="444"/>
      <c r="X144" s="2"/>
    </row>
    <row r="145" spans="1:30" s="23" customFormat="1" ht="46.5" customHeight="1" x14ac:dyDescent="0.3">
      <c r="A145" s="1162"/>
      <c r="B145" s="1009"/>
      <c r="C145" s="1159"/>
      <c r="D145" s="1159"/>
      <c r="E145" s="1159"/>
      <c r="F145" s="1159"/>
      <c r="G145" s="1159"/>
      <c r="H145" s="489" t="s">
        <v>29</v>
      </c>
      <c r="I145" s="541"/>
      <c r="J145" s="541"/>
      <c r="K145" s="541"/>
      <c r="L145" s="541"/>
      <c r="M145" s="541"/>
      <c r="N145" s="541"/>
      <c r="O145" s="541"/>
      <c r="P145" s="541"/>
      <c r="Q145" s="541"/>
      <c r="R145" s="541"/>
      <c r="S145" s="541"/>
      <c r="T145" s="541"/>
      <c r="U145" s="541"/>
      <c r="V145" s="541"/>
      <c r="W145" s="541"/>
      <c r="X145" s="2"/>
    </row>
    <row r="146" spans="1:30" s="23" customFormat="1" ht="36.75" customHeight="1" x14ac:dyDescent="0.3">
      <c r="A146" s="1161">
        <v>24</v>
      </c>
      <c r="B146" s="1008" t="s">
        <v>339</v>
      </c>
      <c r="C146" s="1158">
        <v>50000000</v>
      </c>
      <c r="D146" s="1158">
        <v>31</v>
      </c>
      <c r="E146" s="1158" t="s">
        <v>68</v>
      </c>
      <c r="F146" s="1158">
        <v>24</v>
      </c>
      <c r="G146" s="1158" t="s">
        <v>230</v>
      </c>
      <c r="H146" s="488" t="s">
        <v>28</v>
      </c>
      <c r="I146" s="444">
        <v>45348</v>
      </c>
      <c r="J146" s="444">
        <f>+I146+$J$96</f>
        <v>45353</v>
      </c>
      <c r="K146" s="444">
        <f>+J146+$K$96</f>
        <v>45356</v>
      </c>
      <c r="L146" s="444">
        <f>+K146+$L$96</f>
        <v>45371</v>
      </c>
      <c r="M146" s="444">
        <f>+L146+$M$96</f>
        <v>45376</v>
      </c>
      <c r="N146" s="444">
        <f>+M146+$N$96</f>
        <v>45381</v>
      </c>
      <c r="O146" s="444">
        <f>+N146+$O$96</f>
        <v>45396</v>
      </c>
      <c r="P146" s="444">
        <f>+O146+$P$96+1</f>
        <v>45402</v>
      </c>
      <c r="Q146" s="444">
        <f>+P146+$Q$96+2</f>
        <v>45409</v>
      </c>
      <c r="R146" s="444"/>
      <c r="S146" s="444">
        <f>+Q146+$S$96</f>
        <v>45412</v>
      </c>
      <c r="T146" s="444">
        <f>+S146+$T$96+1</f>
        <v>45416</v>
      </c>
      <c r="U146" s="444">
        <f>+T146+$U$96</f>
        <v>45419</v>
      </c>
      <c r="V146" s="444"/>
      <c r="W146" s="444"/>
      <c r="X146" s="2"/>
    </row>
    <row r="147" spans="1:30" s="23" customFormat="1" ht="74.25" customHeight="1" x14ac:dyDescent="0.3">
      <c r="A147" s="1162"/>
      <c r="B147" s="1009"/>
      <c r="C147" s="1159"/>
      <c r="D147" s="1159"/>
      <c r="E147" s="1159"/>
      <c r="F147" s="1159"/>
      <c r="G147" s="1159"/>
      <c r="H147" s="489" t="s">
        <v>29</v>
      </c>
      <c r="I147" s="541"/>
      <c r="J147" s="541"/>
      <c r="K147" s="541"/>
      <c r="L147" s="541"/>
      <c r="M147" s="541"/>
      <c r="N147" s="541"/>
      <c r="O147" s="541"/>
      <c r="P147" s="541"/>
      <c r="Q147" s="541"/>
      <c r="R147" s="541"/>
      <c r="S147" s="541"/>
      <c r="T147" s="541"/>
      <c r="U147" s="541"/>
      <c r="V147" s="541"/>
      <c r="W147" s="541"/>
      <c r="X147" s="2"/>
    </row>
    <row r="148" spans="1:30" s="23" customFormat="1" ht="31.5" customHeight="1" x14ac:dyDescent="0.3">
      <c r="A148" s="1161">
        <v>25</v>
      </c>
      <c r="B148" s="1008" t="s">
        <v>341</v>
      </c>
      <c r="C148" s="1158">
        <v>50000000</v>
      </c>
      <c r="D148" s="1158">
        <v>31</v>
      </c>
      <c r="E148" s="1158" t="s">
        <v>68</v>
      </c>
      <c r="F148" s="1158">
        <v>25</v>
      </c>
      <c r="G148" s="1158" t="s">
        <v>230</v>
      </c>
      <c r="H148" s="488" t="s">
        <v>28</v>
      </c>
      <c r="I148" s="444">
        <v>45351</v>
      </c>
      <c r="J148" s="444">
        <f>+I148+$J$96</f>
        <v>45356</v>
      </c>
      <c r="K148" s="444">
        <f>+J148+$K$96</f>
        <v>45359</v>
      </c>
      <c r="L148" s="444">
        <f>+K148+$L$96</f>
        <v>45374</v>
      </c>
      <c r="M148" s="444">
        <f>+L148+$M$96</f>
        <v>45379</v>
      </c>
      <c r="N148" s="444">
        <f>+M148+$N$96</f>
        <v>45384</v>
      </c>
      <c r="O148" s="444">
        <f>+N148+$O$96</f>
        <v>45399</v>
      </c>
      <c r="P148" s="444">
        <f>+O148+$P$96+1</f>
        <v>45405</v>
      </c>
      <c r="Q148" s="444">
        <f>+P148+$Q$96+2</f>
        <v>45412</v>
      </c>
      <c r="R148" s="444"/>
      <c r="S148" s="444">
        <f>+Q148+$S$96</f>
        <v>45415</v>
      </c>
      <c r="T148" s="444">
        <f>+S148+$T$96+1</f>
        <v>45419</v>
      </c>
      <c r="U148" s="444">
        <f>+T148+$U$96</f>
        <v>45422</v>
      </c>
      <c r="V148" s="444"/>
      <c r="W148" s="444"/>
      <c r="X148" s="2"/>
    </row>
    <row r="149" spans="1:30" s="23" customFormat="1" ht="31.5" customHeight="1" x14ac:dyDescent="0.3">
      <c r="A149" s="1162"/>
      <c r="B149" s="1009"/>
      <c r="C149" s="1159"/>
      <c r="D149" s="1159"/>
      <c r="E149" s="1159"/>
      <c r="F149" s="1159"/>
      <c r="G149" s="1159"/>
      <c r="H149" s="489" t="s">
        <v>29</v>
      </c>
      <c r="I149" s="541"/>
      <c r="J149" s="541"/>
      <c r="K149" s="541"/>
      <c r="L149" s="541"/>
      <c r="M149" s="541"/>
      <c r="N149" s="541"/>
      <c r="O149" s="541"/>
      <c r="P149" s="541"/>
      <c r="Q149" s="541"/>
      <c r="R149" s="541"/>
      <c r="S149" s="541"/>
      <c r="T149" s="541"/>
      <c r="U149" s="541"/>
      <c r="V149" s="541"/>
      <c r="W149" s="541"/>
      <c r="X149" s="2"/>
    </row>
    <row r="150" spans="1:30" s="38" customFormat="1" ht="35.25" customHeight="1" x14ac:dyDescent="0.3">
      <c r="A150" s="1161">
        <v>26</v>
      </c>
      <c r="B150" s="1008" t="s">
        <v>224</v>
      </c>
      <c r="C150" s="1158">
        <v>89620000</v>
      </c>
      <c r="D150" s="1158">
        <v>31</v>
      </c>
      <c r="E150" s="1158" t="s">
        <v>68</v>
      </c>
      <c r="F150" s="1158">
        <v>26</v>
      </c>
      <c r="G150" s="1158" t="s">
        <v>230</v>
      </c>
      <c r="H150" s="492" t="s">
        <v>28</v>
      </c>
      <c r="I150" s="444">
        <v>45295</v>
      </c>
      <c r="J150" s="444">
        <f>+I150+$J$96</f>
        <v>45300</v>
      </c>
      <c r="K150" s="444">
        <f>+J150+$K$96</f>
        <v>45303</v>
      </c>
      <c r="L150" s="444">
        <f>+K150+$L$96</f>
        <v>45318</v>
      </c>
      <c r="M150" s="444">
        <f>+L150+$M$96</f>
        <v>45323</v>
      </c>
      <c r="N150" s="444">
        <f>+M150+$N$96</f>
        <v>45328</v>
      </c>
      <c r="O150" s="444">
        <f>+N150+$O$96</f>
        <v>45343</v>
      </c>
      <c r="P150" s="444">
        <f>+O150+$P$96+1</f>
        <v>45349</v>
      </c>
      <c r="Q150" s="444">
        <f>+P150+$Q$96+2</f>
        <v>45356</v>
      </c>
      <c r="R150" s="444"/>
      <c r="S150" s="444">
        <f>+Q150+$S$96</f>
        <v>45359</v>
      </c>
      <c r="T150" s="444">
        <f>+S150+$T$96+1</f>
        <v>45363</v>
      </c>
      <c r="U150" s="444">
        <f>+T150+$U$96</f>
        <v>45366</v>
      </c>
      <c r="V150" s="444"/>
      <c r="W150" s="444"/>
      <c r="X150" s="352"/>
    </row>
    <row r="151" spans="1:30" s="38" customFormat="1" ht="35.25" customHeight="1" x14ac:dyDescent="0.3">
      <c r="A151" s="1162"/>
      <c r="B151" s="1009"/>
      <c r="C151" s="1159"/>
      <c r="D151" s="1159"/>
      <c r="E151" s="1159"/>
      <c r="F151" s="1159"/>
      <c r="G151" s="1159"/>
      <c r="H151" s="493" t="s">
        <v>29</v>
      </c>
      <c r="I151" s="541"/>
      <c r="J151" s="541"/>
      <c r="K151" s="541"/>
      <c r="L151" s="541"/>
      <c r="M151" s="541"/>
      <c r="N151" s="541"/>
      <c r="O151" s="541"/>
      <c r="P151" s="541"/>
      <c r="Q151" s="541"/>
      <c r="R151" s="541"/>
      <c r="S151" s="541"/>
      <c r="T151" s="541"/>
      <c r="U151" s="541"/>
      <c r="V151" s="541"/>
      <c r="W151" s="541"/>
      <c r="X151" s="352"/>
    </row>
    <row r="152" spans="1:30" s="23" customFormat="1" ht="43.5" customHeight="1" x14ac:dyDescent="0.3">
      <c r="A152" s="1161">
        <v>27</v>
      </c>
      <c r="B152" s="1008" t="s">
        <v>399</v>
      </c>
      <c r="C152" s="1158">
        <v>70000000</v>
      </c>
      <c r="D152" s="1158">
        <v>31</v>
      </c>
      <c r="E152" s="1158" t="s">
        <v>68</v>
      </c>
      <c r="F152" s="1158">
        <v>27</v>
      </c>
      <c r="G152" s="1158" t="s">
        <v>230</v>
      </c>
      <c r="H152" s="488" t="s">
        <v>28</v>
      </c>
      <c r="I152" s="444">
        <v>45355</v>
      </c>
      <c r="J152" s="444">
        <f>+I152+$J$96</f>
        <v>45360</v>
      </c>
      <c r="K152" s="444">
        <f>+J152+$K$96</f>
        <v>45363</v>
      </c>
      <c r="L152" s="444">
        <f>+K152+$L$96</f>
        <v>45378</v>
      </c>
      <c r="M152" s="444">
        <f>+L152+$M$96</f>
        <v>45383</v>
      </c>
      <c r="N152" s="444">
        <f>+M152+$N$96</f>
        <v>45388</v>
      </c>
      <c r="O152" s="444">
        <f>+N152+$O$96</f>
        <v>45403</v>
      </c>
      <c r="P152" s="444">
        <f>+O152+$P$96+1</f>
        <v>45409</v>
      </c>
      <c r="Q152" s="444">
        <f>+P152+$Q$96+2</f>
        <v>45416</v>
      </c>
      <c r="R152" s="444"/>
      <c r="S152" s="444">
        <f>+Q152+$S$96</f>
        <v>45419</v>
      </c>
      <c r="T152" s="444">
        <f>+S152+$T$96+1</f>
        <v>45423</v>
      </c>
      <c r="U152" s="444">
        <f>+T152+$U$96</f>
        <v>45426</v>
      </c>
      <c r="V152" s="444"/>
      <c r="W152" s="444"/>
      <c r="X152" s="2"/>
    </row>
    <row r="153" spans="1:30" s="23" customFormat="1" ht="65.25" customHeight="1" x14ac:dyDescent="0.3">
      <c r="A153" s="1162"/>
      <c r="B153" s="1009"/>
      <c r="C153" s="1159"/>
      <c r="D153" s="1159"/>
      <c r="E153" s="1159"/>
      <c r="F153" s="1159"/>
      <c r="G153" s="1159"/>
      <c r="H153" s="489" t="s">
        <v>29</v>
      </c>
      <c r="I153" s="541"/>
      <c r="J153" s="541"/>
      <c r="K153" s="541"/>
      <c r="L153" s="541"/>
      <c r="M153" s="541"/>
      <c r="N153" s="541"/>
      <c r="O153" s="541"/>
      <c r="P153" s="541"/>
      <c r="Q153" s="541"/>
      <c r="R153" s="541"/>
      <c r="S153" s="541"/>
      <c r="T153" s="541"/>
      <c r="U153" s="541"/>
      <c r="V153" s="541"/>
      <c r="W153" s="541"/>
      <c r="X153" s="2"/>
    </row>
    <row r="154" spans="1:30" s="23" customFormat="1" ht="31.5" customHeight="1" x14ac:dyDescent="0.3">
      <c r="A154" s="1161">
        <v>28</v>
      </c>
      <c r="B154" s="1008" t="s">
        <v>343</v>
      </c>
      <c r="C154" s="1158">
        <v>100000000</v>
      </c>
      <c r="D154" s="1158">
        <v>31</v>
      </c>
      <c r="E154" s="1158" t="s">
        <v>68</v>
      </c>
      <c r="F154" s="1158">
        <v>28</v>
      </c>
      <c r="G154" s="1158" t="s">
        <v>230</v>
      </c>
      <c r="H154" s="488" t="s">
        <v>28</v>
      </c>
      <c r="I154" s="444">
        <v>45357</v>
      </c>
      <c r="J154" s="444">
        <f>+I154+$J$96</f>
        <v>45362</v>
      </c>
      <c r="K154" s="444">
        <f>+J154+$K$96</f>
        <v>45365</v>
      </c>
      <c r="L154" s="444">
        <f>+K154+$L$96</f>
        <v>45380</v>
      </c>
      <c r="M154" s="444">
        <f>+L154+$M$96</f>
        <v>45385</v>
      </c>
      <c r="N154" s="444">
        <f>+M154+$N$96</f>
        <v>45390</v>
      </c>
      <c r="O154" s="444">
        <f>+N154+$O$96</f>
        <v>45405</v>
      </c>
      <c r="P154" s="444">
        <f>+O154+$P$96+1</f>
        <v>45411</v>
      </c>
      <c r="Q154" s="444">
        <f>+P154+$Q$96+2</f>
        <v>45418</v>
      </c>
      <c r="R154" s="444"/>
      <c r="S154" s="444">
        <f>+Q154+$S$96</f>
        <v>45421</v>
      </c>
      <c r="T154" s="444">
        <f>+S154+$T$96+1</f>
        <v>45425</v>
      </c>
      <c r="U154" s="444">
        <f>+T154+$U$96</f>
        <v>45428</v>
      </c>
      <c r="V154" s="444"/>
      <c r="W154" s="444"/>
      <c r="X154" s="2"/>
    </row>
    <row r="155" spans="1:30" s="23" customFormat="1" ht="63.75" customHeight="1" x14ac:dyDescent="0.3">
      <c r="A155" s="1162"/>
      <c r="B155" s="1009"/>
      <c r="C155" s="1159"/>
      <c r="D155" s="1159"/>
      <c r="E155" s="1159"/>
      <c r="F155" s="1159"/>
      <c r="G155" s="1159"/>
      <c r="H155" s="489" t="s">
        <v>29</v>
      </c>
      <c r="I155" s="541"/>
      <c r="J155" s="541"/>
      <c r="K155" s="541"/>
      <c r="L155" s="541"/>
      <c r="M155" s="541"/>
      <c r="N155" s="541"/>
      <c r="O155" s="541"/>
      <c r="P155" s="541"/>
      <c r="Q155" s="541"/>
      <c r="R155" s="541"/>
      <c r="S155" s="541"/>
      <c r="T155" s="541"/>
      <c r="U155" s="541"/>
      <c r="V155" s="541"/>
      <c r="W155" s="541"/>
      <c r="X155" s="2"/>
    </row>
    <row r="156" spans="1:30" s="38" customFormat="1" ht="43.5" customHeight="1" x14ac:dyDescent="0.3">
      <c r="A156" s="1161">
        <v>29</v>
      </c>
      <c r="B156" s="1008" t="s">
        <v>222</v>
      </c>
      <c r="C156" s="1158">
        <v>80000000</v>
      </c>
      <c r="D156" s="1158">
        <v>31</v>
      </c>
      <c r="E156" s="1158" t="s">
        <v>68</v>
      </c>
      <c r="F156" s="1158">
        <v>29</v>
      </c>
      <c r="G156" s="1158" t="s">
        <v>230</v>
      </c>
      <c r="H156" s="492" t="s">
        <v>28</v>
      </c>
      <c r="I156" s="444">
        <v>45359</v>
      </c>
      <c r="J156" s="444">
        <f>+I156+$J$96</f>
        <v>45364</v>
      </c>
      <c r="K156" s="444">
        <f>+J156+$K$96</f>
        <v>45367</v>
      </c>
      <c r="L156" s="444">
        <f>+K156+$L$96</f>
        <v>45382</v>
      </c>
      <c r="M156" s="444">
        <f>+L156+$M$96</f>
        <v>45387</v>
      </c>
      <c r="N156" s="444">
        <f>+M156+$N$96</f>
        <v>45392</v>
      </c>
      <c r="O156" s="444">
        <f>+N156+$O$96</f>
        <v>45407</v>
      </c>
      <c r="P156" s="444">
        <f>+O156+$P$96+1</f>
        <v>45413</v>
      </c>
      <c r="Q156" s="444">
        <f>+P156+$Q$96+2</f>
        <v>45420</v>
      </c>
      <c r="R156" s="444"/>
      <c r="S156" s="444">
        <f>+Q156+$S$96</f>
        <v>45423</v>
      </c>
      <c r="T156" s="444">
        <f>+S156+$T$96+1</f>
        <v>45427</v>
      </c>
      <c r="U156" s="444">
        <f>+T156+$U$96</f>
        <v>45430</v>
      </c>
      <c r="V156" s="444"/>
      <c r="W156" s="444"/>
      <c r="X156" s="352"/>
    </row>
    <row r="157" spans="1:30" s="38" customFormat="1" ht="72.75" customHeight="1" x14ac:dyDescent="0.3">
      <c r="A157" s="1162"/>
      <c r="B157" s="1009"/>
      <c r="C157" s="1159"/>
      <c r="D157" s="1159"/>
      <c r="E157" s="1159"/>
      <c r="F157" s="1159"/>
      <c r="G157" s="1159"/>
      <c r="H157" s="493" t="s">
        <v>29</v>
      </c>
      <c r="I157" s="541"/>
      <c r="J157" s="541"/>
      <c r="K157" s="541"/>
      <c r="L157" s="541"/>
      <c r="M157" s="541"/>
      <c r="N157" s="541"/>
      <c r="O157" s="541"/>
      <c r="P157" s="541"/>
      <c r="Q157" s="541"/>
      <c r="R157" s="541"/>
      <c r="S157" s="541"/>
      <c r="T157" s="541"/>
      <c r="U157" s="541"/>
      <c r="V157" s="541"/>
      <c r="W157" s="541"/>
      <c r="X157" s="352"/>
    </row>
    <row r="158" spans="1:30" s="380" customFormat="1" ht="26.25" customHeight="1" x14ac:dyDescent="0.3">
      <c r="A158" s="1161">
        <v>30</v>
      </c>
      <c r="B158" s="1008" t="s">
        <v>354</v>
      </c>
      <c r="C158" s="1158">
        <v>55000000</v>
      </c>
      <c r="D158" s="1158">
        <v>31</v>
      </c>
      <c r="E158" s="1158" t="s">
        <v>68</v>
      </c>
      <c r="F158" s="1158">
        <v>30</v>
      </c>
      <c r="G158" s="1158" t="s">
        <v>230</v>
      </c>
      <c r="H158" s="494" t="s">
        <v>28</v>
      </c>
      <c r="I158" s="444">
        <v>44996</v>
      </c>
      <c r="J158" s="444">
        <f>I158+'Prest. Intell.'!$J$11</f>
        <v>45008</v>
      </c>
      <c r="K158" s="444">
        <f>+J158+'Prest. Intell.'!$K$11</f>
        <v>45038</v>
      </c>
      <c r="L158" s="444">
        <f>+K158+'Prest. Intell.'!$L$11+2</f>
        <v>45055</v>
      </c>
      <c r="M158" s="444">
        <f>+L158+'Prest. Intell.'!$M$11+2</f>
        <v>45069</v>
      </c>
      <c r="N158" s="444">
        <f>+M158+'Prest. Intell.'!$N$11</f>
        <v>45076</v>
      </c>
      <c r="O158" s="444">
        <f>+N158+'Prest. Intell.'!$O$11</f>
        <v>45106</v>
      </c>
      <c r="P158" s="444">
        <f>+O158+'Prest. Intell.'!$P$11</f>
        <v>45121</v>
      </c>
      <c r="Q158" s="444">
        <f>+P158+'Prest. Intell.'!$Q$11</f>
        <v>45133</v>
      </c>
      <c r="R158" s="444">
        <f>+Q158+'Prest. Intell.'!$R$11</f>
        <v>45148</v>
      </c>
      <c r="S158" s="444">
        <f>+R158+'Prest. Intell.'!$S$11</f>
        <v>45160</v>
      </c>
      <c r="T158" s="444">
        <f>+S158+'Prest. Intell.'!$T$11</f>
        <v>45175</v>
      </c>
      <c r="U158" s="444">
        <f>+M158+'Prest. Intell.'!$U$11+2</f>
        <v>45078</v>
      </c>
      <c r="V158" s="444">
        <f>+'Prest. Intell.'!U$17+'Prest. Intell.'!$V$11</f>
        <v>45397</v>
      </c>
      <c r="W158" s="444"/>
      <c r="X158" s="376">
        <f>+V158+'Prest. Intell.'!$X$11</f>
        <v>45404</v>
      </c>
      <c r="Y158" s="374">
        <f>+X158+'Prest. Intell.'!$Y$11</f>
        <v>45414</v>
      </c>
      <c r="Z158" s="374">
        <f>+Y158+'Prest. Intell.'!$Z$11+1</f>
        <v>45418</v>
      </c>
      <c r="AA158" s="375">
        <f>+Z158+'Prest. Intell.'!$AA$11+2</f>
        <v>45425</v>
      </c>
      <c r="AB158" s="377"/>
      <c r="AC158" s="378"/>
      <c r="AD158" s="379"/>
    </row>
    <row r="159" spans="1:30" s="380" customFormat="1" ht="55.5" customHeight="1" x14ac:dyDescent="0.3">
      <c r="A159" s="1162"/>
      <c r="B159" s="1009"/>
      <c r="C159" s="1159"/>
      <c r="D159" s="1159"/>
      <c r="E159" s="1159"/>
      <c r="F159" s="1159"/>
      <c r="G159" s="1159"/>
      <c r="H159" s="495" t="s">
        <v>29</v>
      </c>
      <c r="I159" s="541"/>
      <c r="J159" s="541"/>
      <c r="K159" s="541"/>
      <c r="L159" s="541"/>
      <c r="M159" s="541"/>
      <c r="N159" s="541"/>
      <c r="O159" s="541"/>
      <c r="P159" s="541"/>
      <c r="Q159" s="541"/>
      <c r="R159" s="541"/>
      <c r="S159" s="541"/>
      <c r="T159" s="541"/>
      <c r="U159" s="541"/>
      <c r="V159" s="541"/>
      <c r="W159" s="541"/>
      <c r="X159" s="381"/>
      <c r="Y159" s="382"/>
      <c r="Z159" s="382"/>
      <c r="AA159" s="383"/>
      <c r="AB159" s="384"/>
      <c r="AC159" s="385"/>
      <c r="AD159" s="379"/>
    </row>
    <row r="160" spans="1:30" s="23" customFormat="1" ht="31.5" customHeight="1" x14ac:dyDescent="0.3">
      <c r="A160" s="1161">
        <v>31</v>
      </c>
      <c r="B160" s="1008" t="s">
        <v>377</v>
      </c>
      <c r="C160" s="1158">
        <v>140000000</v>
      </c>
      <c r="D160" s="1158">
        <v>31</v>
      </c>
      <c r="E160" s="1158" t="s">
        <v>68</v>
      </c>
      <c r="F160" s="1158">
        <v>31</v>
      </c>
      <c r="G160" s="1158" t="s">
        <v>230</v>
      </c>
      <c r="H160" s="488" t="s">
        <v>28</v>
      </c>
      <c r="I160" s="444">
        <v>45364</v>
      </c>
      <c r="J160" s="444">
        <f>+I160+$J$96</f>
        <v>45369</v>
      </c>
      <c r="K160" s="444">
        <f>+J160+$K$96</f>
        <v>45372</v>
      </c>
      <c r="L160" s="444">
        <f>+K160+$L$96</f>
        <v>45387</v>
      </c>
      <c r="M160" s="444">
        <f>+L160+$M$96</f>
        <v>45392</v>
      </c>
      <c r="N160" s="444">
        <f>+M160+$N$96</f>
        <v>45397</v>
      </c>
      <c r="O160" s="444">
        <f>+N160+$O$96</f>
        <v>45412</v>
      </c>
      <c r="P160" s="444">
        <f>+O160+$P$96+1</f>
        <v>45418</v>
      </c>
      <c r="Q160" s="444">
        <f>+P160+$Q$96+2</f>
        <v>45425</v>
      </c>
      <c r="R160" s="444"/>
      <c r="S160" s="444">
        <f>+Q160+$S$96</f>
        <v>45428</v>
      </c>
      <c r="T160" s="444">
        <f>+S160+$T$96+1</f>
        <v>45432</v>
      </c>
      <c r="U160" s="444">
        <f>+T160+$U$96</f>
        <v>45435</v>
      </c>
      <c r="V160" s="444"/>
      <c r="W160" s="444"/>
      <c r="X160" s="2"/>
    </row>
    <row r="161" spans="1:24" s="23" customFormat="1" ht="45.75" customHeight="1" x14ac:dyDescent="0.3">
      <c r="A161" s="1162"/>
      <c r="B161" s="1009"/>
      <c r="C161" s="1159"/>
      <c r="D161" s="1159"/>
      <c r="E161" s="1159"/>
      <c r="F161" s="1159"/>
      <c r="G161" s="1159"/>
      <c r="H161" s="489" t="s">
        <v>29</v>
      </c>
      <c r="I161" s="541"/>
      <c r="J161" s="541"/>
      <c r="K161" s="541"/>
      <c r="L161" s="541"/>
      <c r="M161" s="541"/>
      <c r="N161" s="541"/>
      <c r="O161" s="541"/>
      <c r="P161" s="541"/>
      <c r="Q161" s="541"/>
      <c r="R161" s="541"/>
      <c r="S161" s="541"/>
      <c r="T161" s="541"/>
      <c r="U161" s="541"/>
      <c r="V161" s="541"/>
      <c r="W161" s="541"/>
      <c r="X161" s="2"/>
    </row>
    <row r="162" spans="1:24" s="23" customFormat="1" ht="31.5" customHeight="1" x14ac:dyDescent="0.3">
      <c r="A162" s="1161">
        <v>32</v>
      </c>
      <c r="B162" s="1008" t="s">
        <v>378</v>
      </c>
      <c r="C162" s="1158">
        <v>50000000</v>
      </c>
      <c r="D162" s="1158">
        <v>31</v>
      </c>
      <c r="E162" s="1158" t="s">
        <v>68</v>
      </c>
      <c r="F162" s="1158">
        <v>32</v>
      </c>
      <c r="G162" s="1158" t="s">
        <v>230</v>
      </c>
      <c r="H162" s="488" t="s">
        <v>28</v>
      </c>
      <c r="I162" s="444">
        <v>45366</v>
      </c>
      <c r="J162" s="444">
        <f>+I162+$J$96</f>
        <v>45371</v>
      </c>
      <c r="K162" s="444">
        <f>+J162+$K$96</f>
        <v>45374</v>
      </c>
      <c r="L162" s="444">
        <f>+K162+$L$96</f>
        <v>45389</v>
      </c>
      <c r="M162" s="444">
        <f>+L162+$M$96</f>
        <v>45394</v>
      </c>
      <c r="N162" s="444">
        <f>+M162+$N$96</f>
        <v>45399</v>
      </c>
      <c r="O162" s="444">
        <f>+N162+$O$96</f>
        <v>45414</v>
      </c>
      <c r="P162" s="444">
        <f>+O162+$P$96+1</f>
        <v>45420</v>
      </c>
      <c r="Q162" s="444">
        <f>+P162+$Q$96+2</f>
        <v>45427</v>
      </c>
      <c r="R162" s="444"/>
      <c r="S162" s="444">
        <f>+Q162+$S$96</f>
        <v>45430</v>
      </c>
      <c r="T162" s="444">
        <f>+S162+$T$96+1</f>
        <v>45434</v>
      </c>
      <c r="U162" s="444">
        <f>+T162+$U$96</f>
        <v>45437</v>
      </c>
      <c r="V162" s="444"/>
      <c r="W162" s="444"/>
      <c r="X162" s="2"/>
    </row>
    <row r="163" spans="1:24" s="23" customFormat="1" ht="31.5" customHeight="1" x14ac:dyDescent="0.3">
      <c r="A163" s="1162"/>
      <c r="B163" s="1009"/>
      <c r="C163" s="1159"/>
      <c r="D163" s="1159"/>
      <c r="E163" s="1159"/>
      <c r="F163" s="1159"/>
      <c r="G163" s="1159"/>
      <c r="H163" s="489" t="s">
        <v>29</v>
      </c>
      <c r="I163" s="541"/>
      <c r="J163" s="541"/>
      <c r="K163" s="541"/>
      <c r="L163" s="541"/>
      <c r="M163" s="541"/>
      <c r="N163" s="541"/>
      <c r="O163" s="541"/>
      <c r="P163" s="541"/>
      <c r="Q163" s="541"/>
      <c r="R163" s="541"/>
      <c r="S163" s="541"/>
      <c r="T163" s="541"/>
      <c r="U163" s="541"/>
      <c r="V163" s="541"/>
      <c r="W163" s="541"/>
      <c r="X163" s="2"/>
    </row>
    <row r="164" spans="1:24" s="23" customFormat="1" ht="31.5" customHeight="1" x14ac:dyDescent="0.3">
      <c r="A164" s="1161">
        <v>33</v>
      </c>
      <c r="B164" s="1008" t="s">
        <v>203</v>
      </c>
      <c r="C164" s="1158">
        <v>50000000</v>
      </c>
      <c r="D164" s="1158">
        <v>31</v>
      </c>
      <c r="E164" s="1158" t="s">
        <v>68</v>
      </c>
      <c r="F164" s="1158">
        <v>33</v>
      </c>
      <c r="G164" s="1158" t="s">
        <v>230</v>
      </c>
      <c r="H164" s="488" t="s">
        <v>28</v>
      </c>
      <c r="I164" s="444">
        <v>45369</v>
      </c>
      <c r="J164" s="444">
        <f>+I164+$J$96</f>
        <v>45374</v>
      </c>
      <c r="K164" s="444">
        <f>+J164+$K$96</f>
        <v>45377</v>
      </c>
      <c r="L164" s="444">
        <f>+K164+$L$96</f>
        <v>45392</v>
      </c>
      <c r="M164" s="444">
        <f>+L164+$M$96</f>
        <v>45397</v>
      </c>
      <c r="N164" s="444">
        <f>+M164+$N$96</f>
        <v>45402</v>
      </c>
      <c r="O164" s="444">
        <f>+N164+$O$96</f>
        <v>45417</v>
      </c>
      <c r="P164" s="444">
        <f>+O164+$P$96+1</f>
        <v>45423</v>
      </c>
      <c r="Q164" s="444">
        <f>+P164+$Q$96+2</f>
        <v>45430</v>
      </c>
      <c r="R164" s="444"/>
      <c r="S164" s="444">
        <f>+Q164+$S$96</f>
        <v>45433</v>
      </c>
      <c r="T164" s="444">
        <f>+S164+$T$96+1</f>
        <v>45437</v>
      </c>
      <c r="U164" s="444">
        <f>+T164+$U$96</f>
        <v>45440</v>
      </c>
      <c r="V164" s="444"/>
      <c r="W164" s="444"/>
      <c r="X164" s="2"/>
    </row>
    <row r="165" spans="1:24" s="23" customFormat="1" ht="58.5" customHeight="1" x14ac:dyDescent="0.3">
      <c r="A165" s="1162"/>
      <c r="B165" s="1009"/>
      <c r="C165" s="1159"/>
      <c r="D165" s="1159"/>
      <c r="E165" s="1159"/>
      <c r="F165" s="1159"/>
      <c r="G165" s="1159"/>
      <c r="H165" s="489" t="s">
        <v>29</v>
      </c>
      <c r="I165" s="541"/>
      <c r="J165" s="541"/>
      <c r="K165" s="541"/>
      <c r="L165" s="541"/>
      <c r="M165" s="541"/>
      <c r="N165" s="541"/>
      <c r="O165" s="541"/>
      <c r="P165" s="541"/>
      <c r="Q165" s="541"/>
      <c r="R165" s="541"/>
      <c r="S165" s="541"/>
      <c r="T165" s="541"/>
      <c r="U165" s="541"/>
      <c r="V165" s="541"/>
      <c r="W165" s="541"/>
      <c r="X165" s="2"/>
    </row>
    <row r="166" spans="1:24" s="23" customFormat="1" ht="29.25" customHeight="1" x14ac:dyDescent="0.3">
      <c r="A166" s="1161">
        <v>34</v>
      </c>
      <c r="B166" s="1008" t="s">
        <v>379</v>
      </c>
      <c r="C166" s="1158">
        <v>140000000</v>
      </c>
      <c r="D166" s="1158">
        <v>31</v>
      </c>
      <c r="E166" s="1158" t="s">
        <v>68</v>
      </c>
      <c r="F166" s="1158">
        <v>34</v>
      </c>
      <c r="G166" s="1158" t="s">
        <v>230</v>
      </c>
      <c r="H166" s="488" t="s">
        <v>28</v>
      </c>
      <c r="I166" s="444">
        <v>45330</v>
      </c>
      <c r="J166" s="444">
        <f>+I166+$J$96</f>
        <v>45335</v>
      </c>
      <c r="K166" s="444">
        <f>+J166+$K$96</f>
        <v>45338</v>
      </c>
      <c r="L166" s="444">
        <f>+K166+$L$96</f>
        <v>45353</v>
      </c>
      <c r="M166" s="444">
        <f>+L166+$M$96</f>
        <v>45358</v>
      </c>
      <c r="N166" s="444">
        <f>+M166+$N$96</f>
        <v>45363</v>
      </c>
      <c r="O166" s="444">
        <f>+N166+$O$96</f>
        <v>45378</v>
      </c>
      <c r="P166" s="444">
        <f>+O166+$P$96+1</f>
        <v>45384</v>
      </c>
      <c r="Q166" s="444">
        <f>+P166+$Q$96+2</f>
        <v>45391</v>
      </c>
      <c r="R166" s="444"/>
      <c r="S166" s="444">
        <f>+Q166+$S$96</f>
        <v>45394</v>
      </c>
      <c r="T166" s="444">
        <f>+S166+$T$96+1</f>
        <v>45398</v>
      </c>
      <c r="U166" s="444">
        <f>+T166+$U$96</f>
        <v>45401</v>
      </c>
      <c r="V166" s="444"/>
      <c r="W166" s="444"/>
      <c r="X166" s="2"/>
    </row>
    <row r="167" spans="1:24" s="23" customFormat="1" ht="29.25" customHeight="1" x14ac:dyDescent="0.3">
      <c r="A167" s="1162"/>
      <c r="B167" s="1009"/>
      <c r="C167" s="1159"/>
      <c r="D167" s="1159"/>
      <c r="E167" s="1159"/>
      <c r="F167" s="1159"/>
      <c r="G167" s="1159"/>
      <c r="H167" s="489" t="s">
        <v>29</v>
      </c>
      <c r="I167" s="541"/>
      <c r="J167" s="541"/>
      <c r="K167" s="541"/>
      <c r="L167" s="541"/>
      <c r="M167" s="541"/>
      <c r="N167" s="541"/>
      <c r="O167" s="541"/>
      <c r="P167" s="541"/>
      <c r="Q167" s="541"/>
      <c r="R167" s="541"/>
      <c r="S167" s="541"/>
      <c r="T167" s="541"/>
      <c r="U167" s="541"/>
      <c r="V167" s="541"/>
      <c r="W167" s="541"/>
      <c r="X167" s="2"/>
    </row>
    <row r="168" spans="1:24" s="23" customFormat="1" ht="22.5" customHeight="1" x14ac:dyDescent="0.3">
      <c r="A168" s="1161">
        <v>35</v>
      </c>
      <c r="B168" s="1008" t="s">
        <v>381</v>
      </c>
      <c r="C168" s="1158">
        <v>140000000</v>
      </c>
      <c r="D168" s="1158">
        <v>31</v>
      </c>
      <c r="E168" s="1158" t="s">
        <v>68</v>
      </c>
      <c r="F168" s="1158">
        <v>35</v>
      </c>
      <c r="G168" s="1158" t="s">
        <v>230</v>
      </c>
      <c r="H168" s="488" t="s">
        <v>28</v>
      </c>
      <c r="I168" s="444">
        <v>45371</v>
      </c>
      <c r="J168" s="444">
        <f>+I168+$J$96</f>
        <v>45376</v>
      </c>
      <c r="K168" s="444">
        <f>+J168+$K$96</f>
        <v>45379</v>
      </c>
      <c r="L168" s="444">
        <f>+K168+$L$96</f>
        <v>45394</v>
      </c>
      <c r="M168" s="444">
        <f>+L168+$M$96</f>
        <v>45399</v>
      </c>
      <c r="N168" s="444">
        <f>+M168+$N$96</f>
        <v>45404</v>
      </c>
      <c r="O168" s="444">
        <f>+N168+$O$96</f>
        <v>45419</v>
      </c>
      <c r="P168" s="444">
        <f>+O168+$P$96+1</f>
        <v>45425</v>
      </c>
      <c r="Q168" s="444">
        <f>+P168+$Q$96+2</f>
        <v>45432</v>
      </c>
      <c r="R168" s="444"/>
      <c r="S168" s="444">
        <f>+Q168+$S$96</f>
        <v>45435</v>
      </c>
      <c r="T168" s="444">
        <f>+S168+$T$96+1</f>
        <v>45439</v>
      </c>
      <c r="U168" s="444">
        <f>+T168+$U$96</f>
        <v>45442</v>
      </c>
      <c r="V168" s="444"/>
      <c r="W168" s="444"/>
      <c r="X168" s="2"/>
    </row>
    <row r="169" spans="1:24" s="23" customFormat="1" ht="48" customHeight="1" x14ac:dyDescent="0.3">
      <c r="A169" s="1162"/>
      <c r="B169" s="1009"/>
      <c r="C169" s="1159"/>
      <c r="D169" s="1159"/>
      <c r="E169" s="1159"/>
      <c r="F169" s="1159"/>
      <c r="G169" s="1159"/>
      <c r="H169" s="489" t="s">
        <v>29</v>
      </c>
      <c r="I169" s="541"/>
      <c r="J169" s="541"/>
      <c r="K169" s="541"/>
      <c r="L169" s="541"/>
      <c r="M169" s="541"/>
      <c r="N169" s="541"/>
      <c r="O169" s="541"/>
      <c r="P169" s="541"/>
      <c r="Q169" s="541"/>
      <c r="R169" s="541"/>
      <c r="S169" s="541"/>
      <c r="T169" s="541"/>
      <c r="U169" s="541"/>
      <c r="V169" s="541"/>
      <c r="W169" s="541"/>
      <c r="X169" s="2"/>
    </row>
    <row r="170" spans="1:24" s="23" customFormat="1" ht="27.75" customHeight="1" x14ac:dyDescent="0.3">
      <c r="A170" s="1161">
        <v>36</v>
      </c>
      <c r="B170" s="1008" t="s">
        <v>382</v>
      </c>
      <c r="C170" s="1158">
        <v>35000000</v>
      </c>
      <c r="D170" s="1158">
        <v>31</v>
      </c>
      <c r="E170" s="1158" t="s">
        <v>68</v>
      </c>
      <c r="F170" s="1158">
        <v>36</v>
      </c>
      <c r="G170" s="1158" t="s">
        <v>230</v>
      </c>
      <c r="H170" s="488" t="s">
        <v>28</v>
      </c>
      <c r="I170" s="444">
        <v>45373</v>
      </c>
      <c r="J170" s="444">
        <f>+I170+$J$96</f>
        <v>45378</v>
      </c>
      <c r="K170" s="444">
        <f>+J170+$K$96</f>
        <v>45381</v>
      </c>
      <c r="L170" s="444">
        <f>+K170+$L$96</f>
        <v>45396</v>
      </c>
      <c r="M170" s="444">
        <f>+L170+$M$96</f>
        <v>45401</v>
      </c>
      <c r="N170" s="444">
        <f>+M170+$N$96</f>
        <v>45406</v>
      </c>
      <c r="O170" s="444">
        <f>+N170+$O$96</f>
        <v>45421</v>
      </c>
      <c r="P170" s="444">
        <f>+O170+$P$96+1</f>
        <v>45427</v>
      </c>
      <c r="Q170" s="444">
        <f>+P170+$Q$96+2</f>
        <v>45434</v>
      </c>
      <c r="R170" s="444"/>
      <c r="S170" s="444">
        <f>+Q170+$S$96</f>
        <v>45437</v>
      </c>
      <c r="T170" s="444">
        <f>+S170+$T$96+1</f>
        <v>45441</v>
      </c>
      <c r="U170" s="444">
        <f>+T170+$U$96</f>
        <v>45444</v>
      </c>
      <c r="V170" s="444"/>
      <c r="W170" s="444"/>
      <c r="X170" s="2"/>
    </row>
    <row r="171" spans="1:24" s="23" customFormat="1" ht="63" customHeight="1" x14ac:dyDescent="0.3">
      <c r="A171" s="1162"/>
      <c r="B171" s="1009"/>
      <c r="C171" s="1159"/>
      <c r="D171" s="1159"/>
      <c r="E171" s="1159"/>
      <c r="F171" s="1159"/>
      <c r="G171" s="1159"/>
      <c r="H171" s="489" t="s">
        <v>29</v>
      </c>
      <c r="I171" s="541"/>
      <c r="J171" s="541"/>
      <c r="K171" s="541"/>
      <c r="L171" s="541"/>
      <c r="M171" s="541"/>
      <c r="N171" s="541"/>
      <c r="O171" s="541"/>
      <c r="P171" s="541"/>
      <c r="Q171" s="541"/>
      <c r="R171" s="541"/>
      <c r="S171" s="541"/>
      <c r="T171" s="541"/>
      <c r="U171" s="541"/>
      <c r="V171" s="541"/>
      <c r="W171" s="541"/>
      <c r="X171" s="2"/>
    </row>
    <row r="172" spans="1:24" s="23" customFormat="1" ht="27.75" customHeight="1" x14ac:dyDescent="0.3">
      <c r="A172" s="1161">
        <v>37</v>
      </c>
      <c r="B172" s="1008" t="s">
        <v>383</v>
      </c>
      <c r="C172" s="1158">
        <v>50000000</v>
      </c>
      <c r="D172" s="1158">
        <v>31</v>
      </c>
      <c r="E172" s="1158" t="s">
        <v>68</v>
      </c>
      <c r="F172" s="1158">
        <v>37</v>
      </c>
      <c r="G172" s="1158" t="s">
        <v>230</v>
      </c>
      <c r="H172" s="488" t="s">
        <v>28</v>
      </c>
      <c r="I172" s="444">
        <v>45376</v>
      </c>
      <c r="J172" s="444">
        <f>+I172+$J$96</f>
        <v>45381</v>
      </c>
      <c r="K172" s="444">
        <f>+J172+$K$96</f>
        <v>45384</v>
      </c>
      <c r="L172" s="444">
        <f>+K172+$L$96</f>
        <v>45399</v>
      </c>
      <c r="M172" s="444">
        <f>+L172+$M$96</f>
        <v>45404</v>
      </c>
      <c r="N172" s="444">
        <f>+M172+$N$96</f>
        <v>45409</v>
      </c>
      <c r="O172" s="444">
        <f>+N172+$O$96</f>
        <v>45424</v>
      </c>
      <c r="P172" s="444">
        <f>+O172+$P$96+1</f>
        <v>45430</v>
      </c>
      <c r="Q172" s="444">
        <f>+P172+$Q$96+2</f>
        <v>45437</v>
      </c>
      <c r="R172" s="444"/>
      <c r="S172" s="444">
        <f>+Q172+$S$96</f>
        <v>45440</v>
      </c>
      <c r="T172" s="444">
        <f>+S172+$T$96+1</f>
        <v>45444</v>
      </c>
      <c r="U172" s="444">
        <f>+T172+$U$96</f>
        <v>45447</v>
      </c>
      <c r="V172" s="444"/>
      <c r="W172" s="444"/>
      <c r="X172" s="2"/>
    </row>
    <row r="173" spans="1:24" s="23" customFormat="1" ht="70.5" customHeight="1" x14ac:dyDescent="0.3">
      <c r="A173" s="1162"/>
      <c r="B173" s="1009"/>
      <c r="C173" s="1159"/>
      <c r="D173" s="1159"/>
      <c r="E173" s="1159"/>
      <c r="F173" s="1159"/>
      <c r="G173" s="1159"/>
      <c r="H173" s="489" t="s">
        <v>29</v>
      </c>
      <c r="I173" s="541"/>
      <c r="J173" s="541"/>
      <c r="K173" s="541"/>
      <c r="L173" s="541"/>
      <c r="M173" s="541"/>
      <c r="N173" s="541"/>
      <c r="O173" s="541"/>
      <c r="P173" s="541"/>
      <c r="Q173" s="541"/>
      <c r="R173" s="541"/>
      <c r="S173" s="541"/>
      <c r="T173" s="541"/>
      <c r="U173" s="541"/>
      <c r="V173" s="541"/>
      <c r="W173" s="541"/>
      <c r="X173" s="2"/>
    </row>
    <row r="174" spans="1:24" s="23" customFormat="1" ht="27.75" customHeight="1" x14ac:dyDescent="0.3">
      <c r="A174" s="1161">
        <v>38</v>
      </c>
      <c r="B174" s="1008" t="s">
        <v>384</v>
      </c>
      <c r="C174" s="1158">
        <v>35000000</v>
      </c>
      <c r="D174" s="1158">
        <v>31</v>
      </c>
      <c r="E174" s="1158" t="s">
        <v>68</v>
      </c>
      <c r="F174" s="1158">
        <v>38</v>
      </c>
      <c r="G174" s="1158" t="s">
        <v>230</v>
      </c>
      <c r="H174" s="488" t="s">
        <v>28</v>
      </c>
      <c r="I174" s="444">
        <v>45378</v>
      </c>
      <c r="J174" s="444">
        <f>+I174+$J$96</f>
        <v>45383</v>
      </c>
      <c r="K174" s="444">
        <f>+J174+$K$96</f>
        <v>45386</v>
      </c>
      <c r="L174" s="444">
        <f>+K174+$L$96</f>
        <v>45401</v>
      </c>
      <c r="M174" s="444">
        <f>+L174+$M$96</f>
        <v>45406</v>
      </c>
      <c r="N174" s="444">
        <f>+M174+$N$96</f>
        <v>45411</v>
      </c>
      <c r="O174" s="444">
        <f>+N174+$O$96</f>
        <v>45426</v>
      </c>
      <c r="P174" s="444">
        <f>+O174+$P$96+1</f>
        <v>45432</v>
      </c>
      <c r="Q174" s="444">
        <f>+P174+$Q$96+2</f>
        <v>45439</v>
      </c>
      <c r="R174" s="444"/>
      <c r="S174" s="444">
        <f>+Q174+$S$96</f>
        <v>45442</v>
      </c>
      <c r="T174" s="444">
        <f>+S174+$T$96+1</f>
        <v>45446</v>
      </c>
      <c r="U174" s="444">
        <f>+T174+$U$96</f>
        <v>45449</v>
      </c>
      <c r="V174" s="444"/>
      <c r="W174" s="444"/>
      <c r="X174" s="2"/>
    </row>
    <row r="175" spans="1:24" s="23" customFormat="1" ht="70.5" customHeight="1" x14ac:dyDescent="0.3">
      <c r="A175" s="1162"/>
      <c r="B175" s="1009"/>
      <c r="C175" s="1159"/>
      <c r="D175" s="1159"/>
      <c r="E175" s="1159"/>
      <c r="F175" s="1159"/>
      <c r="G175" s="1159"/>
      <c r="H175" s="489" t="s">
        <v>29</v>
      </c>
      <c r="I175" s="541"/>
      <c r="J175" s="541"/>
      <c r="K175" s="541"/>
      <c r="L175" s="541"/>
      <c r="M175" s="541"/>
      <c r="N175" s="541"/>
      <c r="O175" s="541"/>
      <c r="P175" s="541"/>
      <c r="Q175" s="541"/>
      <c r="R175" s="541"/>
      <c r="S175" s="541"/>
      <c r="T175" s="541"/>
      <c r="U175" s="541"/>
      <c r="V175" s="541"/>
      <c r="W175" s="541"/>
      <c r="X175" s="2"/>
    </row>
    <row r="176" spans="1:24" s="23" customFormat="1" ht="31.5" customHeight="1" x14ac:dyDescent="0.3">
      <c r="A176" s="1161">
        <v>39</v>
      </c>
      <c r="B176" s="1008" t="s">
        <v>385</v>
      </c>
      <c r="C176" s="1158">
        <v>20000000</v>
      </c>
      <c r="D176" s="1158">
        <v>31</v>
      </c>
      <c r="E176" s="1158" t="s">
        <v>68</v>
      </c>
      <c r="F176" s="1158">
        <v>39</v>
      </c>
      <c r="G176" s="1158" t="s">
        <v>230</v>
      </c>
      <c r="H176" s="488" t="s">
        <v>28</v>
      </c>
      <c r="I176" s="444">
        <v>45380</v>
      </c>
      <c r="J176" s="444">
        <f>+I176+$J$96</f>
        <v>45385</v>
      </c>
      <c r="K176" s="444">
        <f>+J176+$K$96</f>
        <v>45388</v>
      </c>
      <c r="L176" s="444">
        <f>+K176+$L$96</f>
        <v>45403</v>
      </c>
      <c r="M176" s="444">
        <f>+L176+$M$96</f>
        <v>45408</v>
      </c>
      <c r="N176" s="444">
        <f>+M176+$N$96</f>
        <v>45413</v>
      </c>
      <c r="O176" s="444">
        <f>+N176+$O$96</f>
        <v>45428</v>
      </c>
      <c r="P176" s="444">
        <f>+O176+$P$96+1</f>
        <v>45434</v>
      </c>
      <c r="Q176" s="444">
        <f>+P176+$Q$96+2</f>
        <v>45441</v>
      </c>
      <c r="R176" s="444"/>
      <c r="S176" s="444">
        <f>+Q176+$S$96</f>
        <v>45444</v>
      </c>
      <c r="T176" s="444">
        <f>+S176+$T$96+1</f>
        <v>45448</v>
      </c>
      <c r="U176" s="444">
        <f>+T176+$U$96</f>
        <v>45451</v>
      </c>
      <c r="V176" s="444"/>
      <c r="W176" s="444"/>
      <c r="X176" s="2"/>
    </row>
    <row r="177" spans="1:24" s="23" customFormat="1" ht="62.25" customHeight="1" x14ac:dyDescent="0.3">
      <c r="A177" s="1162"/>
      <c r="B177" s="1009"/>
      <c r="C177" s="1159"/>
      <c r="D177" s="1159"/>
      <c r="E177" s="1159"/>
      <c r="F177" s="1159"/>
      <c r="G177" s="1159"/>
      <c r="H177" s="489" t="s">
        <v>29</v>
      </c>
      <c r="I177" s="541"/>
      <c r="J177" s="541"/>
      <c r="K177" s="541"/>
      <c r="L177" s="541"/>
      <c r="M177" s="541"/>
      <c r="N177" s="541"/>
      <c r="O177" s="541"/>
      <c r="P177" s="541"/>
      <c r="Q177" s="541"/>
      <c r="R177" s="541"/>
      <c r="S177" s="541"/>
      <c r="T177" s="541"/>
      <c r="U177" s="541"/>
      <c r="V177" s="541"/>
      <c r="W177" s="541"/>
      <c r="X177" s="2"/>
    </row>
    <row r="178" spans="1:24" s="23" customFormat="1" ht="31.5" customHeight="1" x14ac:dyDescent="0.3">
      <c r="A178" s="1161">
        <v>40</v>
      </c>
      <c r="B178" s="1008" t="s">
        <v>386</v>
      </c>
      <c r="C178" s="1158">
        <v>50000000</v>
      </c>
      <c r="D178" s="1158">
        <v>31</v>
      </c>
      <c r="E178" s="1158" t="s">
        <v>68</v>
      </c>
      <c r="F178" s="1158">
        <v>40</v>
      </c>
      <c r="G178" s="1158" t="s">
        <v>230</v>
      </c>
      <c r="H178" s="488" t="s">
        <v>28</v>
      </c>
      <c r="I178" s="444">
        <v>45383</v>
      </c>
      <c r="J178" s="444">
        <f>+I178+$J$96</f>
        <v>45388</v>
      </c>
      <c r="K178" s="444">
        <f>+J178+$K$96</f>
        <v>45391</v>
      </c>
      <c r="L178" s="444">
        <f>+K178+$L$96</f>
        <v>45406</v>
      </c>
      <c r="M178" s="444">
        <f>+L178+$M$96</f>
        <v>45411</v>
      </c>
      <c r="N178" s="444">
        <f>+M178+$N$96</f>
        <v>45416</v>
      </c>
      <c r="O178" s="444">
        <f>+N178+$O$96</f>
        <v>45431</v>
      </c>
      <c r="P178" s="444">
        <f>+O178+$P$96+1</f>
        <v>45437</v>
      </c>
      <c r="Q178" s="444">
        <f>+P178+$Q$96+2</f>
        <v>45444</v>
      </c>
      <c r="R178" s="444"/>
      <c r="S178" s="444">
        <f>+Q178+$S$96</f>
        <v>45447</v>
      </c>
      <c r="T178" s="444">
        <f>+S178+$T$96+1</f>
        <v>45451</v>
      </c>
      <c r="U178" s="444">
        <f>+T178+$U$96</f>
        <v>45454</v>
      </c>
      <c r="V178" s="444"/>
      <c r="W178" s="444"/>
      <c r="X178" s="2"/>
    </row>
    <row r="179" spans="1:24" s="23" customFormat="1" ht="45.75" customHeight="1" x14ac:dyDescent="0.3">
      <c r="A179" s="1162"/>
      <c r="B179" s="1009"/>
      <c r="C179" s="1159"/>
      <c r="D179" s="1159"/>
      <c r="E179" s="1159"/>
      <c r="F179" s="1159"/>
      <c r="G179" s="1159"/>
      <c r="H179" s="489" t="s">
        <v>29</v>
      </c>
      <c r="I179" s="541"/>
      <c r="J179" s="541"/>
      <c r="K179" s="541"/>
      <c r="L179" s="541"/>
      <c r="M179" s="541"/>
      <c r="N179" s="541"/>
      <c r="O179" s="541"/>
      <c r="P179" s="541"/>
      <c r="Q179" s="541"/>
      <c r="R179" s="541"/>
      <c r="S179" s="541"/>
      <c r="T179" s="541"/>
      <c r="U179" s="541"/>
      <c r="V179" s="541"/>
      <c r="W179" s="541"/>
      <c r="X179" s="2"/>
    </row>
    <row r="180" spans="1:24" s="23" customFormat="1" ht="31.5" customHeight="1" thickBot="1" x14ac:dyDescent="0.35">
      <c r="A180" s="1161">
        <v>41</v>
      </c>
      <c r="B180" s="1008" t="s">
        <v>387</v>
      </c>
      <c r="C180" s="1158">
        <v>50000000</v>
      </c>
      <c r="D180" s="1158">
        <v>31</v>
      </c>
      <c r="E180" s="1158" t="s">
        <v>68</v>
      </c>
      <c r="F180" s="1158">
        <v>41</v>
      </c>
      <c r="G180" s="1158" t="s">
        <v>230</v>
      </c>
      <c r="H180" s="976" t="s">
        <v>28</v>
      </c>
      <c r="I180" s="977">
        <v>45385</v>
      </c>
      <c r="J180" s="977">
        <f>+I180+$J$96</f>
        <v>45390</v>
      </c>
      <c r="K180" s="977">
        <f>+J180+$K$96</f>
        <v>45393</v>
      </c>
      <c r="L180" s="977">
        <f>+K180+$L$96</f>
        <v>45408</v>
      </c>
      <c r="M180" s="977">
        <f>+L180+$M$96</f>
        <v>45413</v>
      </c>
      <c r="N180" s="977">
        <f>+M180+$N$96</f>
        <v>45418</v>
      </c>
      <c r="O180" s="977">
        <f>+N180+$O$96</f>
        <v>45433</v>
      </c>
      <c r="P180" s="977">
        <f>+O180+$P$96+1</f>
        <v>45439</v>
      </c>
      <c r="Q180" s="977">
        <f>+P180+$Q$96+2</f>
        <v>45446</v>
      </c>
      <c r="R180" s="977"/>
      <c r="S180" s="977">
        <f>+Q180+$S$96</f>
        <v>45449</v>
      </c>
      <c r="T180" s="977">
        <f>+S180+$T$96+1</f>
        <v>45453</v>
      </c>
      <c r="U180" s="977">
        <f>+T180+$U$96</f>
        <v>45456</v>
      </c>
      <c r="V180" s="977"/>
      <c r="W180" s="977"/>
      <c r="X180" s="2"/>
    </row>
    <row r="181" spans="1:24" s="23" customFormat="1" ht="57" customHeight="1" thickBot="1" x14ac:dyDescent="0.35">
      <c r="A181" s="1278"/>
      <c r="B181" s="1190"/>
      <c r="C181" s="1279"/>
      <c r="D181" s="1279"/>
      <c r="E181" s="1279"/>
      <c r="F181" s="1279"/>
      <c r="G181" s="1266"/>
      <c r="H181" s="973" t="s">
        <v>29</v>
      </c>
      <c r="I181" s="974"/>
      <c r="J181" s="974"/>
      <c r="K181" s="974"/>
      <c r="L181" s="974"/>
      <c r="M181" s="974"/>
      <c r="N181" s="974"/>
      <c r="O181" s="974"/>
      <c r="P181" s="974"/>
      <c r="Q181" s="974"/>
      <c r="R181" s="974"/>
      <c r="S181" s="974"/>
      <c r="T181" s="974"/>
      <c r="U181" s="974"/>
      <c r="V181" s="974"/>
      <c r="W181" s="974"/>
      <c r="X181" s="2"/>
    </row>
    <row r="182" spans="1:24" s="23" customFormat="1" ht="40.950000000000003" customHeight="1" thickBot="1" x14ac:dyDescent="0.35">
      <c r="A182" s="1008">
        <v>42</v>
      </c>
      <c r="B182" s="1008" t="s">
        <v>347</v>
      </c>
      <c r="C182" s="1158">
        <v>60000000</v>
      </c>
      <c r="D182" s="1158">
        <v>31</v>
      </c>
      <c r="E182" s="1158" t="s">
        <v>68</v>
      </c>
      <c r="F182" s="1158">
        <v>42</v>
      </c>
      <c r="G182" s="1158" t="s">
        <v>230</v>
      </c>
      <c r="H182" s="488" t="s">
        <v>28</v>
      </c>
      <c r="I182" s="444">
        <v>45386</v>
      </c>
      <c r="J182" s="444">
        <f>+I182+$J$96</f>
        <v>45391</v>
      </c>
      <c r="K182" s="444">
        <f>+J182+$K$96</f>
        <v>45394</v>
      </c>
      <c r="L182" s="444">
        <f>+K182+$L$96</f>
        <v>45409</v>
      </c>
      <c r="M182" s="444">
        <f>+L182+$M$96</f>
        <v>45414</v>
      </c>
      <c r="N182" s="444">
        <f>+M182+$N$96</f>
        <v>45419</v>
      </c>
      <c r="O182" s="444">
        <f>+N182+$O$96</f>
        <v>45434</v>
      </c>
      <c r="P182" s="444">
        <f>+O182+$P$96+1</f>
        <v>45440</v>
      </c>
      <c r="Q182" s="444">
        <f>+P182+$Q$96+2</f>
        <v>45447</v>
      </c>
      <c r="R182" s="444"/>
      <c r="S182" s="444">
        <f>+Q182+$S$96</f>
        <v>45450</v>
      </c>
      <c r="T182" s="444">
        <f>+S182+$T$96+1</f>
        <v>45454</v>
      </c>
      <c r="U182" s="444">
        <f>+T182+$U$96</f>
        <v>45457</v>
      </c>
      <c r="V182" s="444"/>
      <c r="W182" s="444"/>
      <c r="X182" s="2"/>
    </row>
    <row r="183" spans="1:24" s="23" customFormat="1" ht="57" customHeight="1" thickBot="1" x14ac:dyDescent="0.35">
      <c r="A183" s="1190"/>
      <c r="B183" s="1190"/>
      <c r="C183" s="1279"/>
      <c r="D183" s="1279"/>
      <c r="E183" s="1279"/>
      <c r="F183" s="1279"/>
      <c r="G183" s="1266"/>
      <c r="H183" s="975"/>
      <c r="I183" s="974"/>
      <c r="J183" s="974"/>
      <c r="K183" s="974"/>
      <c r="L183" s="974"/>
      <c r="M183" s="974"/>
      <c r="N183" s="974"/>
      <c r="O183" s="974"/>
      <c r="P183" s="974"/>
      <c r="Q183" s="974"/>
      <c r="R183" s="974"/>
      <c r="S183" s="974"/>
      <c r="T183" s="974"/>
      <c r="U183" s="974"/>
      <c r="V183" s="974"/>
      <c r="W183" s="974"/>
      <c r="X183" s="2"/>
    </row>
    <row r="184" spans="1:24" s="23" customFormat="1" ht="40.950000000000003" customHeight="1" thickBot="1" x14ac:dyDescent="0.35">
      <c r="A184" s="1318">
        <v>43</v>
      </c>
      <c r="B184" s="1315" t="s">
        <v>403</v>
      </c>
      <c r="C184" s="1316">
        <v>55000000</v>
      </c>
      <c r="D184" s="1316">
        <v>31</v>
      </c>
      <c r="E184" s="1316" t="s">
        <v>68</v>
      </c>
      <c r="F184" s="1316">
        <v>43</v>
      </c>
      <c r="G184" s="1316" t="s">
        <v>230</v>
      </c>
      <c r="H184" s="978" t="s">
        <v>28</v>
      </c>
      <c r="I184" s="444">
        <v>45393</v>
      </c>
      <c r="J184" s="444">
        <f>+I184+$J$96</f>
        <v>45398</v>
      </c>
      <c r="K184" s="444">
        <f>+J184+$K$96</f>
        <v>45401</v>
      </c>
      <c r="L184" s="444">
        <f>+K184+$L$96</f>
        <v>45416</v>
      </c>
      <c r="M184" s="444">
        <f>+L184+$M$96</f>
        <v>45421</v>
      </c>
      <c r="N184" s="444">
        <f>+M184+$N$96</f>
        <v>45426</v>
      </c>
      <c r="O184" s="444">
        <f>+N184+$O$96</f>
        <v>45441</v>
      </c>
      <c r="P184" s="444">
        <f>+O184+$P$96+1</f>
        <v>45447</v>
      </c>
      <c r="Q184" s="444">
        <f>+P184+$Q$96+2</f>
        <v>45454</v>
      </c>
      <c r="R184" s="444"/>
      <c r="S184" s="444">
        <f>+Q184+$S$96</f>
        <v>45457</v>
      </c>
      <c r="T184" s="444">
        <f>+S184+$T$96+1</f>
        <v>45461</v>
      </c>
      <c r="U184" s="444">
        <f>+T184+$U$96</f>
        <v>45464</v>
      </c>
      <c r="V184" s="444"/>
      <c r="W184" s="444"/>
      <c r="X184" s="2"/>
    </row>
    <row r="185" spans="1:24" s="23" customFormat="1" ht="57" customHeight="1" thickBot="1" x14ac:dyDescent="0.35">
      <c r="A185" s="1319"/>
      <c r="B185" s="1315"/>
      <c r="C185" s="1317"/>
      <c r="D185" s="1317"/>
      <c r="E185" s="1317"/>
      <c r="F185" s="1317"/>
      <c r="G185" s="1317"/>
      <c r="H185" s="973"/>
      <c r="I185" s="974"/>
      <c r="J185" s="974"/>
      <c r="K185" s="974"/>
      <c r="L185" s="974"/>
      <c r="M185" s="974"/>
      <c r="N185" s="974"/>
      <c r="O185" s="974"/>
      <c r="P185" s="974"/>
      <c r="Q185" s="974"/>
      <c r="R185" s="974"/>
      <c r="S185" s="974"/>
      <c r="T185" s="974"/>
      <c r="U185" s="974"/>
      <c r="V185" s="974"/>
      <c r="W185" s="974"/>
      <c r="X185" s="2"/>
    </row>
    <row r="186" spans="1:24" s="23" customFormat="1" ht="38.700000000000003" customHeight="1" thickBot="1" x14ac:dyDescent="0.35">
      <c r="A186" s="1318">
        <v>44</v>
      </c>
      <c r="B186" s="1315" t="s">
        <v>404</v>
      </c>
      <c r="C186" s="1316">
        <v>100230000</v>
      </c>
      <c r="D186" s="1316">
        <v>31</v>
      </c>
      <c r="E186" s="1316" t="s">
        <v>68</v>
      </c>
      <c r="F186" s="1316">
        <v>44</v>
      </c>
      <c r="G186" s="1316" t="s">
        <v>230</v>
      </c>
      <c r="H186" s="978" t="s">
        <v>28</v>
      </c>
      <c r="I186" s="444">
        <v>45397</v>
      </c>
      <c r="J186" s="444">
        <f>+I186+$J$96</f>
        <v>45402</v>
      </c>
      <c r="K186" s="444">
        <f>+J186+$K$96</f>
        <v>45405</v>
      </c>
      <c r="L186" s="444">
        <f>+K186+$L$96</f>
        <v>45420</v>
      </c>
      <c r="M186" s="444">
        <f>+L186+$M$96</f>
        <v>45425</v>
      </c>
      <c r="N186" s="444">
        <f>+M186+$N$96</f>
        <v>45430</v>
      </c>
      <c r="O186" s="444">
        <f>+N186+$O$96</f>
        <v>45445</v>
      </c>
      <c r="P186" s="444">
        <f>+O186+$P$96+1</f>
        <v>45451</v>
      </c>
      <c r="Q186" s="444">
        <f>+P186+$Q$96+2</f>
        <v>45458</v>
      </c>
      <c r="R186" s="444"/>
      <c r="S186" s="444">
        <f>+Q186+$S$96</f>
        <v>45461</v>
      </c>
      <c r="T186" s="444">
        <f>+S186+$T$96+1</f>
        <v>45465</v>
      </c>
      <c r="U186" s="444">
        <f>+T186+$U$96</f>
        <v>45468</v>
      </c>
      <c r="V186" s="444"/>
      <c r="W186" s="444"/>
      <c r="X186" s="2"/>
    </row>
    <row r="187" spans="1:24" s="23" customFormat="1" ht="57" customHeight="1" thickBot="1" x14ac:dyDescent="0.35">
      <c r="A187" s="1319"/>
      <c r="B187" s="1315"/>
      <c r="C187" s="1317"/>
      <c r="D187" s="1317"/>
      <c r="E187" s="1317"/>
      <c r="F187" s="1317"/>
      <c r="G187" s="1317"/>
      <c r="H187" s="973"/>
      <c r="I187" s="974"/>
      <c r="J187" s="974"/>
      <c r="K187" s="974"/>
      <c r="L187" s="974"/>
      <c r="M187" s="974"/>
      <c r="N187" s="974"/>
      <c r="O187" s="974"/>
      <c r="P187" s="974"/>
      <c r="Q187" s="974"/>
      <c r="R187" s="974"/>
      <c r="S187" s="974"/>
      <c r="T187" s="974"/>
      <c r="U187" s="974"/>
      <c r="V187" s="974"/>
      <c r="W187" s="974"/>
      <c r="X187" s="2"/>
    </row>
    <row r="188" spans="1:24" ht="36.75" customHeight="1" thickBot="1" x14ac:dyDescent="0.35">
      <c r="A188" s="356"/>
      <c r="B188" s="485" t="s">
        <v>160</v>
      </c>
      <c r="C188" s="486">
        <f>+SUM(C100:C181)</f>
        <v>2614620000</v>
      </c>
      <c r="D188" s="357"/>
      <c r="E188" s="358"/>
      <c r="F188" s="358"/>
      <c r="G188" s="358"/>
      <c r="H188" s="359"/>
      <c r="I188" s="542"/>
      <c r="J188" s="543"/>
      <c r="K188" s="542"/>
      <c r="L188" s="544"/>
      <c r="M188" s="545"/>
      <c r="N188" s="542"/>
      <c r="O188" s="546"/>
      <c r="P188" s="542"/>
      <c r="Q188" s="542"/>
      <c r="R188" s="542"/>
      <c r="S188" s="542"/>
      <c r="T188" s="542"/>
      <c r="U188" s="547"/>
      <c r="V188" s="548"/>
      <c r="W188" s="546"/>
      <c r="X188" s="332"/>
    </row>
    <row r="189" spans="1:24" ht="36.75" customHeight="1" thickBot="1" x14ac:dyDescent="0.35">
      <c r="B189" s="1274"/>
      <c r="C189" s="1274"/>
      <c r="D189" s="1274"/>
    </row>
    <row r="190" spans="1:24" s="2" customFormat="1" ht="42" customHeight="1" thickBot="1" x14ac:dyDescent="0.35">
      <c r="B190" s="1172" t="s">
        <v>41</v>
      </c>
      <c r="C190" s="1173"/>
      <c r="D190" s="513"/>
      <c r="E190" s="513"/>
      <c r="F190" s="513"/>
      <c r="G190" s="513"/>
      <c r="H190" s="513"/>
      <c r="I190" s="513"/>
      <c r="J190" s="513"/>
      <c r="K190" s="513"/>
      <c r="L190" s="513"/>
      <c r="M190" s="513"/>
      <c r="N190" s="513"/>
      <c r="O190" s="513"/>
      <c r="P190" s="513"/>
      <c r="Q190" s="513"/>
      <c r="R190" s="513"/>
      <c r="S190" s="513"/>
      <c r="T190" s="513"/>
      <c r="U190" s="513"/>
      <c r="V190" s="513"/>
      <c r="W190" s="513"/>
      <c r="X190" s="513"/>
    </row>
    <row r="191" spans="1:24" ht="36.75" customHeight="1" thickBot="1" x14ac:dyDescent="0.55000000000000004">
      <c r="B191" s="514" t="s">
        <v>88</v>
      </c>
      <c r="C191" s="515" t="s">
        <v>42</v>
      </c>
      <c r="D191" s="1180" t="s">
        <v>50</v>
      </c>
      <c r="E191" s="1181"/>
      <c r="F191" s="1181"/>
      <c r="G191" s="1181"/>
      <c r="H191" s="1182"/>
      <c r="I191" s="516"/>
      <c r="J191" s="1183" t="s">
        <v>61</v>
      </c>
      <c r="K191" s="1184"/>
      <c r="L191" s="1185" t="s">
        <v>62</v>
      </c>
      <c r="M191" s="1186"/>
      <c r="N191" s="1187"/>
      <c r="O191" s="516"/>
      <c r="P191" s="1166" t="s">
        <v>67</v>
      </c>
      <c r="Q191" s="1167"/>
      <c r="R191" s="1167"/>
      <c r="S191" s="1167"/>
      <c r="T191" s="1168"/>
      <c r="U191" s="516"/>
      <c r="V191" s="516"/>
      <c r="W191" s="516"/>
      <c r="X191" s="516"/>
    </row>
    <row r="192" spans="1:24" ht="44.25" customHeight="1" thickBot="1" x14ac:dyDescent="0.55000000000000004">
      <c r="B192" s="517" t="s">
        <v>44</v>
      </c>
      <c r="C192" s="517"/>
      <c r="D192" s="518" t="s">
        <v>51</v>
      </c>
      <c r="E192" s="519"/>
      <c r="F192" s="1174" t="s">
        <v>52</v>
      </c>
      <c r="G192" s="1175"/>
      <c r="H192" s="1176"/>
      <c r="I192" s="516"/>
      <c r="J192" s="520">
        <v>1</v>
      </c>
      <c r="K192" s="521"/>
      <c r="L192" s="1169" t="s">
        <v>64</v>
      </c>
      <c r="M192" s="1170"/>
      <c r="N192" s="1171"/>
      <c r="O192" s="516"/>
      <c r="P192" s="522" t="s">
        <v>68</v>
      </c>
      <c r="Q192" s="1169" t="s">
        <v>69</v>
      </c>
      <c r="R192" s="1170"/>
      <c r="S192" s="1170"/>
      <c r="T192" s="1171"/>
      <c r="U192" s="516"/>
      <c r="V192" s="516"/>
      <c r="W192" s="516"/>
      <c r="X192" s="516"/>
    </row>
    <row r="193" spans="2:24" ht="33" customHeight="1" thickBot="1" x14ac:dyDescent="0.55000000000000004">
      <c r="B193" s="517" t="s">
        <v>45</v>
      </c>
      <c r="C193" s="517"/>
      <c r="D193" s="523" t="s">
        <v>53</v>
      </c>
      <c r="E193" s="524"/>
      <c r="F193" s="1177" t="s">
        <v>54</v>
      </c>
      <c r="G193" s="1178"/>
      <c r="H193" s="1179"/>
      <c r="I193" s="516"/>
      <c r="J193" s="525">
        <v>2</v>
      </c>
      <c r="K193" s="526"/>
      <c r="L193" s="1169" t="s">
        <v>65</v>
      </c>
      <c r="M193" s="1170"/>
      <c r="N193" s="1171"/>
      <c r="O193" s="516"/>
      <c r="P193" s="527" t="s">
        <v>70</v>
      </c>
      <c r="Q193" s="1169" t="s">
        <v>71</v>
      </c>
      <c r="R193" s="1170"/>
      <c r="S193" s="1170"/>
      <c r="T193" s="1171"/>
      <c r="U193" s="516"/>
      <c r="V193" s="516"/>
      <c r="W193" s="516"/>
      <c r="X193" s="516"/>
    </row>
    <row r="194" spans="2:24" ht="29.25" customHeight="1" thickBot="1" x14ac:dyDescent="0.55000000000000004">
      <c r="B194" s="517" t="s">
        <v>46</v>
      </c>
      <c r="C194" s="517"/>
      <c r="D194" s="518" t="s">
        <v>55</v>
      </c>
      <c r="E194" s="519"/>
      <c r="F194" s="1177" t="s">
        <v>56</v>
      </c>
      <c r="G194" s="1178"/>
      <c r="H194" s="1179"/>
      <c r="I194" s="516"/>
      <c r="J194" s="525">
        <v>3</v>
      </c>
      <c r="K194" s="526"/>
      <c r="L194" s="1169" t="s">
        <v>66</v>
      </c>
      <c r="M194" s="1170"/>
      <c r="N194" s="1171"/>
      <c r="O194" s="516"/>
      <c r="P194" s="528" t="s">
        <v>72</v>
      </c>
      <c r="Q194" s="1169" t="s">
        <v>73</v>
      </c>
      <c r="R194" s="1170"/>
      <c r="S194" s="1170"/>
      <c r="T194" s="1171"/>
      <c r="U194" s="516"/>
      <c r="V194" s="516"/>
      <c r="W194" s="516"/>
      <c r="X194" s="516"/>
    </row>
    <row r="195" spans="2:24" ht="42.75" customHeight="1" thickBot="1" x14ac:dyDescent="0.55000000000000004">
      <c r="B195" s="517" t="s">
        <v>47</v>
      </c>
      <c r="C195" s="517"/>
      <c r="D195" s="523" t="s">
        <v>57</v>
      </c>
      <c r="E195" s="524"/>
      <c r="F195" s="1177" t="s">
        <v>58</v>
      </c>
      <c r="G195" s="1178"/>
      <c r="H195" s="1179"/>
      <c r="I195" s="516"/>
      <c r="J195" s="529">
        <v>4</v>
      </c>
      <c r="K195" s="530"/>
      <c r="L195" s="1169" t="s">
        <v>63</v>
      </c>
      <c r="M195" s="1170"/>
      <c r="N195" s="1171"/>
      <c r="O195" s="516"/>
      <c r="P195" s="516"/>
      <c r="Q195" s="516"/>
      <c r="R195" s="516"/>
      <c r="S195" s="516"/>
      <c r="T195" s="516"/>
      <c r="U195" s="516"/>
      <c r="V195" s="516"/>
      <c r="W195" s="516"/>
      <c r="X195" s="516"/>
    </row>
    <row r="196" spans="2:24" ht="48" customHeight="1" thickBot="1" x14ac:dyDescent="0.35">
      <c r="B196" s="531" t="s">
        <v>48</v>
      </c>
      <c r="C196" s="531"/>
      <c r="D196" s="532" t="s">
        <v>59</v>
      </c>
      <c r="E196" s="533"/>
      <c r="F196" s="1263" t="s">
        <v>60</v>
      </c>
      <c r="G196" s="1264"/>
      <c r="H196" s="1265"/>
    </row>
    <row r="197" spans="2:24" ht="29.25" customHeight="1" x14ac:dyDescent="0.45">
      <c r="B197" s="531" t="s">
        <v>49</v>
      </c>
      <c r="C197" s="531"/>
      <c r="D197" s="531"/>
      <c r="E197" s="26"/>
      <c r="F197" s="26"/>
      <c r="G197" s="26"/>
      <c r="H197" s="26"/>
    </row>
    <row r="198" spans="2:24" ht="36.75" customHeight="1" x14ac:dyDescent="0.3">
      <c r="B198" s="287"/>
      <c r="C198" s="287"/>
      <c r="D198" s="287"/>
      <c r="E198" s="287"/>
      <c r="F198" s="287"/>
      <c r="G198" s="287"/>
      <c r="H198" s="287"/>
    </row>
    <row r="199" spans="2:24" ht="36.75" customHeight="1" x14ac:dyDescent="0.3">
      <c r="D199" s="287"/>
    </row>
  </sheetData>
  <mergeCells count="555">
    <mergeCell ref="E67:E68"/>
    <mergeCell ref="E69:E70"/>
    <mergeCell ref="E71:E72"/>
    <mergeCell ref="E73:E74"/>
    <mergeCell ref="E75:E76"/>
    <mergeCell ref="E77:E79"/>
    <mergeCell ref="D69:D70"/>
    <mergeCell ref="D71:D72"/>
    <mergeCell ref="D73:D74"/>
    <mergeCell ref="D75:D76"/>
    <mergeCell ref="D77:D79"/>
    <mergeCell ref="F67:F68"/>
    <mergeCell ref="F69:F70"/>
    <mergeCell ref="F71:F72"/>
    <mergeCell ref="F73:F74"/>
    <mergeCell ref="F75:F76"/>
    <mergeCell ref="F77:F79"/>
    <mergeCell ref="G67:G68"/>
    <mergeCell ref="G69:G70"/>
    <mergeCell ref="G71:G72"/>
    <mergeCell ref="G73:G74"/>
    <mergeCell ref="G75:G76"/>
    <mergeCell ref="G77:G79"/>
    <mergeCell ref="A186:A187"/>
    <mergeCell ref="B186:B187"/>
    <mergeCell ref="C186:C187"/>
    <mergeCell ref="D186:D187"/>
    <mergeCell ref="E186:E187"/>
    <mergeCell ref="F186:F187"/>
    <mergeCell ref="G186:G187"/>
    <mergeCell ref="A67:A68"/>
    <mergeCell ref="B67:B68"/>
    <mergeCell ref="C67:C68"/>
    <mergeCell ref="D67:D68"/>
    <mergeCell ref="B69:B70"/>
    <mergeCell ref="C69:C70"/>
    <mergeCell ref="A69:A70"/>
    <mergeCell ref="B71:B72"/>
    <mergeCell ref="C71:C72"/>
    <mergeCell ref="B73:B74"/>
    <mergeCell ref="C73:C74"/>
    <mergeCell ref="B75:B76"/>
    <mergeCell ref="B77:B79"/>
    <mergeCell ref="A71:A72"/>
    <mergeCell ref="A73:A74"/>
    <mergeCell ref="A75:A76"/>
    <mergeCell ref="A77:A79"/>
    <mergeCell ref="B182:B183"/>
    <mergeCell ref="C182:C183"/>
    <mergeCell ref="D182:D183"/>
    <mergeCell ref="E182:E183"/>
    <mergeCell ref="F182:F183"/>
    <mergeCell ref="G182:G183"/>
    <mergeCell ref="A182:A183"/>
    <mergeCell ref="B184:B185"/>
    <mergeCell ref="C184:C185"/>
    <mergeCell ref="D184:D185"/>
    <mergeCell ref="E184:E185"/>
    <mergeCell ref="F184:F185"/>
    <mergeCell ref="G184:G185"/>
    <mergeCell ref="A184:A185"/>
    <mergeCell ref="C6:J6"/>
    <mergeCell ref="C5:J5"/>
    <mergeCell ref="C4:J4"/>
    <mergeCell ref="G17:G18"/>
    <mergeCell ref="F17:F18"/>
    <mergeCell ref="E17:E18"/>
    <mergeCell ref="D17:D18"/>
    <mergeCell ref="C17:C18"/>
    <mergeCell ref="B17:B18"/>
    <mergeCell ref="G15:G16"/>
    <mergeCell ref="F15:F16"/>
    <mergeCell ref="E15:E16"/>
    <mergeCell ref="D15:D16"/>
    <mergeCell ref="C15:C16"/>
    <mergeCell ref="B15:B16"/>
    <mergeCell ref="I13:I14"/>
    <mergeCell ref="G13:G14"/>
    <mergeCell ref="F13:F14"/>
    <mergeCell ref="Z12:AA12"/>
    <mergeCell ref="S12:Y12"/>
    <mergeCell ref="P12:R12"/>
    <mergeCell ref="N12:O12"/>
    <mergeCell ref="I12:M12"/>
    <mergeCell ref="H12:H14"/>
    <mergeCell ref="A12:G12"/>
    <mergeCell ref="J9:S9"/>
    <mergeCell ref="C7:J7"/>
    <mergeCell ref="AA13:AA14"/>
    <mergeCell ref="Z13:Z14"/>
    <mergeCell ref="U13:U14"/>
    <mergeCell ref="E13:E14"/>
    <mergeCell ref="D13:D14"/>
    <mergeCell ref="C13:C14"/>
    <mergeCell ref="B13:B14"/>
    <mergeCell ref="A13:A14"/>
    <mergeCell ref="A17:A18"/>
    <mergeCell ref="A15:A16"/>
    <mergeCell ref="A180:A181"/>
    <mergeCell ref="B180:B181"/>
    <mergeCell ref="C180:C181"/>
    <mergeCell ref="D180:D181"/>
    <mergeCell ref="E180:E181"/>
    <mergeCell ref="F180:F181"/>
    <mergeCell ref="A166:A167"/>
    <mergeCell ref="B166:B167"/>
    <mergeCell ref="C166:C167"/>
    <mergeCell ref="D166:D167"/>
    <mergeCell ref="E166:E167"/>
    <mergeCell ref="F166:F167"/>
    <mergeCell ref="D51:D52"/>
    <mergeCell ref="E51:E52"/>
    <mergeCell ref="E162:E163"/>
    <mergeCell ref="F162:F163"/>
    <mergeCell ref="B124:B125"/>
    <mergeCell ref="F106:F107"/>
    <mergeCell ref="A152:A153"/>
    <mergeCell ref="B152:B153"/>
    <mergeCell ref="A176:A177"/>
    <mergeCell ref="B176:B177"/>
    <mergeCell ref="C176:C177"/>
    <mergeCell ref="D176:D177"/>
    <mergeCell ref="E176:E177"/>
    <mergeCell ref="F176:F177"/>
    <mergeCell ref="C152:C153"/>
    <mergeCell ref="D152:D153"/>
    <mergeCell ref="E152:E153"/>
    <mergeCell ref="F152:F153"/>
    <mergeCell ref="A174:A175"/>
    <mergeCell ref="B174:B175"/>
    <mergeCell ref="C174:C175"/>
    <mergeCell ref="D174:D175"/>
    <mergeCell ref="E174:E175"/>
    <mergeCell ref="F174:F175"/>
    <mergeCell ref="A168:A169"/>
    <mergeCell ref="B168:B169"/>
    <mergeCell ref="C168:C169"/>
    <mergeCell ref="A158:A159"/>
    <mergeCell ref="B158:B159"/>
    <mergeCell ref="C158:C159"/>
    <mergeCell ref="D158:D159"/>
    <mergeCell ref="E158:E159"/>
    <mergeCell ref="A156:A157"/>
    <mergeCell ref="B156:B157"/>
    <mergeCell ref="A162:A163"/>
    <mergeCell ref="B162:B163"/>
    <mergeCell ref="C162:C163"/>
    <mergeCell ref="D162:D163"/>
    <mergeCell ref="G174:G175"/>
    <mergeCell ref="F170:F171"/>
    <mergeCell ref="G170:G171"/>
    <mergeCell ref="A172:A173"/>
    <mergeCell ref="B172:B173"/>
    <mergeCell ref="C172:C173"/>
    <mergeCell ref="D172:D173"/>
    <mergeCell ref="E172:E173"/>
    <mergeCell ref="F172:F173"/>
    <mergeCell ref="G172:G173"/>
    <mergeCell ref="A170:A171"/>
    <mergeCell ref="B170:B171"/>
    <mergeCell ref="C170:C171"/>
    <mergeCell ref="D170:D171"/>
    <mergeCell ref="E170:E171"/>
    <mergeCell ref="B148:B149"/>
    <mergeCell ref="C148:C149"/>
    <mergeCell ref="D148:D149"/>
    <mergeCell ref="A148:A149"/>
    <mergeCell ref="A146:A147"/>
    <mergeCell ref="B146:B147"/>
    <mergeCell ref="E148:E149"/>
    <mergeCell ref="F148:F149"/>
    <mergeCell ref="G168:G169"/>
    <mergeCell ref="G162:G163"/>
    <mergeCell ref="A160:A161"/>
    <mergeCell ref="B160:B161"/>
    <mergeCell ref="C160:C161"/>
    <mergeCell ref="D160:D161"/>
    <mergeCell ref="E160:E161"/>
    <mergeCell ref="D164:D165"/>
    <mergeCell ref="E164:E165"/>
    <mergeCell ref="F164:F165"/>
    <mergeCell ref="G164:G165"/>
    <mergeCell ref="E168:E169"/>
    <mergeCell ref="F168:F169"/>
    <mergeCell ref="A164:A165"/>
    <mergeCell ref="B164:B165"/>
    <mergeCell ref="C164:C165"/>
    <mergeCell ref="A150:A151"/>
    <mergeCell ref="B150:B151"/>
    <mergeCell ref="C150:C151"/>
    <mergeCell ref="D150:D151"/>
    <mergeCell ref="E150:E151"/>
    <mergeCell ref="F150:F151"/>
    <mergeCell ref="G150:G151"/>
    <mergeCell ref="A154:A155"/>
    <mergeCell ref="B154:B155"/>
    <mergeCell ref="C154:C155"/>
    <mergeCell ref="D154:D155"/>
    <mergeCell ref="E154:E155"/>
    <mergeCell ref="F154:F155"/>
    <mergeCell ref="G154:G155"/>
    <mergeCell ref="A142:A143"/>
    <mergeCell ref="B142:B143"/>
    <mergeCell ref="C142:C143"/>
    <mergeCell ref="D142:D143"/>
    <mergeCell ref="E142:E143"/>
    <mergeCell ref="F142:F143"/>
    <mergeCell ref="G142:G143"/>
    <mergeCell ref="E136:E137"/>
    <mergeCell ref="G144:G145"/>
    <mergeCell ref="A136:A137"/>
    <mergeCell ref="B136:B137"/>
    <mergeCell ref="C136:C137"/>
    <mergeCell ref="D136:D137"/>
    <mergeCell ref="G136:G137"/>
    <mergeCell ref="A140:A141"/>
    <mergeCell ref="B140:B141"/>
    <mergeCell ref="C140:C141"/>
    <mergeCell ref="D140:D141"/>
    <mergeCell ref="E140:E141"/>
    <mergeCell ref="F140:F141"/>
    <mergeCell ref="G140:G141"/>
    <mergeCell ref="C120:C121"/>
    <mergeCell ref="D120:D121"/>
    <mergeCell ref="E120:E121"/>
    <mergeCell ref="A116:A117"/>
    <mergeCell ref="G148:G149"/>
    <mergeCell ref="A110:A111"/>
    <mergeCell ref="G128:G129"/>
    <mergeCell ref="A120:A121"/>
    <mergeCell ref="A122:A123"/>
    <mergeCell ref="B122:B123"/>
    <mergeCell ref="A138:A139"/>
    <mergeCell ref="B138:B139"/>
    <mergeCell ref="C138:C139"/>
    <mergeCell ref="D138:D139"/>
    <mergeCell ref="E138:E139"/>
    <mergeCell ref="F138:F139"/>
    <mergeCell ref="G138:G139"/>
    <mergeCell ref="A134:A135"/>
    <mergeCell ref="B134:B135"/>
    <mergeCell ref="C134:C135"/>
    <mergeCell ref="D134:D135"/>
    <mergeCell ref="E134:E135"/>
    <mergeCell ref="F134:F135"/>
    <mergeCell ref="G134:G135"/>
    <mergeCell ref="A130:A131"/>
    <mergeCell ref="B130:B131"/>
    <mergeCell ref="C130:C131"/>
    <mergeCell ref="D130:D131"/>
    <mergeCell ref="E130:E131"/>
    <mergeCell ref="F130:F131"/>
    <mergeCell ref="G130:G131"/>
    <mergeCell ref="A112:A113"/>
    <mergeCell ref="B112:B113"/>
    <mergeCell ref="D112:D113"/>
    <mergeCell ref="E112:E113"/>
    <mergeCell ref="F112:F113"/>
    <mergeCell ref="G112:G113"/>
    <mergeCell ref="G126:G127"/>
    <mergeCell ref="A114:A115"/>
    <mergeCell ref="B114:B115"/>
    <mergeCell ref="C114:C115"/>
    <mergeCell ref="D114:D115"/>
    <mergeCell ref="E114:E115"/>
    <mergeCell ref="F114:F115"/>
    <mergeCell ref="G114:G115"/>
    <mergeCell ref="C124:C125"/>
    <mergeCell ref="D124:D125"/>
    <mergeCell ref="E124:E125"/>
    <mergeCell ref="C128:C129"/>
    <mergeCell ref="D128:D129"/>
    <mergeCell ref="F120:F121"/>
    <mergeCell ref="G120:G121"/>
    <mergeCell ref="A124:A125"/>
    <mergeCell ref="Q194:T194"/>
    <mergeCell ref="A37:A38"/>
    <mergeCell ref="B37:B38"/>
    <mergeCell ref="C37:C38"/>
    <mergeCell ref="A97:G97"/>
    <mergeCell ref="D37:D38"/>
    <mergeCell ref="E37:E38"/>
    <mergeCell ref="F37:F38"/>
    <mergeCell ref="D43:D44"/>
    <mergeCell ref="F43:F44"/>
    <mergeCell ref="E43:E44"/>
    <mergeCell ref="G43:G44"/>
    <mergeCell ref="A59:A60"/>
    <mergeCell ref="B49:B50"/>
    <mergeCell ref="G47:G48"/>
    <mergeCell ref="B41:B42"/>
    <mergeCell ref="F45:F46"/>
    <mergeCell ref="F132:F133"/>
    <mergeCell ref="G132:G133"/>
    <mergeCell ref="A126:A127"/>
    <mergeCell ref="B126:B127"/>
    <mergeCell ref="C47:C48"/>
    <mergeCell ref="F47:F48"/>
    <mergeCell ref="B189:D189"/>
    <mergeCell ref="G104:G105"/>
    <mergeCell ref="B59:B60"/>
    <mergeCell ref="F116:F117"/>
    <mergeCell ref="C102:C103"/>
    <mergeCell ref="D59:D60"/>
    <mergeCell ref="C98:C99"/>
    <mergeCell ref="C104:C105"/>
    <mergeCell ref="B51:B52"/>
    <mergeCell ref="G178:G179"/>
    <mergeCell ref="B120:B121"/>
    <mergeCell ref="B116:B117"/>
    <mergeCell ref="C116:C117"/>
    <mergeCell ref="C112:C113"/>
    <mergeCell ref="E106:E107"/>
    <mergeCell ref="B110:B111"/>
    <mergeCell ref="C110:C111"/>
    <mergeCell ref="D110:D111"/>
    <mergeCell ref="A128:A129"/>
    <mergeCell ref="B128:B129"/>
    <mergeCell ref="E110:E111"/>
    <mergeCell ref="F110:F111"/>
    <mergeCell ref="G110:G111"/>
    <mergeCell ref="G106:G107"/>
    <mergeCell ref="G160:G161"/>
    <mergeCell ref="G166:G167"/>
    <mergeCell ref="G176:G177"/>
    <mergeCell ref="D118:D119"/>
    <mergeCell ref="E118:E119"/>
    <mergeCell ref="F118:F119"/>
    <mergeCell ref="G118:G119"/>
    <mergeCell ref="F158:F159"/>
    <mergeCell ref="G158:G159"/>
    <mergeCell ref="F124:F125"/>
    <mergeCell ref="G124:G125"/>
    <mergeCell ref="G146:G147"/>
    <mergeCell ref="D108:D109"/>
    <mergeCell ref="F196:H196"/>
    <mergeCell ref="L193:N193"/>
    <mergeCell ref="F194:H194"/>
    <mergeCell ref="L194:N194"/>
    <mergeCell ref="F195:H195"/>
    <mergeCell ref="L195:N195"/>
    <mergeCell ref="G180:G181"/>
    <mergeCell ref="G152:G153"/>
    <mergeCell ref="A34:G34"/>
    <mergeCell ref="D41:D42"/>
    <mergeCell ref="A102:A103"/>
    <mergeCell ref="A104:A105"/>
    <mergeCell ref="B104:B105"/>
    <mergeCell ref="B102:B103"/>
    <mergeCell ref="B100:B101"/>
    <mergeCell ref="A100:A101"/>
    <mergeCell ref="A98:A99"/>
    <mergeCell ref="D104:D105"/>
    <mergeCell ref="E104:E105"/>
    <mergeCell ref="F104:F105"/>
    <mergeCell ref="G65:G66"/>
    <mergeCell ref="A39:A40"/>
    <mergeCell ref="B39:B40"/>
    <mergeCell ref="A53:A54"/>
    <mergeCell ref="B35:B36"/>
    <mergeCell ref="C35:C36"/>
    <mergeCell ref="A35:A36"/>
    <mergeCell ref="A61:A62"/>
    <mergeCell ref="B61:B62"/>
    <mergeCell ref="C61:C62"/>
    <mergeCell ref="D61:D62"/>
    <mergeCell ref="E61:E62"/>
    <mergeCell ref="F61:F62"/>
    <mergeCell ref="C41:C42"/>
    <mergeCell ref="C59:C60"/>
    <mergeCell ref="A41:A42"/>
    <mergeCell ref="C45:C46"/>
    <mergeCell ref="C51:C52"/>
    <mergeCell ref="E57:E58"/>
    <mergeCell ref="F57:F58"/>
    <mergeCell ref="F49:F50"/>
    <mergeCell ref="E53:E54"/>
    <mergeCell ref="F53:F54"/>
    <mergeCell ref="E55:E56"/>
    <mergeCell ref="F55:F56"/>
    <mergeCell ref="B53:B54"/>
    <mergeCell ref="A55:A56"/>
    <mergeCell ref="B55:B56"/>
    <mergeCell ref="A57:A58"/>
    <mergeCell ref="B98:B99"/>
    <mergeCell ref="C100:C101"/>
    <mergeCell ref="A63:A64"/>
    <mergeCell ref="B63:B64"/>
    <mergeCell ref="C63:C64"/>
    <mergeCell ref="D63:D64"/>
    <mergeCell ref="A43:A44"/>
    <mergeCell ref="A45:A46"/>
    <mergeCell ref="A49:A50"/>
    <mergeCell ref="B43:B44"/>
    <mergeCell ref="B45:B46"/>
    <mergeCell ref="A47:A48"/>
    <mergeCell ref="B47:B48"/>
    <mergeCell ref="C43:C44"/>
    <mergeCell ref="A51:A52"/>
    <mergeCell ref="C49:C50"/>
    <mergeCell ref="C75:C76"/>
    <mergeCell ref="C77:C79"/>
    <mergeCell ref="E63:E64"/>
    <mergeCell ref="F63:F64"/>
    <mergeCell ref="G63:G64"/>
    <mergeCell ref="G57:G58"/>
    <mergeCell ref="G53:G54"/>
    <mergeCell ref="G45:G46"/>
    <mergeCell ref="D45:D46"/>
    <mergeCell ref="E45:E46"/>
    <mergeCell ref="B57:B58"/>
    <mergeCell ref="C57:C58"/>
    <mergeCell ref="D57:D58"/>
    <mergeCell ref="D55:D56"/>
    <mergeCell ref="C55:C56"/>
    <mergeCell ref="E41:E42"/>
    <mergeCell ref="F41:F42"/>
    <mergeCell ref="D49:D50"/>
    <mergeCell ref="E49:E50"/>
    <mergeCell ref="E47:E48"/>
    <mergeCell ref="F59:F60"/>
    <mergeCell ref="G59:G60"/>
    <mergeCell ref="G51:G52"/>
    <mergeCell ref="G61:G62"/>
    <mergeCell ref="X35:X36"/>
    <mergeCell ref="H34:H36"/>
    <mergeCell ref="I34:L34"/>
    <mergeCell ref="M34:O34"/>
    <mergeCell ref="W34:X34"/>
    <mergeCell ref="D35:D36"/>
    <mergeCell ref="E35:E36"/>
    <mergeCell ref="F35:F36"/>
    <mergeCell ref="G35:G36"/>
    <mergeCell ref="P34:V34"/>
    <mergeCell ref="W35:W36"/>
    <mergeCell ref="G37:G38"/>
    <mergeCell ref="G55:G56"/>
    <mergeCell ref="W98:W99"/>
    <mergeCell ref="D102:D103"/>
    <mergeCell ref="E102:E103"/>
    <mergeCell ref="F102:F103"/>
    <mergeCell ref="V97:W97"/>
    <mergeCell ref="P97:U97"/>
    <mergeCell ref="H97:H99"/>
    <mergeCell ref="I97:L97"/>
    <mergeCell ref="D100:D101"/>
    <mergeCell ref="E100:E101"/>
    <mergeCell ref="V98:V99"/>
    <mergeCell ref="I98:I99"/>
    <mergeCell ref="F65:F66"/>
    <mergeCell ref="R98:R99"/>
    <mergeCell ref="G102:G103"/>
    <mergeCell ref="F100:F101"/>
    <mergeCell ref="G100:G101"/>
    <mergeCell ref="G49:G50"/>
    <mergeCell ref="E98:E99"/>
    <mergeCell ref="F98:F99"/>
    <mergeCell ref="G98:G99"/>
    <mergeCell ref="E59:E60"/>
    <mergeCell ref="A178:A179"/>
    <mergeCell ref="B178:B179"/>
    <mergeCell ref="C178:C179"/>
    <mergeCell ref="D178:D179"/>
    <mergeCell ref="E178:E179"/>
    <mergeCell ref="F178:F179"/>
    <mergeCell ref="A132:A133"/>
    <mergeCell ref="B132:B133"/>
    <mergeCell ref="C132:C133"/>
    <mergeCell ref="D132:D133"/>
    <mergeCell ref="E132:E133"/>
    <mergeCell ref="F160:F161"/>
    <mergeCell ref="F136:F137"/>
    <mergeCell ref="C146:C147"/>
    <mergeCell ref="D146:D147"/>
    <mergeCell ref="E146:E147"/>
    <mergeCell ref="F146:F147"/>
    <mergeCell ref="A144:A145"/>
    <mergeCell ref="B144:B145"/>
    <mergeCell ref="C144:C145"/>
    <mergeCell ref="D144:D145"/>
    <mergeCell ref="E144:E145"/>
    <mergeCell ref="F144:F145"/>
    <mergeCell ref="D168:D169"/>
    <mergeCell ref="C26:J26"/>
    <mergeCell ref="C27:J27"/>
    <mergeCell ref="C28:J28"/>
    <mergeCell ref="C29:J29"/>
    <mergeCell ref="M97:O97"/>
    <mergeCell ref="R35:R36"/>
    <mergeCell ref="C25:J25"/>
    <mergeCell ref="C91:J91"/>
    <mergeCell ref="C92:J92"/>
    <mergeCell ref="C93:J93"/>
    <mergeCell ref="C94:J94"/>
    <mergeCell ref="C39:C40"/>
    <mergeCell ref="D39:D40"/>
    <mergeCell ref="E39:E40"/>
    <mergeCell ref="F39:F40"/>
    <mergeCell ref="G39:G40"/>
    <mergeCell ref="C53:C54"/>
    <mergeCell ref="D53:D54"/>
    <mergeCell ref="J31:S31"/>
    <mergeCell ref="G41:G42"/>
    <mergeCell ref="I35:I36"/>
    <mergeCell ref="F51:F52"/>
    <mergeCell ref="C65:C66"/>
    <mergeCell ref="D47:D48"/>
    <mergeCell ref="C3:J3"/>
    <mergeCell ref="P191:T191"/>
    <mergeCell ref="Q192:T192"/>
    <mergeCell ref="Q193:T193"/>
    <mergeCell ref="B190:C190"/>
    <mergeCell ref="F192:H192"/>
    <mergeCell ref="F193:H193"/>
    <mergeCell ref="D191:H191"/>
    <mergeCell ref="J191:K191"/>
    <mergeCell ref="L191:N191"/>
    <mergeCell ref="L192:N192"/>
    <mergeCell ref="C122:C123"/>
    <mergeCell ref="D122:D123"/>
    <mergeCell ref="E122:E123"/>
    <mergeCell ref="F122:F123"/>
    <mergeCell ref="G122:G123"/>
    <mergeCell ref="D98:D99"/>
    <mergeCell ref="B65:B66"/>
    <mergeCell ref="D65:D66"/>
    <mergeCell ref="E65:E66"/>
    <mergeCell ref="E128:E129"/>
    <mergeCell ref="F128:F129"/>
    <mergeCell ref="C126:C127"/>
    <mergeCell ref="D126:D127"/>
    <mergeCell ref="C156:C157"/>
    <mergeCell ref="D156:D157"/>
    <mergeCell ref="E156:E157"/>
    <mergeCell ref="F156:F157"/>
    <mergeCell ref="G156:G157"/>
    <mergeCell ref="A65:A66"/>
    <mergeCell ref="E126:E127"/>
    <mergeCell ref="F126:F127"/>
    <mergeCell ref="A106:A107"/>
    <mergeCell ref="A118:A119"/>
    <mergeCell ref="B118:B119"/>
    <mergeCell ref="D116:D117"/>
    <mergeCell ref="E116:E117"/>
    <mergeCell ref="C108:C109"/>
    <mergeCell ref="E108:E109"/>
    <mergeCell ref="F108:F109"/>
    <mergeCell ref="G108:G109"/>
    <mergeCell ref="G116:G117"/>
    <mergeCell ref="C118:C119"/>
    <mergeCell ref="C106:C107"/>
    <mergeCell ref="D106:D107"/>
    <mergeCell ref="A108:A109"/>
    <mergeCell ref="B108:B109"/>
    <mergeCell ref="B106:B107"/>
  </mergeCells>
  <phoneticPr fontId="9" type="noConversion"/>
  <hyperlinks>
    <hyperlink ref="C81" r:id="rId1" display="Graphe_2_ DAO_Fourniture.docx" xr:uid="{00000000-0004-0000-0100-000000000000}"/>
  </hyperlinks>
  <pageMargins left="0.70866141732283472" right="0.70866141732283472" top="0.74803149606299213" bottom="0.6" header="0.31496062992125984" footer="0.31496062992125984"/>
  <pageSetup paperSize="8" scale="10" orientation="landscape" r:id="rId2"/>
  <headerFooter>
    <oddHeader>&amp;C&amp;28MINISTERE DE L’ENVIRONNEMENT  ET DU DEVELOPPEMENT DURABLE &amp;26PERSONNE RESPONSABLE DES MARCHES PUBLICS</oddHeader>
    <oddFooter>&amp;R&amp;P de&amp;N</oddFooter>
  </headerFooter>
  <rowBreaks count="1" manualBreakCount="1">
    <brk id="88" max="26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A129"/>
  <sheetViews>
    <sheetView topLeftCell="A97" workbookViewId="0">
      <selection activeCell="B15" sqref="B15:B22"/>
    </sheetView>
  </sheetViews>
  <sheetFormatPr baseColWidth="10" defaultRowHeight="14.4" x14ac:dyDescent="0.3"/>
  <cols>
    <col min="2" max="2" width="44" customWidth="1"/>
    <col min="3" max="3" width="15.33203125" bestFit="1" customWidth="1"/>
    <col min="9" max="9" width="19.6640625" bestFit="1" customWidth="1"/>
    <col min="10" max="11" width="16.6640625" bestFit="1" customWidth="1"/>
    <col min="12" max="14" width="18.6640625" bestFit="1" customWidth="1"/>
    <col min="15" max="15" width="22.33203125" bestFit="1" customWidth="1"/>
    <col min="16" max="16" width="18.44140625" bestFit="1" customWidth="1"/>
    <col min="17" max="17" width="18.6640625" bestFit="1" customWidth="1"/>
    <col min="19" max="20" width="20.33203125" bestFit="1" customWidth="1"/>
    <col min="21" max="21" width="18.6640625" bestFit="1" customWidth="1"/>
  </cols>
  <sheetData>
    <row r="2" spans="1:27" ht="23.4" x14ac:dyDescent="0.45">
      <c r="B2" s="19"/>
      <c r="C2" s="4"/>
      <c r="D2" s="4"/>
      <c r="E2" s="4"/>
      <c r="F2" s="4"/>
      <c r="G2" s="4"/>
      <c r="J2" s="4"/>
      <c r="K2" s="16" t="s">
        <v>4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.6" x14ac:dyDescent="0.3">
      <c r="B3" s="223" t="s">
        <v>35</v>
      </c>
      <c r="C3" s="1394"/>
      <c r="D3" s="1395"/>
      <c r="E3" s="1395"/>
      <c r="F3" s="1395"/>
      <c r="G3" s="1395"/>
      <c r="H3" s="1395"/>
      <c r="I3" s="1396"/>
      <c r="J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5.6" x14ac:dyDescent="0.3">
      <c r="B4" s="40" t="s">
        <v>36</v>
      </c>
      <c r="C4" s="1394"/>
      <c r="D4" s="1395"/>
      <c r="E4" s="1395"/>
      <c r="F4" s="1395"/>
      <c r="G4" s="1395"/>
      <c r="H4" s="1395"/>
      <c r="I4" s="1396"/>
      <c r="J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5.6" x14ac:dyDescent="0.3">
      <c r="B5" s="40" t="s">
        <v>37</v>
      </c>
      <c r="C5" s="1394"/>
      <c r="D5" s="1395"/>
      <c r="E5" s="1395"/>
      <c r="F5" s="1395"/>
      <c r="G5" s="1395"/>
      <c r="H5" s="1395"/>
      <c r="I5" s="1396"/>
      <c r="J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5.6" x14ac:dyDescent="0.3">
      <c r="B6" s="223" t="s">
        <v>38</v>
      </c>
      <c r="C6" s="1394"/>
      <c r="D6" s="1395"/>
      <c r="E6" s="1395"/>
      <c r="F6" s="1395"/>
      <c r="G6" s="1395"/>
      <c r="H6" s="1395"/>
      <c r="I6" s="1396"/>
      <c r="J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5.6" x14ac:dyDescent="0.3">
      <c r="B7" s="40" t="s">
        <v>39</v>
      </c>
      <c r="C7" s="1394"/>
      <c r="D7" s="1395"/>
      <c r="E7" s="1395"/>
      <c r="F7" s="1395"/>
      <c r="G7" s="1395"/>
      <c r="H7" s="1395"/>
      <c r="I7" s="1396"/>
      <c r="J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6.2" x14ac:dyDescent="0.3">
      <c r="A8" s="29"/>
      <c r="B8" s="30"/>
      <c r="C8" s="30"/>
      <c r="D8" s="30"/>
      <c r="E8" s="30"/>
      <c r="F8" s="30"/>
      <c r="G8" s="30"/>
      <c r="H8" s="30"/>
      <c r="I8" s="30"/>
      <c r="J8" s="31"/>
      <c r="K8" s="29"/>
      <c r="L8" s="29"/>
      <c r="M8" s="29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</row>
    <row r="9" spans="1:27" ht="23.4" x14ac:dyDescent="0.45">
      <c r="A9" s="26"/>
      <c r="B9" s="26"/>
      <c r="C9" s="26"/>
      <c r="D9" s="26"/>
      <c r="E9" s="26"/>
      <c r="F9" s="26"/>
      <c r="G9" s="26"/>
      <c r="H9" s="26"/>
      <c r="I9" s="26"/>
      <c r="J9" s="119" t="s">
        <v>161</v>
      </c>
      <c r="K9" s="119"/>
      <c r="L9" s="119"/>
      <c r="M9" s="119"/>
      <c r="N9" s="119"/>
      <c r="O9" s="119"/>
      <c r="P9" s="119"/>
      <c r="Q9" s="222"/>
      <c r="R9" s="222"/>
      <c r="S9" s="26"/>
      <c r="T9" s="26"/>
      <c r="U9" s="26"/>
      <c r="V9" s="26"/>
      <c r="W9" s="26"/>
      <c r="X9" s="26"/>
      <c r="Y9" s="26"/>
      <c r="Z9" s="26"/>
      <c r="AA9" s="26"/>
    </row>
    <row r="10" spans="1:27" x14ac:dyDescent="0.3">
      <c r="M10" s="5"/>
    </row>
    <row r="11" spans="1:27" ht="15" thickBot="1" x14ac:dyDescent="0.35">
      <c r="B11" s="1"/>
    </row>
    <row r="12" spans="1:27" ht="18.600000000000001" thickBot="1" x14ac:dyDescent="0.35">
      <c r="A12" s="1423" t="s">
        <v>27</v>
      </c>
      <c r="B12" s="1424"/>
      <c r="C12" s="1424"/>
      <c r="D12" s="1424"/>
      <c r="E12" s="1424"/>
      <c r="F12" s="1424"/>
      <c r="G12" s="1425"/>
      <c r="H12" s="1282" t="s">
        <v>30</v>
      </c>
      <c r="I12" s="1426" t="s">
        <v>6</v>
      </c>
      <c r="J12" s="1427"/>
      <c r="K12" s="1427"/>
      <c r="L12" s="1427"/>
      <c r="M12" s="1428"/>
      <c r="N12" s="1280" t="s">
        <v>7</v>
      </c>
      <c r="O12" s="1429"/>
      <c r="P12" s="1134" t="s">
        <v>8</v>
      </c>
      <c r="Q12" s="1135"/>
      <c r="R12" s="1136"/>
      <c r="S12" s="1134" t="s">
        <v>9</v>
      </c>
      <c r="T12" s="1135"/>
      <c r="U12" s="1135"/>
      <c r="V12" s="1135"/>
      <c r="W12" s="1135"/>
      <c r="X12" s="1135"/>
      <c r="Y12" s="1136"/>
      <c r="Z12" s="1123" t="s">
        <v>99</v>
      </c>
      <c r="AA12" s="1124"/>
    </row>
    <row r="13" spans="1:27" ht="62.4" x14ac:dyDescent="0.3">
      <c r="A13" s="1125" t="s">
        <v>25</v>
      </c>
      <c r="B13" s="1127" t="s">
        <v>26</v>
      </c>
      <c r="C13" s="1127" t="s">
        <v>75</v>
      </c>
      <c r="D13" s="1127" t="s">
        <v>13</v>
      </c>
      <c r="E13" s="1127" t="s">
        <v>91</v>
      </c>
      <c r="F13" s="1127" t="s">
        <v>15</v>
      </c>
      <c r="G13" s="1141" t="s">
        <v>34</v>
      </c>
      <c r="H13" s="1283"/>
      <c r="I13" s="1143" t="s">
        <v>96</v>
      </c>
      <c r="J13" s="36" t="s">
        <v>5</v>
      </c>
      <c r="K13" s="36" t="s">
        <v>24</v>
      </c>
      <c r="L13" s="36" t="s">
        <v>97</v>
      </c>
      <c r="M13" s="41" t="s">
        <v>94</v>
      </c>
      <c r="N13" s="14" t="s">
        <v>17</v>
      </c>
      <c r="O13" s="28" t="s">
        <v>89</v>
      </c>
      <c r="P13" s="43" t="s">
        <v>100</v>
      </c>
      <c r="Q13" s="13" t="s">
        <v>101</v>
      </c>
      <c r="R13" s="12" t="s">
        <v>90</v>
      </c>
      <c r="S13" s="42" t="s">
        <v>141</v>
      </c>
      <c r="T13" s="36" t="s">
        <v>142</v>
      </c>
      <c r="U13" s="1421" t="s">
        <v>74</v>
      </c>
      <c r="V13" s="36" t="s">
        <v>84</v>
      </c>
      <c r="W13" s="36" t="s">
        <v>10</v>
      </c>
      <c r="X13" s="36" t="s">
        <v>98</v>
      </c>
      <c r="Y13" s="41" t="s">
        <v>123</v>
      </c>
      <c r="Z13" s="1131" t="s">
        <v>12</v>
      </c>
      <c r="AA13" s="1132" t="s">
        <v>76</v>
      </c>
    </row>
    <row r="14" spans="1:27" ht="16.2" thickBot="1" x14ac:dyDescent="0.35">
      <c r="A14" s="1126"/>
      <c r="B14" s="1128"/>
      <c r="C14" s="1128"/>
      <c r="D14" s="1128"/>
      <c r="E14" s="1128"/>
      <c r="F14" s="1128"/>
      <c r="G14" s="1142"/>
      <c r="H14" s="1284"/>
      <c r="I14" s="1420"/>
      <c r="J14" s="32" t="s">
        <v>82</v>
      </c>
      <c r="K14" s="37" t="s">
        <v>80</v>
      </c>
      <c r="L14" s="32" t="s">
        <v>81</v>
      </c>
      <c r="M14" s="34" t="s">
        <v>79</v>
      </c>
      <c r="N14" s="9" t="s">
        <v>82</v>
      </c>
      <c r="O14" s="18" t="s">
        <v>80</v>
      </c>
      <c r="P14" s="114" t="s">
        <v>81</v>
      </c>
      <c r="Q14" s="33" t="s">
        <v>79</v>
      </c>
      <c r="R14" s="104" t="s">
        <v>81</v>
      </c>
      <c r="S14" s="9" t="s">
        <v>85</v>
      </c>
      <c r="T14" s="97" t="s">
        <v>79</v>
      </c>
      <c r="U14" s="1422"/>
      <c r="V14" s="6" t="s">
        <v>85</v>
      </c>
      <c r="W14" s="90" t="s">
        <v>122</v>
      </c>
      <c r="X14" s="90" t="s">
        <v>82</v>
      </c>
      <c r="Y14" s="92" t="s">
        <v>121</v>
      </c>
      <c r="Z14" s="1130"/>
      <c r="AA14" s="1133"/>
    </row>
    <row r="15" spans="1:27" ht="15.6" x14ac:dyDescent="0.3">
      <c r="A15" s="1115">
        <v>1</v>
      </c>
      <c r="B15" s="1417" t="s">
        <v>176</v>
      </c>
      <c r="C15" s="1104"/>
      <c r="D15" s="1119"/>
      <c r="E15" s="1104"/>
      <c r="F15" s="1104"/>
      <c r="G15" s="1106"/>
      <c r="H15" s="44" t="s">
        <v>28</v>
      </c>
      <c r="I15" s="45"/>
      <c r="J15" s="46"/>
      <c r="K15" s="46"/>
      <c r="L15" s="46"/>
      <c r="M15" s="47"/>
      <c r="N15" s="50"/>
      <c r="O15" s="83"/>
      <c r="P15" s="45"/>
      <c r="Q15" s="46"/>
      <c r="R15" s="47"/>
      <c r="S15" s="101"/>
      <c r="T15" s="115"/>
      <c r="U15" s="105"/>
      <c r="V15" s="105"/>
      <c r="W15" s="105"/>
      <c r="X15" s="105"/>
      <c r="Y15" s="116"/>
      <c r="Z15" s="50"/>
      <c r="AA15" s="51"/>
    </row>
    <row r="16" spans="1:27" ht="16.2" thickBot="1" x14ac:dyDescent="0.35">
      <c r="A16" s="1116"/>
      <c r="B16" s="1419"/>
      <c r="C16" s="1105"/>
      <c r="D16" s="1120"/>
      <c r="E16" s="1105"/>
      <c r="F16" s="1105"/>
      <c r="G16" s="1107"/>
      <c r="H16" s="52" t="s">
        <v>29</v>
      </c>
      <c r="I16" s="53"/>
      <c r="J16" s="54"/>
      <c r="K16" s="54"/>
      <c r="L16" s="54"/>
      <c r="M16" s="55"/>
      <c r="N16" s="53"/>
      <c r="O16" s="84"/>
      <c r="P16" s="53"/>
      <c r="Q16" s="54"/>
      <c r="R16" s="55"/>
      <c r="S16" s="77"/>
      <c r="T16" s="93"/>
      <c r="U16" s="54"/>
      <c r="V16" s="54"/>
      <c r="W16" s="54"/>
      <c r="X16" s="54"/>
      <c r="Y16" s="55"/>
      <c r="Z16" s="53"/>
      <c r="AA16" s="55"/>
    </row>
    <row r="17" spans="1:27" ht="15.6" x14ac:dyDescent="0.3">
      <c r="A17" s="1116">
        <v>2</v>
      </c>
      <c r="B17" s="1417" t="s">
        <v>177</v>
      </c>
      <c r="C17" s="1105"/>
      <c r="D17" s="1120"/>
      <c r="E17" s="1105"/>
      <c r="F17" s="1105"/>
      <c r="G17" s="1107"/>
      <c r="H17" s="44" t="s">
        <v>28</v>
      </c>
      <c r="I17" s="56"/>
      <c r="J17" s="57"/>
      <c r="K17" s="57"/>
      <c r="L17" s="57"/>
      <c r="M17" s="58"/>
      <c r="N17" s="56"/>
      <c r="O17" s="86"/>
      <c r="P17" s="56"/>
      <c r="Q17" s="57"/>
      <c r="R17" s="58"/>
      <c r="S17" s="79"/>
      <c r="T17" s="94"/>
      <c r="U17" s="57"/>
      <c r="V17" s="59"/>
      <c r="W17" s="57"/>
      <c r="X17" s="48"/>
      <c r="Y17" s="49"/>
      <c r="Z17" s="56"/>
      <c r="AA17" s="58"/>
    </row>
    <row r="18" spans="1:27" ht="16.2" thickBot="1" x14ac:dyDescent="0.35">
      <c r="A18" s="1116"/>
      <c r="B18" s="1419"/>
      <c r="C18" s="1105"/>
      <c r="D18" s="1120"/>
      <c r="E18" s="1105"/>
      <c r="F18" s="1105"/>
      <c r="G18" s="1107"/>
      <c r="H18" s="52" t="s">
        <v>29</v>
      </c>
      <c r="I18" s="53"/>
      <c r="J18" s="54"/>
      <c r="K18" s="54"/>
      <c r="L18" s="54"/>
      <c r="M18" s="55"/>
      <c r="N18" s="53"/>
      <c r="O18" s="84"/>
      <c r="P18" s="53"/>
      <c r="Q18" s="54"/>
      <c r="R18" s="55"/>
      <c r="S18" s="77"/>
      <c r="T18" s="93"/>
      <c r="U18" s="54"/>
      <c r="V18" s="54"/>
      <c r="W18" s="54"/>
      <c r="X18" s="54"/>
      <c r="Y18" s="55"/>
      <c r="Z18" s="53"/>
      <c r="AA18" s="55"/>
    </row>
    <row r="19" spans="1:27" ht="15.6" x14ac:dyDescent="0.3">
      <c r="A19" s="1116">
        <v>3</v>
      </c>
      <c r="B19" s="1417" t="s">
        <v>178</v>
      </c>
      <c r="C19" s="1105"/>
      <c r="D19" s="1120"/>
      <c r="E19" s="1105"/>
      <c r="F19" s="1105"/>
      <c r="G19" s="1107"/>
      <c r="H19" s="44" t="s">
        <v>28</v>
      </c>
      <c r="I19" s="56"/>
      <c r="J19" s="57"/>
      <c r="K19" s="57"/>
      <c r="L19" s="57"/>
      <c r="M19" s="58"/>
      <c r="N19" s="56"/>
      <c r="O19" s="86"/>
      <c r="P19" s="56"/>
      <c r="Q19" s="57"/>
      <c r="R19" s="58"/>
      <c r="S19" s="79"/>
      <c r="T19" s="94"/>
      <c r="U19" s="57"/>
      <c r="V19" s="59"/>
      <c r="W19" s="57"/>
      <c r="X19" s="48"/>
      <c r="Y19" s="49"/>
      <c r="Z19" s="56"/>
      <c r="AA19" s="58"/>
    </row>
    <row r="20" spans="1:27" ht="16.2" thickBot="1" x14ac:dyDescent="0.35">
      <c r="A20" s="1116"/>
      <c r="B20" s="1419"/>
      <c r="C20" s="1105"/>
      <c r="D20" s="1120"/>
      <c r="E20" s="1105"/>
      <c r="F20" s="1105"/>
      <c r="G20" s="1107"/>
      <c r="H20" s="52" t="s">
        <v>29</v>
      </c>
      <c r="I20" s="53"/>
      <c r="J20" s="54"/>
      <c r="K20" s="54"/>
      <c r="L20" s="54"/>
      <c r="M20" s="55"/>
      <c r="N20" s="53"/>
      <c r="O20" s="84"/>
      <c r="P20" s="53"/>
      <c r="Q20" s="54"/>
      <c r="R20" s="55"/>
      <c r="S20" s="77"/>
      <c r="T20" s="93"/>
      <c r="U20" s="54"/>
      <c r="V20" s="54"/>
      <c r="W20" s="54"/>
      <c r="X20" s="54"/>
      <c r="Y20" s="55"/>
      <c r="Z20" s="53"/>
      <c r="AA20" s="55"/>
    </row>
    <row r="21" spans="1:27" ht="15.6" x14ac:dyDescent="0.3">
      <c r="A21" s="1116">
        <v>4</v>
      </c>
      <c r="B21" s="1417" t="s">
        <v>179</v>
      </c>
      <c r="C21" s="1105"/>
      <c r="D21" s="1120"/>
      <c r="E21" s="1105"/>
      <c r="F21" s="1105"/>
      <c r="G21" s="1107"/>
      <c r="H21" s="44" t="s">
        <v>28</v>
      </c>
      <c r="I21" s="56"/>
      <c r="J21" s="57"/>
      <c r="K21" s="57"/>
      <c r="L21" s="57"/>
      <c r="M21" s="58"/>
      <c r="N21" s="56"/>
      <c r="O21" s="86"/>
      <c r="P21" s="56"/>
      <c r="Q21" s="57"/>
      <c r="R21" s="58"/>
      <c r="S21" s="79"/>
      <c r="T21" s="94"/>
      <c r="U21" s="57"/>
      <c r="V21" s="59"/>
      <c r="W21" s="57"/>
      <c r="X21" s="48"/>
      <c r="Y21" s="49"/>
      <c r="Z21" s="56"/>
      <c r="AA21" s="58"/>
    </row>
    <row r="22" spans="1:27" ht="15.6" x14ac:dyDescent="0.3">
      <c r="A22" s="1116"/>
      <c r="B22" s="1418"/>
      <c r="C22" s="1105"/>
      <c r="D22" s="1120"/>
      <c r="E22" s="1105"/>
      <c r="F22" s="1105"/>
      <c r="G22" s="1107"/>
      <c r="H22" s="52" t="s">
        <v>29</v>
      </c>
      <c r="I22" s="53"/>
      <c r="J22" s="54"/>
      <c r="K22" s="54"/>
      <c r="L22" s="54"/>
      <c r="M22" s="55"/>
      <c r="N22" s="53"/>
      <c r="O22" s="84"/>
      <c r="P22" s="53"/>
      <c r="Q22" s="54"/>
      <c r="R22" s="55"/>
      <c r="S22" s="77"/>
      <c r="T22" s="93"/>
      <c r="U22" s="54"/>
      <c r="V22" s="54"/>
      <c r="W22" s="54"/>
      <c r="X22" s="54"/>
      <c r="Y22" s="55"/>
      <c r="Z22" s="53"/>
      <c r="AA22" s="55"/>
    </row>
    <row r="23" spans="1:27" ht="15.6" x14ac:dyDescent="0.3">
      <c r="A23" s="1116">
        <v>5</v>
      </c>
      <c r="B23" s="1400"/>
      <c r="C23" s="1105"/>
      <c r="D23" s="1120"/>
      <c r="E23" s="1105"/>
      <c r="F23" s="1105"/>
      <c r="G23" s="1107"/>
      <c r="H23" s="44" t="s">
        <v>28</v>
      </c>
      <c r="I23" s="56"/>
      <c r="J23" s="57"/>
      <c r="K23" s="57"/>
      <c r="L23" s="57"/>
      <c r="M23" s="58"/>
      <c r="N23" s="56"/>
      <c r="O23" s="86"/>
      <c r="P23" s="56"/>
      <c r="Q23" s="57"/>
      <c r="R23" s="58"/>
      <c r="S23" s="79"/>
      <c r="T23" s="94"/>
      <c r="U23" s="57"/>
      <c r="V23" s="57"/>
      <c r="W23" s="57"/>
      <c r="X23" s="48"/>
      <c r="Y23" s="49"/>
      <c r="Z23" s="56"/>
      <c r="AA23" s="58"/>
    </row>
    <row r="24" spans="1:27" ht="15.6" x14ac:dyDescent="0.3">
      <c r="A24" s="1116"/>
      <c r="B24" s="1400"/>
      <c r="C24" s="1105"/>
      <c r="D24" s="1120"/>
      <c r="E24" s="1105"/>
      <c r="F24" s="1105"/>
      <c r="G24" s="1107"/>
      <c r="H24" s="52" t="s">
        <v>29</v>
      </c>
      <c r="I24" s="53"/>
      <c r="J24" s="54"/>
      <c r="K24" s="54"/>
      <c r="L24" s="54"/>
      <c r="M24" s="55"/>
      <c r="N24" s="53"/>
      <c r="O24" s="84"/>
      <c r="P24" s="53"/>
      <c r="Q24" s="54"/>
      <c r="R24" s="55"/>
      <c r="S24" s="77"/>
      <c r="T24" s="93"/>
      <c r="U24" s="54"/>
      <c r="V24" s="54"/>
      <c r="W24" s="54"/>
      <c r="X24" s="54"/>
      <c r="Y24" s="55"/>
      <c r="Z24" s="53"/>
      <c r="AA24" s="55"/>
    </row>
    <row r="25" spans="1:27" ht="15.6" x14ac:dyDescent="0.3">
      <c r="A25" s="1116">
        <v>6</v>
      </c>
      <c r="B25" s="1300"/>
      <c r="C25" s="1300" t="s">
        <v>40</v>
      </c>
      <c r="D25" s="1120"/>
      <c r="E25" s="1105"/>
      <c r="F25" s="1105"/>
      <c r="G25" s="1107"/>
      <c r="H25" s="44" t="s">
        <v>28</v>
      </c>
      <c r="I25" s="56"/>
      <c r="J25" s="57"/>
      <c r="K25" s="57"/>
      <c r="L25" s="57"/>
      <c r="M25" s="58"/>
      <c r="N25" s="56"/>
      <c r="O25" s="86"/>
      <c r="P25" s="56"/>
      <c r="Q25" s="57"/>
      <c r="R25" s="58"/>
      <c r="S25" s="79"/>
      <c r="T25" s="94"/>
      <c r="U25" s="57"/>
      <c r="V25" s="57"/>
      <c r="W25" s="57"/>
      <c r="X25" s="48"/>
      <c r="Y25" s="49"/>
      <c r="Z25" s="56"/>
      <c r="AA25" s="58"/>
    </row>
    <row r="26" spans="1:27" ht="16.2" thickBot="1" x14ac:dyDescent="0.35">
      <c r="A26" s="1275"/>
      <c r="B26" s="1301"/>
      <c r="C26" s="1301"/>
      <c r="D26" s="1302"/>
      <c r="E26" s="1300"/>
      <c r="F26" s="1300"/>
      <c r="G26" s="1298"/>
      <c r="H26" s="60" t="s">
        <v>29</v>
      </c>
      <c r="I26" s="61"/>
      <c r="J26" s="62"/>
      <c r="K26" s="62"/>
      <c r="L26" s="62"/>
      <c r="M26" s="63"/>
      <c r="N26" s="61"/>
      <c r="O26" s="87"/>
      <c r="P26" s="64"/>
      <c r="Q26" s="65"/>
      <c r="R26" s="66"/>
      <c r="S26" s="81"/>
      <c r="T26" s="117"/>
      <c r="U26" s="62"/>
      <c r="V26" s="62"/>
      <c r="W26" s="62"/>
      <c r="X26" s="62"/>
      <c r="Y26" s="63"/>
      <c r="Z26" s="64"/>
      <c r="AA26" s="66"/>
    </row>
    <row r="27" spans="1:27" ht="15" thickBot="1" x14ac:dyDescent="0.35">
      <c r="A27" s="102"/>
      <c r="B27" s="113" t="s">
        <v>3</v>
      </c>
      <c r="C27" s="15"/>
      <c r="D27" s="15"/>
      <c r="E27" s="68"/>
      <c r="F27" s="68"/>
      <c r="G27" s="69"/>
      <c r="H27" s="88"/>
      <c r="I27" s="70"/>
      <c r="J27" s="68"/>
      <c r="K27" s="68"/>
      <c r="L27" s="68"/>
      <c r="M27" s="71"/>
      <c r="N27" s="70"/>
      <c r="O27" s="73"/>
      <c r="P27" s="70"/>
      <c r="Q27" s="72"/>
      <c r="R27" s="75"/>
      <c r="S27" s="95"/>
      <c r="T27" s="95"/>
      <c r="U27" s="72"/>
      <c r="V27" s="72"/>
      <c r="W27" s="72"/>
      <c r="X27" s="72"/>
      <c r="Y27" s="75"/>
      <c r="Z27" s="74"/>
      <c r="AA27" s="75"/>
    </row>
    <row r="28" spans="1:27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>
        <v>3</v>
      </c>
      <c r="K28" s="23">
        <v>30</v>
      </c>
      <c r="L28" s="23">
        <v>15</v>
      </c>
      <c r="M28" s="23">
        <v>12</v>
      </c>
      <c r="N28" s="23">
        <v>3</v>
      </c>
      <c r="O28" s="38">
        <v>30</v>
      </c>
      <c r="P28" s="23">
        <v>15</v>
      </c>
      <c r="Q28" s="23">
        <v>12</v>
      </c>
      <c r="R28" s="38">
        <v>15</v>
      </c>
      <c r="S28" s="23">
        <v>7</v>
      </c>
      <c r="T28" s="38">
        <v>12</v>
      </c>
      <c r="U28" s="23"/>
      <c r="V28" s="38">
        <v>7</v>
      </c>
      <c r="W28" s="23">
        <v>10</v>
      </c>
      <c r="X28" s="23">
        <v>3</v>
      </c>
      <c r="Y28" s="23">
        <v>3</v>
      </c>
      <c r="Z28" s="25">
        <f>SUM(J28:Y28)</f>
        <v>177</v>
      </c>
      <c r="AA28" s="25" t="s">
        <v>102</v>
      </c>
    </row>
    <row r="29" spans="1:27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38"/>
      <c r="P29" s="23"/>
      <c r="Q29" s="23"/>
      <c r="R29" s="23"/>
      <c r="S29" s="23"/>
      <c r="T29" s="38"/>
      <c r="U29" s="23"/>
      <c r="V29" s="23"/>
      <c r="W29" s="23"/>
      <c r="X29" s="23"/>
      <c r="Y29" s="23"/>
      <c r="Z29" s="25">
        <f>+Z28/20</f>
        <v>8.85</v>
      </c>
      <c r="AA29" s="25" t="s">
        <v>92</v>
      </c>
    </row>
    <row r="30" spans="1:27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38"/>
      <c r="P30" s="23"/>
      <c r="Q30" s="23"/>
      <c r="R30" s="23"/>
      <c r="S30" s="23"/>
      <c r="T30" s="38"/>
      <c r="U30" s="23"/>
      <c r="V30" s="23"/>
      <c r="W30" s="23"/>
      <c r="X30" s="25"/>
      <c r="Y30" s="25"/>
      <c r="Z30" s="23"/>
      <c r="AA30" s="23"/>
    </row>
    <row r="31" spans="1:27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38"/>
      <c r="P31" s="23"/>
      <c r="Q31" s="23"/>
      <c r="R31" s="23"/>
      <c r="S31" s="23"/>
      <c r="T31" s="38"/>
      <c r="U31" s="23"/>
      <c r="V31" s="23"/>
      <c r="W31" s="23"/>
      <c r="X31" s="25"/>
      <c r="Y31" s="25"/>
      <c r="Z31" s="23"/>
      <c r="AA31" s="23"/>
    </row>
    <row r="32" spans="1:27" x14ac:dyDescent="0.3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38"/>
      <c r="P32" s="23"/>
      <c r="Q32" s="23"/>
      <c r="R32" s="23"/>
      <c r="S32" s="23"/>
      <c r="T32" s="38"/>
      <c r="U32" s="23"/>
      <c r="V32" s="23"/>
      <c r="W32" s="23"/>
      <c r="X32" s="25"/>
      <c r="Y32" s="25"/>
      <c r="Z32" s="23"/>
      <c r="AA32" s="23"/>
    </row>
    <row r="33" spans="1:27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38"/>
      <c r="P33" s="23"/>
      <c r="Q33" s="23"/>
      <c r="R33" s="23"/>
      <c r="S33" s="23"/>
      <c r="T33" s="38"/>
      <c r="U33" s="23"/>
      <c r="V33" s="23"/>
      <c r="W33" s="23"/>
      <c r="X33" s="25"/>
      <c r="Y33" s="25"/>
      <c r="Z33" s="23"/>
      <c r="AA33" s="23"/>
    </row>
    <row r="34" spans="1:27" x14ac:dyDescent="0.3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38"/>
      <c r="P34" s="23"/>
      <c r="Q34" s="23"/>
      <c r="R34" s="23"/>
      <c r="S34" s="23"/>
      <c r="T34" s="38"/>
      <c r="U34" s="23"/>
      <c r="V34" s="23"/>
      <c r="W34" s="23"/>
      <c r="X34" s="25"/>
      <c r="Y34" s="25"/>
      <c r="Z34" s="23"/>
      <c r="AA34" s="23"/>
    </row>
    <row r="35" spans="1:27" x14ac:dyDescent="0.3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38"/>
      <c r="P35" s="23"/>
      <c r="Q35" s="23"/>
      <c r="R35" s="23"/>
      <c r="S35" s="23"/>
      <c r="T35" s="38"/>
      <c r="U35" s="23"/>
      <c r="V35" s="23"/>
      <c r="W35" s="23"/>
      <c r="X35" s="25"/>
      <c r="Y35" s="25"/>
      <c r="Z35" s="23"/>
      <c r="AA35" s="23"/>
    </row>
    <row r="36" spans="1:27" x14ac:dyDescent="0.3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38"/>
      <c r="P36" s="23"/>
      <c r="Q36" s="23"/>
      <c r="R36" s="23"/>
      <c r="S36" s="23"/>
      <c r="T36" s="38"/>
      <c r="U36" s="23"/>
      <c r="V36" s="23"/>
      <c r="W36" s="23"/>
      <c r="X36" s="25"/>
      <c r="Y36" s="25"/>
      <c r="Z36" s="23"/>
      <c r="AA36" s="23"/>
    </row>
    <row r="37" spans="1:27" x14ac:dyDescent="0.3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38"/>
      <c r="P37" s="23"/>
      <c r="Q37" s="23"/>
      <c r="R37" s="23"/>
      <c r="S37" s="23"/>
      <c r="T37" s="38"/>
      <c r="U37" s="23"/>
      <c r="V37" s="23"/>
      <c r="W37" s="23"/>
      <c r="X37" s="25"/>
      <c r="Y37" s="25"/>
      <c r="Z37" s="23"/>
      <c r="AA37" s="23"/>
    </row>
    <row r="38" spans="1:27" x14ac:dyDescent="0.3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38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27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5"/>
      <c r="Z39" s="23"/>
      <c r="AA39" s="23"/>
    </row>
    <row r="40" spans="1:27" ht="23.4" x14ac:dyDescent="0.45">
      <c r="B40" s="11"/>
      <c r="C40" s="4"/>
      <c r="D40" s="4"/>
      <c r="E40" s="4"/>
      <c r="F40" s="4"/>
      <c r="G40" s="4"/>
      <c r="J40" s="4"/>
      <c r="K40" s="16" t="s">
        <v>4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23.4" x14ac:dyDescent="0.45">
      <c r="B41" s="11"/>
      <c r="C41" s="4"/>
      <c r="D41" s="4"/>
      <c r="E41" s="4"/>
      <c r="F41" s="4"/>
      <c r="G41" s="4"/>
      <c r="J41" s="4"/>
      <c r="K41" s="16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5.6" x14ac:dyDescent="0.3">
      <c r="B42" s="223" t="s">
        <v>35</v>
      </c>
      <c r="C42" s="1394"/>
      <c r="D42" s="1395"/>
      <c r="E42" s="1395"/>
      <c r="F42" s="1395"/>
      <c r="G42" s="1395"/>
      <c r="H42" s="1395"/>
      <c r="I42" s="1396"/>
      <c r="J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.6" x14ac:dyDescent="0.3">
      <c r="B43" s="40" t="s">
        <v>36</v>
      </c>
      <c r="C43" s="1394"/>
      <c r="D43" s="1395"/>
      <c r="E43" s="1395"/>
      <c r="F43" s="1395"/>
      <c r="G43" s="1395"/>
      <c r="H43" s="1395"/>
      <c r="I43" s="1396"/>
      <c r="J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.6" x14ac:dyDescent="0.3">
      <c r="B44" s="40" t="s">
        <v>37</v>
      </c>
      <c r="C44" s="1394"/>
      <c r="D44" s="1395"/>
      <c r="E44" s="1395"/>
      <c r="F44" s="1395"/>
      <c r="G44" s="1395"/>
      <c r="H44" s="1395"/>
      <c r="I44" s="1396"/>
      <c r="J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.6" x14ac:dyDescent="0.3">
      <c r="B45" s="40" t="s">
        <v>38</v>
      </c>
      <c r="C45" s="1394"/>
      <c r="D45" s="1395"/>
      <c r="E45" s="1395"/>
      <c r="F45" s="1395"/>
      <c r="G45" s="1395"/>
      <c r="H45" s="1395"/>
      <c r="I45" s="1396"/>
      <c r="J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.6" x14ac:dyDescent="0.3">
      <c r="B46" s="223" t="s">
        <v>39</v>
      </c>
      <c r="C46" s="1394"/>
      <c r="D46" s="1395"/>
      <c r="E46" s="1395"/>
      <c r="F46" s="1395"/>
      <c r="G46" s="1395"/>
      <c r="H46" s="1395"/>
      <c r="I46" s="1396"/>
      <c r="J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6.2" x14ac:dyDescent="0.3">
      <c r="A47" s="29"/>
      <c r="B47" s="30"/>
      <c r="C47" s="30"/>
      <c r="D47" s="30"/>
      <c r="E47" s="30"/>
      <c r="F47" s="30"/>
      <c r="G47" s="30"/>
      <c r="H47" s="30"/>
      <c r="I47" s="30"/>
      <c r="J47" s="31"/>
      <c r="K47" s="29"/>
      <c r="L47" s="29"/>
      <c r="M47" s="29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7" ht="23.4" x14ac:dyDescent="0.45">
      <c r="A48" s="26"/>
      <c r="B48" s="26"/>
      <c r="C48" s="26"/>
      <c r="D48" s="26"/>
      <c r="E48" s="26"/>
      <c r="F48" s="26"/>
      <c r="G48" s="26"/>
      <c r="H48" s="26"/>
      <c r="I48" s="27"/>
      <c r="J48" s="119" t="s">
        <v>162</v>
      </c>
      <c r="K48" s="119"/>
      <c r="L48" s="119"/>
      <c r="M48" s="119"/>
      <c r="N48" s="119"/>
      <c r="O48" s="119"/>
      <c r="P48" s="119"/>
      <c r="Q48" s="222"/>
      <c r="R48" s="222"/>
      <c r="S48" s="26"/>
      <c r="T48" s="26"/>
      <c r="U48" s="26"/>
      <c r="V48" s="26"/>
      <c r="W48" s="26"/>
      <c r="X48" s="26"/>
      <c r="Y48" s="26"/>
      <c r="Z48" s="26"/>
      <c r="AA48" s="26"/>
    </row>
    <row r="49" spans="1:27" x14ac:dyDescent="0.3">
      <c r="M49" s="5"/>
    </row>
    <row r="50" spans="1:27" ht="15" thickBot="1" x14ac:dyDescent="0.35">
      <c r="B50" s="1"/>
    </row>
    <row r="51" spans="1:27" ht="18.600000000000001" thickBot="1" x14ac:dyDescent="0.35">
      <c r="A51" s="1134" t="s">
        <v>27</v>
      </c>
      <c r="B51" s="1135"/>
      <c r="C51" s="1135"/>
      <c r="D51" s="1135"/>
      <c r="E51" s="1135"/>
      <c r="F51" s="1135"/>
      <c r="G51" s="1136"/>
      <c r="H51" s="1282" t="s">
        <v>30</v>
      </c>
      <c r="I51" s="1408" t="s">
        <v>31</v>
      </c>
      <c r="J51" s="1409"/>
      <c r="K51" s="1409"/>
      <c r="L51" s="1410"/>
      <c r="M51" s="1411" t="s">
        <v>32</v>
      </c>
      <c r="N51" s="1412"/>
      <c r="O51" s="1413"/>
      <c r="P51" s="1414" t="s">
        <v>0</v>
      </c>
      <c r="Q51" s="1415"/>
      <c r="R51" s="1415"/>
      <c r="S51" s="1415"/>
      <c r="T51" s="1415"/>
      <c r="U51" s="1415"/>
      <c r="V51" s="1416"/>
      <c r="W51" s="1123" t="s">
        <v>95</v>
      </c>
      <c r="X51" s="1124"/>
    </row>
    <row r="52" spans="1:27" ht="46.8" x14ac:dyDescent="0.3">
      <c r="A52" s="1125" t="s">
        <v>25</v>
      </c>
      <c r="B52" s="1127" t="s">
        <v>26</v>
      </c>
      <c r="C52" s="1127" t="s">
        <v>75</v>
      </c>
      <c r="D52" s="1127" t="s">
        <v>13</v>
      </c>
      <c r="E52" s="1127" t="s">
        <v>67</v>
      </c>
      <c r="F52" s="1127" t="s">
        <v>15</v>
      </c>
      <c r="G52" s="1141" t="s">
        <v>34</v>
      </c>
      <c r="H52" s="1283"/>
      <c r="I52" s="1290" t="s">
        <v>16</v>
      </c>
      <c r="J52" s="13" t="s">
        <v>33</v>
      </c>
      <c r="K52" s="13" t="s">
        <v>17</v>
      </c>
      <c r="L52" s="12" t="s">
        <v>23</v>
      </c>
      <c r="M52" s="43" t="s">
        <v>103</v>
      </c>
      <c r="N52" s="13" t="s">
        <v>101</v>
      </c>
      <c r="O52" s="17" t="s">
        <v>159</v>
      </c>
      <c r="P52" s="14" t="s">
        <v>141</v>
      </c>
      <c r="Q52" s="190" t="s">
        <v>142</v>
      </c>
      <c r="R52" s="1407" t="s">
        <v>74</v>
      </c>
      <c r="S52" s="190" t="s">
        <v>84</v>
      </c>
      <c r="T52" s="190" t="s">
        <v>10</v>
      </c>
      <c r="U52" s="190" t="s">
        <v>98</v>
      </c>
      <c r="V52" s="28" t="s">
        <v>123</v>
      </c>
      <c r="W52" s="188" t="s">
        <v>12</v>
      </c>
      <c r="X52" s="1403" t="s">
        <v>76</v>
      </c>
      <c r="Y52" s="23"/>
      <c r="Z52" s="23"/>
      <c r="AA52" s="23"/>
    </row>
    <row r="53" spans="1:27" ht="16.2" thickBot="1" x14ac:dyDescent="0.35">
      <c r="A53" s="1126"/>
      <c r="B53" s="1128"/>
      <c r="C53" s="1128"/>
      <c r="D53" s="1128"/>
      <c r="E53" s="1128"/>
      <c r="F53" s="1128"/>
      <c r="G53" s="1142"/>
      <c r="H53" s="1284"/>
      <c r="I53" s="1291"/>
      <c r="J53" s="7" t="s">
        <v>79</v>
      </c>
      <c r="K53" s="10" t="s">
        <v>82</v>
      </c>
      <c r="L53" s="8" t="s">
        <v>80</v>
      </c>
      <c r="M53" s="35" t="s">
        <v>81</v>
      </c>
      <c r="N53" s="32" t="s">
        <v>79</v>
      </c>
      <c r="O53" s="96" t="s">
        <v>81</v>
      </c>
      <c r="P53" s="35" t="s">
        <v>85</v>
      </c>
      <c r="Q53" s="103" t="s">
        <v>79</v>
      </c>
      <c r="R53" s="1407"/>
      <c r="S53" s="32" t="s">
        <v>85</v>
      </c>
      <c r="T53" s="37" t="s">
        <v>122</v>
      </c>
      <c r="U53" s="37" t="s">
        <v>82</v>
      </c>
      <c r="V53" s="118" t="s">
        <v>121</v>
      </c>
      <c r="W53" s="191"/>
      <c r="X53" s="1133"/>
      <c r="Y53" s="23"/>
      <c r="Z53" s="23"/>
      <c r="AA53" s="23"/>
    </row>
    <row r="54" spans="1:27" ht="15.6" x14ac:dyDescent="0.3">
      <c r="A54" s="1390">
        <v>1</v>
      </c>
      <c r="B54" s="1404"/>
      <c r="C54" s="1406"/>
      <c r="D54" s="1328"/>
      <c r="E54" s="1117"/>
      <c r="F54" s="1117"/>
      <c r="G54" s="1352"/>
      <c r="H54" s="44" t="s">
        <v>28</v>
      </c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23"/>
      <c r="Z54" s="23"/>
      <c r="AA54" s="23"/>
    </row>
    <row r="55" spans="1:27" ht="15.6" x14ac:dyDescent="0.3">
      <c r="A55" s="1378"/>
      <c r="B55" s="1405"/>
      <c r="C55" s="1118"/>
      <c r="D55" s="1391"/>
      <c r="E55" s="1118"/>
      <c r="F55" s="1118"/>
      <c r="G55" s="1353"/>
      <c r="H55" s="52" t="s">
        <v>29</v>
      </c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23"/>
      <c r="Z55" s="23"/>
      <c r="AA55" s="23"/>
    </row>
    <row r="56" spans="1:27" ht="15.6" x14ac:dyDescent="0.3">
      <c r="A56" s="1377">
        <v>2</v>
      </c>
      <c r="B56" s="1121"/>
      <c r="C56" s="1386"/>
      <c r="D56" s="1391"/>
      <c r="E56" s="1118"/>
      <c r="F56" s="1118"/>
      <c r="G56" s="1353"/>
      <c r="H56" s="44" t="s">
        <v>28</v>
      </c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23"/>
      <c r="Z56" s="23"/>
      <c r="AA56" s="23"/>
    </row>
    <row r="57" spans="1:27" ht="15.6" x14ac:dyDescent="0.3">
      <c r="A57" s="1378"/>
      <c r="B57" s="1121"/>
      <c r="C57" s="1118"/>
      <c r="D57" s="1391"/>
      <c r="E57" s="1118"/>
      <c r="F57" s="1118"/>
      <c r="G57" s="1353"/>
      <c r="H57" s="52" t="s">
        <v>29</v>
      </c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23"/>
      <c r="Z57" s="23"/>
      <c r="AA57" s="23"/>
    </row>
    <row r="58" spans="1:27" ht="15.6" x14ac:dyDescent="0.3">
      <c r="A58" s="1377">
        <v>3</v>
      </c>
      <c r="B58" s="1121"/>
      <c r="C58" s="1386"/>
      <c r="D58" s="1391"/>
      <c r="E58" s="1118"/>
      <c r="F58" s="1118"/>
      <c r="G58" s="1353"/>
      <c r="H58" s="44" t="s">
        <v>28</v>
      </c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23"/>
      <c r="Z58" s="23"/>
      <c r="AA58" s="23"/>
    </row>
    <row r="59" spans="1:27" ht="15.6" x14ac:dyDescent="0.3">
      <c r="A59" s="1378"/>
      <c r="B59" s="1121"/>
      <c r="C59" s="1118"/>
      <c r="D59" s="1391"/>
      <c r="E59" s="1118"/>
      <c r="F59" s="1118"/>
      <c r="G59" s="1353"/>
      <c r="H59" s="52" t="s">
        <v>29</v>
      </c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23"/>
      <c r="Z59" s="23"/>
      <c r="AA59" s="23"/>
    </row>
    <row r="60" spans="1:27" ht="15.6" x14ac:dyDescent="0.3">
      <c r="A60" s="1377">
        <v>4</v>
      </c>
      <c r="B60" s="1121"/>
      <c r="C60" s="1386"/>
      <c r="D60" s="1391"/>
      <c r="E60" s="1118"/>
      <c r="F60" s="1118"/>
      <c r="G60" s="1353"/>
      <c r="H60" s="44" t="s">
        <v>28</v>
      </c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23"/>
      <c r="Z60" s="23"/>
      <c r="AA60" s="23"/>
    </row>
    <row r="61" spans="1:27" ht="15.6" x14ac:dyDescent="0.3">
      <c r="A61" s="1378"/>
      <c r="B61" s="1121"/>
      <c r="C61" s="1118"/>
      <c r="D61" s="1391"/>
      <c r="E61" s="1118"/>
      <c r="F61" s="1118"/>
      <c r="G61" s="1353"/>
      <c r="H61" s="52" t="s">
        <v>29</v>
      </c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23"/>
      <c r="Z61" s="23"/>
      <c r="AA61" s="23"/>
    </row>
    <row r="62" spans="1:27" ht="15.6" x14ac:dyDescent="0.3">
      <c r="A62" s="1275">
        <v>5</v>
      </c>
      <c r="B62" s="1121"/>
      <c r="C62" s="1386"/>
      <c r="D62" s="1391"/>
      <c r="E62" s="1300"/>
      <c r="F62" s="1118"/>
      <c r="G62" s="1353"/>
      <c r="H62" s="44" t="s">
        <v>28</v>
      </c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23"/>
      <c r="Z62" s="23"/>
      <c r="AA62" s="23"/>
    </row>
    <row r="63" spans="1:27" ht="15.6" x14ac:dyDescent="0.3">
      <c r="A63" s="1115"/>
      <c r="B63" s="1121"/>
      <c r="C63" s="1118"/>
      <c r="D63" s="1391"/>
      <c r="E63" s="1104"/>
      <c r="F63" s="1118"/>
      <c r="G63" s="1353"/>
      <c r="H63" s="159" t="s">
        <v>29</v>
      </c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23"/>
      <c r="Z63" s="23"/>
      <c r="AA63" s="23"/>
    </row>
    <row r="64" spans="1:27" ht="15.6" x14ac:dyDescent="0.3">
      <c r="A64" s="1401">
        <v>6</v>
      </c>
      <c r="B64" s="1108"/>
      <c r="C64" s="1379"/>
      <c r="D64" s="1327"/>
      <c r="E64" s="1118"/>
      <c r="F64" s="1122"/>
      <c r="G64" s="1353"/>
      <c r="H64" s="44" t="s">
        <v>28</v>
      </c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23"/>
      <c r="Z64" s="23"/>
      <c r="AA64" s="23"/>
    </row>
    <row r="65" spans="1:27" ht="15.6" x14ac:dyDescent="0.3">
      <c r="A65" s="1402"/>
      <c r="B65" s="1109"/>
      <c r="C65" s="1117"/>
      <c r="D65" s="1328"/>
      <c r="E65" s="1118"/>
      <c r="F65" s="1117"/>
      <c r="G65" s="1353"/>
      <c r="H65" s="159" t="s">
        <v>29</v>
      </c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23"/>
      <c r="Z65" s="23"/>
      <c r="AA65" s="23"/>
    </row>
    <row r="66" spans="1:27" ht="15.6" x14ac:dyDescent="0.3">
      <c r="A66" s="1401">
        <v>7</v>
      </c>
      <c r="B66" s="1108"/>
      <c r="C66" s="1379"/>
      <c r="D66" s="1327"/>
      <c r="E66" s="1118"/>
      <c r="F66" s="1122"/>
      <c r="G66" s="1353"/>
      <c r="H66" s="44" t="s">
        <v>28</v>
      </c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23"/>
      <c r="Z66" s="23"/>
      <c r="AA66" s="23"/>
    </row>
    <row r="67" spans="1:27" ht="15.6" x14ac:dyDescent="0.3">
      <c r="A67" s="1402"/>
      <c r="B67" s="1109"/>
      <c r="C67" s="1117"/>
      <c r="D67" s="1328"/>
      <c r="E67" s="1118"/>
      <c r="F67" s="1117"/>
      <c r="G67" s="1353"/>
      <c r="H67" s="159" t="s">
        <v>29</v>
      </c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23"/>
      <c r="Z67" s="23"/>
      <c r="AA67" s="23"/>
    </row>
    <row r="68" spans="1:27" ht="15.6" x14ac:dyDescent="0.3">
      <c r="A68" s="1401">
        <v>8</v>
      </c>
      <c r="B68" s="1108"/>
      <c r="C68" s="1122"/>
      <c r="D68" s="1327"/>
      <c r="E68" s="1118"/>
      <c r="F68" s="1122"/>
      <c r="G68" s="1353"/>
      <c r="H68" s="44" t="s">
        <v>28</v>
      </c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23"/>
      <c r="Z68" s="23"/>
      <c r="AA68" s="23"/>
    </row>
    <row r="69" spans="1:27" ht="15.6" x14ac:dyDescent="0.3">
      <c r="A69" s="1402"/>
      <c r="B69" s="1109"/>
      <c r="C69" s="1117"/>
      <c r="D69" s="1328"/>
      <c r="E69" s="1118"/>
      <c r="F69" s="1117"/>
      <c r="G69" s="1353"/>
      <c r="H69" s="159" t="s">
        <v>29</v>
      </c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23"/>
      <c r="Z69" s="23"/>
      <c r="AA69" s="23"/>
    </row>
    <row r="70" spans="1:27" ht="15.6" x14ac:dyDescent="0.3">
      <c r="A70" s="220"/>
      <c r="B70" s="189"/>
      <c r="C70" s="187"/>
      <c r="D70" s="192"/>
      <c r="E70" s="186"/>
      <c r="F70" s="187"/>
      <c r="G70" s="187"/>
      <c r="H70" s="221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23"/>
      <c r="Z70" s="23"/>
      <c r="AA70" s="23"/>
    </row>
    <row r="71" spans="1:27" ht="15.6" x14ac:dyDescent="0.3">
      <c r="A71" s="1377">
        <v>6</v>
      </c>
      <c r="B71" s="1400"/>
      <c r="C71" s="1105"/>
      <c r="D71" s="1120"/>
      <c r="E71" s="1105"/>
      <c r="F71" s="1105"/>
      <c r="G71" s="1105"/>
      <c r="H71" s="210"/>
      <c r="I71" s="57"/>
      <c r="J71" s="59"/>
      <c r="K71" s="57"/>
      <c r="L71" s="57"/>
      <c r="M71" s="57"/>
      <c r="N71" s="57"/>
      <c r="O71" s="57"/>
      <c r="P71" s="80"/>
      <c r="Q71" s="80"/>
      <c r="R71" s="57"/>
      <c r="S71" s="57"/>
      <c r="T71" s="57"/>
      <c r="U71" s="48"/>
      <c r="V71" s="57"/>
      <c r="W71" s="57"/>
      <c r="X71" s="57"/>
      <c r="Y71" s="211"/>
      <c r="Z71" s="211"/>
      <c r="AA71" s="211"/>
    </row>
    <row r="72" spans="1:27" ht="15.6" x14ac:dyDescent="0.3">
      <c r="A72" s="1390"/>
      <c r="B72" s="1400"/>
      <c r="C72" s="1300"/>
      <c r="D72" s="1302"/>
      <c r="E72" s="1105"/>
      <c r="F72" s="1105"/>
      <c r="G72" s="1105"/>
      <c r="H72" s="210"/>
      <c r="I72" s="57"/>
      <c r="J72" s="59"/>
      <c r="K72" s="57"/>
      <c r="L72" s="57"/>
      <c r="M72" s="57"/>
      <c r="N72" s="57"/>
      <c r="O72" s="57"/>
      <c r="P72" s="80"/>
      <c r="Q72" s="80"/>
      <c r="R72" s="57"/>
      <c r="S72" s="57"/>
      <c r="T72" s="57"/>
      <c r="U72" s="48"/>
      <c r="V72" s="57"/>
      <c r="W72" s="57"/>
      <c r="X72" s="57"/>
      <c r="Y72" s="211"/>
      <c r="Z72" s="211"/>
      <c r="AA72" s="211"/>
    </row>
    <row r="73" spans="1:27" ht="15.6" x14ac:dyDescent="0.3">
      <c r="A73" s="1390"/>
      <c r="B73" s="1400"/>
      <c r="C73" s="1300"/>
      <c r="D73" s="1302"/>
      <c r="E73" s="1105"/>
      <c r="F73" s="1105"/>
      <c r="G73" s="1105"/>
      <c r="H73" s="218"/>
      <c r="I73" s="212"/>
      <c r="J73" s="203"/>
      <c r="K73" s="204"/>
      <c r="L73" s="205"/>
      <c r="M73" s="202"/>
      <c r="N73" s="204"/>
      <c r="O73" s="206"/>
      <c r="P73" s="207"/>
      <c r="Q73" s="208"/>
      <c r="R73" s="204"/>
      <c r="S73" s="204"/>
      <c r="T73" s="204"/>
      <c r="U73" s="209"/>
      <c r="V73" s="206"/>
      <c r="W73" s="202"/>
      <c r="X73" s="205"/>
      <c r="Y73" s="23"/>
      <c r="Z73" s="23"/>
      <c r="AA73" s="23"/>
    </row>
    <row r="74" spans="1:27" ht="15.6" x14ac:dyDescent="0.3">
      <c r="A74" s="1390"/>
      <c r="B74" s="1400"/>
      <c r="C74" s="1300"/>
      <c r="D74" s="1302"/>
      <c r="E74" s="1105"/>
      <c r="F74" s="1105"/>
      <c r="G74" s="1105"/>
      <c r="H74" s="214"/>
      <c r="I74" s="213"/>
      <c r="J74" s="195"/>
      <c r="K74" s="196"/>
      <c r="L74" s="197"/>
      <c r="M74" s="194"/>
      <c r="N74" s="196"/>
      <c r="O74" s="198"/>
      <c r="P74" s="199"/>
      <c r="Q74" s="200"/>
      <c r="R74" s="196"/>
      <c r="S74" s="196"/>
      <c r="T74" s="196"/>
      <c r="U74" s="201"/>
      <c r="V74" s="198"/>
      <c r="W74" s="194"/>
      <c r="X74" s="197"/>
      <c r="Y74" s="23"/>
      <c r="Z74" s="23"/>
      <c r="AA74" s="23"/>
    </row>
    <row r="75" spans="1:27" ht="15.6" x14ac:dyDescent="0.3">
      <c r="A75" s="1390"/>
      <c r="B75" s="1400"/>
      <c r="C75" s="1300"/>
      <c r="D75" s="1302"/>
      <c r="E75" s="1105"/>
      <c r="F75" s="1105"/>
      <c r="G75" s="1105"/>
      <c r="H75" s="215"/>
      <c r="I75" s="194"/>
      <c r="J75" s="195"/>
      <c r="K75" s="196"/>
      <c r="L75" s="197"/>
      <c r="M75" s="194"/>
      <c r="N75" s="196"/>
      <c r="O75" s="198"/>
      <c r="P75" s="199"/>
      <c r="Q75" s="200"/>
      <c r="R75" s="196"/>
      <c r="S75" s="196"/>
      <c r="T75" s="196"/>
      <c r="U75" s="201"/>
      <c r="V75" s="198"/>
      <c r="W75" s="194"/>
      <c r="X75" s="197"/>
      <c r="Y75" s="23"/>
      <c r="Z75" s="23"/>
      <c r="AA75" s="23"/>
    </row>
    <row r="76" spans="1:27" ht="16.2" thickBot="1" x14ac:dyDescent="0.35">
      <c r="A76" s="1390"/>
      <c r="B76" s="1400"/>
      <c r="C76" s="1300"/>
      <c r="D76" s="1302"/>
      <c r="E76" s="1105"/>
      <c r="F76" s="1105"/>
      <c r="G76" s="1105"/>
      <c r="H76" s="147" t="s">
        <v>29</v>
      </c>
      <c r="I76" s="61"/>
      <c r="J76" s="62"/>
      <c r="K76" s="62"/>
      <c r="L76" s="63"/>
      <c r="M76" s="61"/>
      <c r="N76" s="62"/>
      <c r="O76" s="87"/>
      <c r="P76" s="81"/>
      <c r="Q76" s="82"/>
      <c r="R76" s="62"/>
      <c r="S76" s="62"/>
      <c r="T76" s="62"/>
      <c r="U76" s="62"/>
      <c r="V76" s="87"/>
      <c r="W76" s="61"/>
      <c r="X76" s="63"/>
      <c r="Y76" s="23"/>
      <c r="Z76" s="23"/>
      <c r="AA76" s="23"/>
    </row>
    <row r="77" spans="1:27" ht="15" thickBot="1" x14ac:dyDescent="0.35">
      <c r="A77" s="67"/>
      <c r="B77" s="219" t="s">
        <v>3</v>
      </c>
      <c r="C77" s="174"/>
      <c r="D77" s="175"/>
      <c r="E77" s="217"/>
      <c r="F77" s="217"/>
      <c r="G77" s="216"/>
      <c r="H77" s="174"/>
      <c r="I77" s="176"/>
      <c r="J77" s="177"/>
      <c r="K77" s="177"/>
      <c r="L77" s="178"/>
      <c r="M77" s="179"/>
      <c r="N77" s="180"/>
      <c r="O77" s="181"/>
      <c r="P77" s="182"/>
      <c r="Q77" s="182"/>
      <c r="R77" s="180"/>
      <c r="S77" s="180"/>
      <c r="T77" s="180"/>
      <c r="U77" s="180"/>
      <c r="V77" s="183"/>
      <c r="W77" s="184"/>
      <c r="X77" s="185"/>
      <c r="Y77" s="23"/>
      <c r="Z77" s="23"/>
      <c r="AA77" s="23"/>
    </row>
    <row r="78" spans="1:27" x14ac:dyDescent="0.3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38"/>
      <c r="R78" s="23"/>
      <c r="S78" s="23"/>
      <c r="T78" s="23"/>
      <c r="U78" s="23"/>
      <c r="V78" s="23"/>
      <c r="W78" s="25"/>
      <c r="X78" s="25"/>
      <c r="Y78" s="23"/>
      <c r="Z78" s="23"/>
      <c r="AA78" s="24"/>
    </row>
    <row r="79" spans="1:27" x14ac:dyDescent="0.3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5"/>
      <c r="V79" s="25"/>
      <c r="W79" s="23"/>
      <c r="X79" s="23"/>
      <c r="Y79" s="25"/>
      <c r="Z79" s="23"/>
      <c r="AA79" s="23"/>
    </row>
    <row r="80" spans="1:27" x14ac:dyDescent="0.3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5"/>
      <c r="V80" s="25"/>
      <c r="W80" s="23"/>
      <c r="X80" s="23"/>
      <c r="Y80" s="25"/>
      <c r="Z80" s="23"/>
      <c r="AA80" s="23"/>
    </row>
    <row r="81" spans="1:27" x14ac:dyDescent="0.3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5"/>
      <c r="V81" s="25"/>
      <c r="W81" s="23"/>
      <c r="X81" s="23"/>
      <c r="Y81" s="25"/>
      <c r="Z81" s="23"/>
      <c r="AA81" s="23"/>
    </row>
    <row r="82" spans="1:27" x14ac:dyDescent="0.3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5"/>
      <c r="V82" s="25"/>
      <c r="W82" s="23"/>
      <c r="X82" s="23"/>
      <c r="Y82" s="25"/>
      <c r="Z82" s="23"/>
      <c r="AA82" s="23"/>
    </row>
    <row r="83" spans="1:27" x14ac:dyDescent="0.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5"/>
      <c r="V83" s="25"/>
      <c r="W83" s="23"/>
      <c r="X83" s="23"/>
      <c r="Y83" s="25"/>
      <c r="Z83" s="23"/>
      <c r="AA83" s="23"/>
    </row>
    <row r="84" spans="1:27" x14ac:dyDescent="0.3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5"/>
      <c r="V84" s="25"/>
      <c r="W84" s="23"/>
      <c r="X84" s="23"/>
      <c r="Y84" s="25"/>
      <c r="Z84" s="23"/>
      <c r="AA84" s="23"/>
    </row>
    <row r="85" spans="1:27" x14ac:dyDescent="0.3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5"/>
      <c r="V85" s="25"/>
      <c r="W85" s="23"/>
      <c r="X85" s="23"/>
      <c r="Y85" s="25"/>
      <c r="Z85" s="23"/>
      <c r="AA85" s="23"/>
    </row>
    <row r="86" spans="1:27" x14ac:dyDescent="0.3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5"/>
      <c r="V86" s="25"/>
      <c r="W86" s="23"/>
      <c r="X86" s="23"/>
      <c r="Y86" s="25"/>
      <c r="Z86" s="23"/>
      <c r="AA86" s="23"/>
    </row>
    <row r="87" spans="1:27" ht="23.4" x14ac:dyDescent="0.45">
      <c r="B87" s="11"/>
      <c r="C87" s="4"/>
      <c r="D87" s="4"/>
      <c r="E87" s="4"/>
      <c r="F87" s="4"/>
      <c r="G87" s="4"/>
      <c r="J87" s="4"/>
      <c r="K87" s="16" t="s">
        <v>4</v>
      </c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7" x14ac:dyDescent="0.3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5"/>
      <c r="Z88" s="23"/>
      <c r="AA88" s="23"/>
    </row>
    <row r="89" spans="1:27" ht="15.6" x14ac:dyDescent="0.3">
      <c r="B89" s="223" t="s">
        <v>35</v>
      </c>
      <c r="C89" s="1394" t="s">
        <v>153</v>
      </c>
      <c r="D89" s="1395"/>
      <c r="E89" s="1395"/>
      <c r="F89" s="1395"/>
      <c r="G89" s="1395"/>
      <c r="H89" s="1395"/>
      <c r="I89" s="1396"/>
      <c r="J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.6" x14ac:dyDescent="0.3">
      <c r="B90" s="40" t="s">
        <v>36</v>
      </c>
      <c r="C90" s="1394">
        <v>2017</v>
      </c>
      <c r="D90" s="1395"/>
      <c r="E90" s="1395"/>
      <c r="F90" s="1395"/>
      <c r="G90" s="1395"/>
      <c r="H90" s="1395"/>
      <c r="I90" s="1396"/>
      <c r="J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.6" x14ac:dyDescent="0.3">
      <c r="B91" s="40" t="s">
        <v>37</v>
      </c>
      <c r="C91" s="1394" t="s">
        <v>151</v>
      </c>
      <c r="D91" s="1395"/>
      <c r="E91" s="1395"/>
      <c r="F91" s="1395"/>
      <c r="G91" s="1395"/>
      <c r="H91" s="1395"/>
      <c r="I91" s="1396"/>
      <c r="J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.6" x14ac:dyDescent="0.3">
      <c r="B92" s="173" t="s">
        <v>38</v>
      </c>
      <c r="C92" s="1397" t="s">
        <v>152</v>
      </c>
      <c r="D92" s="1398"/>
      <c r="E92" s="1398"/>
      <c r="F92" s="1398"/>
      <c r="G92" s="1398"/>
      <c r="H92" s="1398"/>
      <c r="I92" s="1399"/>
      <c r="J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.6" x14ac:dyDescent="0.3">
      <c r="B93" s="40" t="s">
        <v>39</v>
      </c>
      <c r="C93" s="1394" t="s">
        <v>42</v>
      </c>
      <c r="D93" s="1395"/>
      <c r="E93" s="1395"/>
      <c r="F93" s="1395"/>
      <c r="G93" s="1395"/>
      <c r="H93" s="1395"/>
      <c r="I93" s="1396"/>
      <c r="J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6.2" x14ac:dyDescent="0.3">
      <c r="A94" s="29"/>
      <c r="B94" s="30"/>
      <c r="C94" s="30"/>
      <c r="D94" s="30"/>
      <c r="E94" s="30"/>
      <c r="F94" s="30"/>
      <c r="G94" s="30"/>
      <c r="H94" s="30"/>
      <c r="I94" s="30"/>
      <c r="J94" s="31"/>
      <c r="K94" s="29"/>
      <c r="L94" s="29"/>
      <c r="M94" s="29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</row>
    <row r="95" spans="1:27" ht="23.4" x14ac:dyDescent="0.45">
      <c r="A95" s="26"/>
      <c r="B95" s="26"/>
      <c r="C95" s="26"/>
      <c r="D95" s="26"/>
      <c r="E95" s="26"/>
      <c r="F95" s="26"/>
      <c r="G95" s="26"/>
      <c r="H95" s="26"/>
      <c r="I95" s="27"/>
      <c r="J95" s="119" t="s">
        <v>163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222"/>
      <c r="W95" s="222"/>
      <c r="X95" s="26"/>
      <c r="Y95" s="26"/>
      <c r="Z95" s="26"/>
      <c r="AA95" s="26"/>
    </row>
    <row r="96" spans="1:27" x14ac:dyDescent="0.3">
      <c r="M96" s="5"/>
    </row>
    <row r="97" spans="1:27" ht="9.75" customHeight="1" thickBot="1" x14ac:dyDescent="0.35">
      <c r="B97" s="1"/>
    </row>
    <row r="98" spans="1:27" ht="35.25" customHeight="1" thickBot="1" x14ac:dyDescent="0.35">
      <c r="A98" s="1123" t="s">
        <v>27</v>
      </c>
      <c r="B98" s="1140"/>
      <c r="C98" s="1140"/>
      <c r="D98" s="1140"/>
      <c r="E98" s="1140"/>
      <c r="F98" s="1140"/>
      <c r="G98" s="1124"/>
      <c r="H98" s="1282" t="s">
        <v>30</v>
      </c>
      <c r="I98" s="1123" t="s">
        <v>120</v>
      </c>
      <c r="J98" s="1140"/>
      <c r="K98" s="1140"/>
      <c r="L98" s="1124"/>
      <c r="M98" s="1387" t="s">
        <v>32</v>
      </c>
      <c r="N98" s="1388"/>
      <c r="O98" s="1389"/>
      <c r="P98" s="1123" t="s">
        <v>0</v>
      </c>
      <c r="Q98" s="1140"/>
      <c r="R98" s="1140"/>
      <c r="S98" s="1140"/>
      <c r="T98" s="1140"/>
      <c r="U98" s="1124"/>
      <c r="V98" s="1123" t="s">
        <v>95</v>
      </c>
      <c r="W98" s="1124"/>
    </row>
    <row r="99" spans="1:27" ht="46.8" x14ac:dyDescent="0.3">
      <c r="A99" s="1125" t="s">
        <v>25</v>
      </c>
      <c r="B99" s="1127" t="s">
        <v>26</v>
      </c>
      <c r="C99" s="1127" t="s">
        <v>75</v>
      </c>
      <c r="D99" s="1127" t="s">
        <v>13</v>
      </c>
      <c r="E99" s="1127" t="s">
        <v>67</v>
      </c>
      <c r="F99" s="1127" t="s">
        <v>147</v>
      </c>
      <c r="G99" s="1313" t="s">
        <v>34</v>
      </c>
      <c r="H99" s="1283"/>
      <c r="I99" s="1290" t="s">
        <v>146</v>
      </c>
      <c r="J99" s="91" t="s">
        <v>145</v>
      </c>
      <c r="K99" s="36" t="s">
        <v>144</v>
      </c>
      <c r="L99" s="41" t="s">
        <v>23</v>
      </c>
      <c r="M99" s="14" t="s">
        <v>131</v>
      </c>
      <c r="N99" s="190" t="s">
        <v>130</v>
      </c>
      <c r="O99" s="193" t="s">
        <v>90</v>
      </c>
      <c r="P99" s="42" t="s">
        <v>133</v>
      </c>
      <c r="Q99" s="36" t="s">
        <v>132</v>
      </c>
      <c r="R99" s="1392" t="s">
        <v>11</v>
      </c>
      <c r="S99" s="36" t="s">
        <v>134</v>
      </c>
      <c r="T99" s="36" t="s">
        <v>124</v>
      </c>
      <c r="U99" s="41" t="s">
        <v>123</v>
      </c>
      <c r="V99" s="1131" t="s">
        <v>12</v>
      </c>
      <c r="W99" s="1132" t="s">
        <v>76</v>
      </c>
      <c r="X99" s="23"/>
      <c r="Y99" s="23"/>
      <c r="Z99" s="23"/>
      <c r="AA99" s="23"/>
    </row>
    <row r="100" spans="1:27" ht="16.2" thickBot="1" x14ac:dyDescent="0.35">
      <c r="A100" s="1126"/>
      <c r="B100" s="1128"/>
      <c r="C100" s="1128"/>
      <c r="D100" s="1128"/>
      <c r="E100" s="1128"/>
      <c r="F100" s="1128"/>
      <c r="G100" s="1314"/>
      <c r="H100" s="1284"/>
      <c r="I100" s="1291"/>
      <c r="J100" s="10" t="s">
        <v>118</v>
      </c>
      <c r="K100" s="10" t="s">
        <v>82</v>
      </c>
      <c r="L100" s="39" t="s">
        <v>81</v>
      </c>
      <c r="M100" s="98" t="s">
        <v>126</v>
      </c>
      <c r="N100" s="99" t="s">
        <v>118</v>
      </c>
      <c r="O100" s="100" t="s">
        <v>81</v>
      </c>
      <c r="P100" s="9" t="s">
        <v>118</v>
      </c>
      <c r="Q100" s="6" t="s">
        <v>118</v>
      </c>
      <c r="R100" s="1393"/>
      <c r="S100" s="90" t="s">
        <v>82</v>
      </c>
      <c r="T100" s="6" t="s">
        <v>82</v>
      </c>
      <c r="U100" s="92" t="s">
        <v>121</v>
      </c>
      <c r="V100" s="1130"/>
      <c r="W100" s="1133"/>
      <c r="X100" s="23"/>
      <c r="Y100" s="23"/>
      <c r="Z100" s="23"/>
      <c r="AA100" s="23"/>
    </row>
    <row r="101" spans="1:27" ht="15.6" x14ac:dyDescent="0.3">
      <c r="A101" s="1390">
        <v>1</v>
      </c>
      <c r="B101" s="1121" t="s">
        <v>164</v>
      </c>
      <c r="C101" s="1386">
        <v>39529000</v>
      </c>
      <c r="D101" s="1391" t="s">
        <v>170</v>
      </c>
      <c r="E101" s="1118" t="s">
        <v>68</v>
      </c>
      <c r="F101" s="1118">
        <v>2</v>
      </c>
      <c r="G101" s="1352" t="s">
        <v>59</v>
      </c>
      <c r="H101" s="44" t="s">
        <v>28</v>
      </c>
      <c r="I101" s="158">
        <v>42800</v>
      </c>
      <c r="J101" s="158">
        <f>I101+7</f>
        <v>42807</v>
      </c>
      <c r="K101" s="158">
        <f>J101+3</f>
        <v>42810</v>
      </c>
      <c r="L101" s="158">
        <f>K101+21</f>
        <v>42831</v>
      </c>
      <c r="M101" s="158">
        <f>L101+7</f>
        <v>42838</v>
      </c>
      <c r="N101" s="158">
        <f>M101+7</f>
        <v>42845</v>
      </c>
      <c r="O101" s="158">
        <f>N101+25</f>
        <v>42870</v>
      </c>
      <c r="P101" s="158">
        <f>O101+7</f>
        <v>42877</v>
      </c>
      <c r="Q101" s="158">
        <f>P101+8</f>
        <v>42885</v>
      </c>
      <c r="R101" s="158"/>
      <c r="S101" s="158">
        <f>Q101+3</f>
        <v>42888</v>
      </c>
      <c r="T101" s="158">
        <f>S101+5</f>
        <v>42893</v>
      </c>
      <c r="U101" s="158">
        <f>T101+5</f>
        <v>42898</v>
      </c>
      <c r="V101" s="158"/>
      <c r="W101" s="160"/>
      <c r="X101" s="23"/>
      <c r="Y101" s="23"/>
      <c r="Z101" s="23"/>
      <c r="AA101" s="23"/>
    </row>
    <row r="102" spans="1:27" ht="15.6" x14ac:dyDescent="0.3">
      <c r="A102" s="1378"/>
      <c r="B102" s="1121"/>
      <c r="C102" s="1118"/>
      <c r="D102" s="1391"/>
      <c r="E102" s="1118"/>
      <c r="F102" s="1118"/>
      <c r="G102" s="1353"/>
      <c r="H102" s="52" t="s">
        <v>29</v>
      </c>
      <c r="I102" s="53"/>
      <c r="J102" s="85"/>
      <c r="K102" s="54"/>
      <c r="L102" s="55"/>
      <c r="M102" s="53"/>
      <c r="N102" s="85"/>
      <c r="O102" s="55"/>
      <c r="P102" s="53"/>
      <c r="Q102" s="54"/>
      <c r="R102" s="85"/>
      <c r="S102" s="54"/>
      <c r="T102" s="54"/>
      <c r="U102" s="55"/>
      <c r="V102" s="53"/>
      <c r="W102" s="54"/>
      <c r="X102" s="23"/>
      <c r="Y102" s="23"/>
      <c r="Z102" s="23"/>
      <c r="AA102" s="23"/>
    </row>
    <row r="103" spans="1:27" ht="15.6" x14ac:dyDescent="0.3">
      <c r="A103" s="1377">
        <v>2</v>
      </c>
      <c r="B103" s="1121" t="s">
        <v>165</v>
      </c>
      <c r="C103" s="1386">
        <v>31615000</v>
      </c>
      <c r="D103" s="1384" t="s">
        <v>172</v>
      </c>
      <c r="E103" s="1118" t="s">
        <v>68</v>
      </c>
      <c r="F103" s="1118">
        <v>3</v>
      </c>
      <c r="G103" s="1352" t="s">
        <v>59</v>
      </c>
      <c r="H103" s="44" t="s">
        <v>28</v>
      </c>
      <c r="I103" s="158">
        <v>42807</v>
      </c>
      <c r="J103" s="158">
        <f>I103+7</f>
        <v>42814</v>
      </c>
      <c r="K103" s="158">
        <f>J103+3</f>
        <v>42817</v>
      </c>
      <c r="L103" s="158">
        <f>K103+21</f>
        <v>42838</v>
      </c>
      <c r="M103" s="158">
        <f>L103+7</f>
        <v>42845</v>
      </c>
      <c r="N103" s="158">
        <f>M103+8</f>
        <v>42853</v>
      </c>
      <c r="O103" s="158">
        <f>N103+26</f>
        <v>42879</v>
      </c>
      <c r="P103" s="158">
        <f>O103+8</f>
        <v>42887</v>
      </c>
      <c r="Q103" s="158">
        <f>P103+7</f>
        <v>42894</v>
      </c>
      <c r="R103" s="158"/>
      <c r="S103" s="158">
        <f>Q103+5</f>
        <v>42899</v>
      </c>
      <c r="T103" s="158">
        <f>S103+3</f>
        <v>42902</v>
      </c>
      <c r="U103" s="158">
        <f>T103+5</f>
        <v>42907</v>
      </c>
      <c r="V103" s="158"/>
      <c r="W103" s="158"/>
      <c r="X103" s="23"/>
      <c r="Y103" s="23"/>
      <c r="Z103" s="23"/>
      <c r="AA103" s="23"/>
    </row>
    <row r="104" spans="1:27" ht="15.6" x14ac:dyDescent="0.3">
      <c r="A104" s="1378"/>
      <c r="B104" s="1121"/>
      <c r="C104" s="1118"/>
      <c r="D104" s="1385"/>
      <c r="E104" s="1118"/>
      <c r="F104" s="1118"/>
      <c r="G104" s="1353"/>
      <c r="H104" s="52" t="s">
        <v>29</v>
      </c>
      <c r="I104" s="53"/>
      <c r="J104" s="85"/>
      <c r="K104" s="54"/>
      <c r="L104" s="55"/>
      <c r="M104" s="53"/>
      <c r="N104" s="85"/>
      <c r="O104" s="55"/>
      <c r="P104" s="53"/>
      <c r="Q104" s="54"/>
      <c r="R104" s="85"/>
      <c r="S104" s="54"/>
      <c r="T104" s="54"/>
      <c r="U104" s="55"/>
      <c r="V104" s="53"/>
      <c r="W104" s="54"/>
      <c r="X104" s="23"/>
      <c r="Y104" s="23"/>
      <c r="Z104" s="23"/>
      <c r="AA104" s="23"/>
    </row>
    <row r="105" spans="1:27" ht="15.6" x14ac:dyDescent="0.3">
      <c r="A105" s="1377">
        <v>3</v>
      </c>
      <c r="B105" s="1121" t="s">
        <v>166</v>
      </c>
      <c r="C105" s="1379">
        <v>33986000</v>
      </c>
      <c r="D105" s="1327" t="s">
        <v>173</v>
      </c>
      <c r="E105" s="1118" t="s">
        <v>68</v>
      </c>
      <c r="F105" s="1118">
        <v>4</v>
      </c>
      <c r="G105" s="1352" t="s">
        <v>59</v>
      </c>
      <c r="H105" s="44" t="s">
        <v>28</v>
      </c>
      <c r="I105" s="158">
        <v>42814</v>
      </c>
      <c r="J105" s="158">
        <f>I105+7</f>
        <v>42821</v>
      </c>
      <c r="K105" s="158">
        <f>J105+3</f>
        <v>42824</v>
      </c>
      <c r="L105" s="158">
        <f>K105+21</f>
        <v>42845</v>
      </c>
      <c r="M105" s="158">
        <f>L105+8</f>
        <v>42853</v>
      </c>
      <c r="N105" s="158">
        <f>M105+10</f>
        <v>42863</v>
      </c>
      <c r="O105" s="158">
        <f>N105+22</f>
        <v>42885</v>
      </c>
      <c r="P105" s="158">
        <f>O105+7</f>
        <v>42892</v>
      </c>
      <c r="Q105" s="158">
        <f>P105+7</f>
        <v>42899</v>
      </c>
      <c r="R105" s="158"/>
      <c r="S105" s="158">
        <f>Q105+3</f>
        <v>42902</v>
      </c>
      <c r="T105" s="158">
        <f>S105+5</f>
        <v>42907</v>
      </c>
      <c r="U105" s="158">
        <f>T105+5</f>
        <v>42912</v>
      </c>
      <c r="V105" s="158"/>
      <c r="W105" s="158"/>
      <c r="X105" s="23"/>
      <c r="Y105" s="23"/>
      <c r="Z105" s="23"/>
      <c r="AA105" s="23"/>
    </row>
    <row r="106" spans="1:27" ht="15.6" x14ac:dyDescent="0.3">
      <c r="A106" s="1378"/>
      <c r="B106" s="1121"/>
      <c r="C106" s="1117"/>
      <c r="D106" s="1328"/>
      <c r="E106" s="1118"/>
      <c r="F106" s="1118"/>
      <c r="G106" s="1353"/>
      <c r="H106" s="52" t="s">
        <v>29</v>
      </c>
      <c r="I106" s="53"/>
      <c r="J106" s="85"/>
      <c r="K106" s="54"/>
      <c r="L106" s="55"/>
      <c r="M106" s="53"/>
      <c r="N106" s="85"/>
      <c r="O106" s="55"/>
      <c r="P106" s="53"/>
      <c r="Q106" s="54"/>
      <c r="R106" s="85"/>
      <c r="S106" s="54"/>
      <c r="T106" s="54"/>
      <c r="U106" s="55"/>
      <c r="V106" s="53"/>
      <c r="W106" s="54"/>
      <c r="X106" s="23"/>
      <c r="Y106" s="23"/>
      <c r="Z106" s="23"/>
      <c r="AA106" s="23"/>
    </row>
    <row r="107" spans="1:27" ht="15.6" x14ac:dyDescent="0.3">
      <c r="A107" s="1275">
        <v>4</v>
      </c>
      <c r="B107" s="1354" t="s">
        <v>169</v>
      </c>
      <c r="C107" s="1380">
        <v>42153000</v>
      </c>
      <c r="D107" s="1382" t="s">
        <v>171</v>
      </c>
      <c r="E107" s="1383" t="s">
        <v>68</v>
      </c>
      <c r="F107" s="1122">
        <v>5</v>
      </c>
      <c r="G107" s="1352" t="s">
        <v>59</v>
      </c>
      <c r="H107" s="44" t="s">
        <v>28</v>
      </c>
      <c r="I107" s="158">
        <v>42821</v>
      </c>
      <c r="J107" s="158">
        <f>I107+7</f>
        <v>42828</v>
      </c>
      <c r="K107" s="158">
        <f>J107+3</f>
        <v>42831</v>
      </c>
      <c r="L107" s="158">
        <f>K107+22</f>
        <v>42853</v>
      </c>
      <c r="M107" s="158">
        <f>L107+10</f>
        <v>42863</v>
      </c>
      <c r="N107" s="158">
        <f>M107+7</f>
        <v>42870</v>
      </c>
      <c r="O107" s="158">
        <f>N107+22</f>
        <v>42892</v>
      </c>
      <c r="P107" s="158">
        <f>O107+7</f>
        <v>42899</v>
      </c>
      <c r="Q107" s="158">
        <f>P107+7</f>
        <v>42906</v>
      </c>
      <c r="R107" s="158"/>
      <c r="S107" s="158">
        <f>Q107+3</f>
        <v>42909</v>
      </c>
      <c r="T107" s="158">
        <f>S107+5</f>
        <v>42914</v>
      </c>
      <c r="U107" s="158">
        <f>T107+5</f>
        <v>42919</v>
      </c>
      <c r="V107" s="158"/>
      <c r="W107" s="158"/>
      <c r="X107" s="23"/>
      <c r="Y107" s="23"/>
      <c r="Z107" s="23"/>
      <c r="AA107" s="23"/>
    </row>
    <row r="108" spans="1:27" ht="15.6" x14ac:dyDescent="0.3">
      <c r="A108" s="1115"/>
      <c r="B108" s="1354"/>
      <c r="C108" s="1381"/>
      <c r="D108" s="1382"/>
      <c r="E108" s="1383"/>
      <c r="F108" s="1117"/>
      <c r="G108" s="1353"/>
      <c r="H108" s="52" t="s">
        <v>29</v>
      </c>
      <c r="I108" s="53"/>
      <c r="J108" s="85"/>
      <c r="K108" s="54"/>
      <c r="L108" s="55"/>
      <c r="M108" s="53"/>
      <c r="N108" s="85"/>
      <c r="O108" s="55"/>
      <c r="P108" s="53"/>
      <c r="Q108" s="54"/>
      <c r="R108" s="85"/>
      <c r="S108" s="54"/>
      <c r="T108" s="54"/>
      <c r="U108" s="55"/>
      <c r="V108" s="53"/>
      <c r="W108" s="54"/>
      <c r="X108" s="23"/>
      <c r="Y108" s="23"/>
      <c r="Z108" s="23"/>
      <c r="AA108" s="23"/>
    </row>
    <row r="109" spans="1:27" ht="15.6" x14ac:dyDescent="0.3">
      <c r="A109" s="1377">
        <v>5</v>
      </c>
      <c r="B109" s="1121" t="s">
        <v>167</v>
      </c>
      <c r="C109" s="1379">
        <v>30561000</v>
      </c>
      <c r="D109" s="1122" t="s">
        <v>174</v>
      </c>
      <c r="E109" s="1118" t="s">
        <v>68</v>
      </c>
      <c r="F109" s="1118">
        <v>6</v>
      </c>
      <c r="G109" s="1352" t="s">
        <v>59</v>
      </c>
      <c r="H109" s="44" t="s">
        <v>28</v>
      </c>
      <c r="I109" s="158">
        <v>42828</v>
      </c>
      <c r="J109" s="158">
        <f>I109+7</f>
        <v>42835</v>
      </c>
      <c r="K109" s="158">
        <f>J109+3</f>
        <v>42838</v>
      </c>
      <c r="L109" s="158">
        <f>K109+25</f>
        <v>42863</v>
      </c>
      <c r="M109" s="158">
        <f>L109+7</f>
        <v>42870</v>
      </c>
      <c r="N109" s="158">
        <f>M109+7</f>
        <v>42877</v>
      </c>
      <c r="O109" s="158">
        <f>N109+22</f>
        <v>42899</v>
      </c>
      <c r="P109" s="158">
        <f>O109+7</f>
        <v>42906</v>
      </c>
      <c r="Q109" s="158">
        <f>P109+7</f>
        <v>42913</v>
      </c>
      <c r="R109" s="158"/>
      <c r="S109" s="158">
        <f>Q109+3</f>
        <v>42916</v>
      </c>
      <c r="T109" s="158">
        <f>S109+5</f>
        <v>42921</v>
      </c>
      <c r="U109" s="158">
        <f>T109+5</f>
        <v>42926</v>
      </c>
      <c r="V109" s="158"/>
      <c r="W109" s="158"/>
      <c r="X109" s="23"/>
      <c r="Y109" s="23"/>
      <c r="Z109" s="23"/>
      <c r="AA109" s="23"/>
    </row>
    <row r="110" spans="1:27" ht="15.6" x14ac:dyDescent="0.3">
      <c r="A110" s="1378"/>
      <c r="B110" s="1121"/>
      <c r="C110" s="1117"/>
      <c r="D110" s="1117"/>
      <c r="E110" s="1118"/>
      <c r="F110" s="1118"/>
      <c r="G110" s="1353"/>
      <c r="H110" s="52" t="s">
        <v>29</v>
      </c>
      <c r="I110" s="53"/>
      <c r="J110" s="85"/>
      <c r="K110" s="54"/>
      <c r="L110" s="55"/>
      <c r="M110" s="53"/>
      <c r="N110" s="85"/>
      <c r="O110" s="55"/>
      <c r="P110" s="53"/>
      <c r="Q110" s="54"/>
      <c r="R110" s="85"/>
      <c r="S110" s="54"/>
      <c r="T110" s="54"/>
      <c r="U110" s="55"/>
      <c r="V110" s="53"/>
      <c r="W110" s="54"/>
      <c r="X110" s="23"/>
      <c r="Y110" s="23"/>
      <c r="Z110" s="23"/>
      <c r="AA110" s="23"/>
    </row>
    <row r="111" spans="1:27" ht="15.6" x14ac:dyDescent="0.3">
      <c r="A111" s="1377">
        <v>6</v>
      </c>
      <c r="B111" s="1121" t="s">
        <v>168</v>
      </c>
      <c r="C111" s="1379">
        <v>24370000</v>
      </c>
      <c r="D111" s="1122" t="s">
        <v>175</v>
      </c>
      <c r="E111" s="1118" t="s">
        <v>68</v>
      </c>
      <c r="F111" s="1118">
        <v>7</v>
      </c>
      <c r="G111" s="1352" t="s">
        <v>59</v>
      </c>
      <c r="H111" s="44" t="s">
        <v>28</v>
      </c>
      <c r="I111" s="158">
        <v>42835</v>
      </c>
      <c r="J111" s="158">
        <f>I111+7</f>
        <v>42842</v>
      </c>
      <c r="K111" s="158">
        <f>J111+3</f>
        <v>42845</v>
      </c>
      <c r="L111" s="158">
        <f>K111+25</f>
        <v>42870</v>
      </c>
      <c r="M111" s="158">
        <f>L111+7</f>
        <v>42877</v>
      </c>
      <c r="N111" s="158">
        <f>M111+8</f>
        <v>42885</v>
      </c>
      <c r="O111" s="158">
        <f>N111+21</f>
        <v>42906</v>
      </c>
      <c r="P111" s="158">
        <f>O111+7</f>
        <v>42913</v>
      </c>
      <c r="Q111" s="158">
        <f>P111+7</f>
        <v>42920</v>
      </c>
      <c r="R111" s="158"/>
      <c r="S111" s="158">
        <f>Q111+3</f>
        <v>42923</v>
      </c>
      <c r="T111" s="158">
        <f>S111+5</f>
        <v>42928</v>
      </c>
      <c r="U111" s="158">
        <f>T111+5</f>
        <v>42933</v>
      </c>
      <c r="V111" s="158"/>
      <c r="W111" s="158"/>
      <c r="X111" s="23"/>
      <c r="Y111" s="23"/>
      <c r="Z111" s="23"/>
      <c r="AA111" s="23"/>
    </row>
    <row r="112" spans="1:27" ht="15.6" x14ac:dyDescent="0.3">
      <c r="A112" s="1378"/>
      <c r="B112" s="1121"/>
      <c r="C112" s="1117"/>
      <c r="D112" s="1117"/>
      <c r="E112" s="1118"/>
      <c r="F112" s="1118"/>
      <c r="G112" s="1353"/>
      <c r="H112" s="52" t="s">
        <v>29</v>
      </c>
      <c r="I112" s="53"/>
      <c r="J112" s="85"/>
      <c r="K112" s="54"/>
      <c r="L112" s="55"/>
      <c r="M112" s="53"/>
      <c r="N112" s="85"/>
      <c r="O112" s="55"/>
      <c r="P112" s="53"/>
      <c r="Q112" s="54"/>
      <c r="R112" s="85"/>
      <c r="S112" s="54"/>
      <c r="T112" s="54"/>
      <c r="U112" s="55"/>
      <c r="V112" s="53"/>
      <c r="W112" s="54"/>
      <c r="X112" s="23"/>
      <c r="Y112" s="23"/>
      <c r="Z112" s="23"/>
      <c r="AA112" s="23"/>
    </row>
    <row r="113" spans="1:23" ht="18.600000000000001" thickBot="1" x14ac:dyDescent="0.35">
      <c r="A113" s="161"/>
      <c r="B113" s="172" t="s">
        <v>160</v>
      </c>
      <c r="C113" s="224">
        <v>202214000</v>
      </c>
      <c r="D113" s="162"/>
      <c r="E113" s="163"/>
      <c r="F113" s="164"/>
      <c r="G113" s="164"/>
      <c r="H113" s="165"/>
      <c r="I113" s="166"/>
      <c r="J113" s="167"/>
      <c r="K113" s="166"/>
      <c r="L113" s="168"/>
      <c r="M113" s="169"/>
      <c r="N113" s="166"/>
      <c r="O113" s="170"/>
      <c r="P113" s="166"/>
      <c r="Q113" s="166"/>
      <c r="R113" s="166"/>
      <c r="S113" s="166"/>
      <c r="T113" s="166"/>
      <c r="U113" s="171"/>
      <c r="V113" s="171"/>
      <c r="W113" s="166"/>
    </row>
    <row r="114" spans="1:23" ht="18" x14ac:dyDescent="0.3">
      <c r="B114" s="1274"/>
      <c r="C114" s="1274"/>
      <c r="D114" s="1274"/>
    </row>
    <row r="118" spans="1:23" ht="15" thickBot="1" x14ac:dyDescent="0.35"/>
    <row r="119" spans="1:23" ht="18.600000000000001" thickBot="1" x14ac:dyDescent="0.35">
      <c r="B119" s="1345" t="s">
        <v>41</v>
      </c>
      <c r="C119" s="1346"/>
      <c r="D119" s="1346"/>
      <c r="E119" s="1346"/>
      <c r="F119" s="1347"/>
    </row>
    <row r="120" spans="1:23" ht="18.600000000000001" thickBot="1" x14ac:dyDescent="0.35">
      <c r="B120" s="20" t="s">
        <v>88</v>
      </c>
      <c r="C120" s="1348" t="s">
        <v>42</v>
      </c>
      <c r="D120" s="1349"/>
      <c r="E120" s="1350"/>
      <c r="F120" s="1351"/>
    </row>
    <row r="122" spans="1:23" ht="15" thickBot="1" x14ac:dyDescent="0.35"/>
    <row r="123" spans="1:23" ht="21.6" thickBot="1" x14ac:dyDescent="0.35">
      <c r="B123" s="1274"/>
      <c r="C123" s="1274"/>
      <c r="D123" s="1372" t="s">
        <v>50</v>
      </c>
      <c r="E123" s="1373"/>
      <c r="F123" s="1373"/>
      <c r="G123" s="1373"/>
      <c r="H123" s="1374"/>
      <c r="J123" s="1375" t="s">
        <v>61</v>
      </c>
      <c r="K123" s="1376"/>
      <c r="L123" s="1361" t="s">
        <v>62</v>
      </c>
      <c r="M123" s="1362"/>
      <c r="N123" s="1363"/>
      <c r="P123" s="1364" t="s">
        <v>67</v>
      </c>
      <c r="Q123" s="1365"/>
      <c r="R123" s="1365"/>
      <c r="S123" s="1365"/>
      <c r="T123" s="1366"/>
    </row>
    <row r="124" spans="1:23" ht="37.5" customHeight="1" thickBot="1" x14ac:dyDescent="0.35">
      <c r="B124" s="1274" t="s">
        <v>44</v>
      </c>
      <c r="C124" s="1274"/>
      <c r="D124" s="106" t="s">
        <v>51</v>
      </c>
      <c r="E124" s="21"/>
      <c r="F124" s="1367" t="s">
        <v>52</v>
      </c>
      <c r="G124" s="1368"/>
      <c r="H124" s="1369"/>
      <c r="J124" s="1370">
        <v>1</v>
      </c>
      <c r="K124" s="1371"/>
      <c r="L124" s="1342" t="s">
        <v>64</v>
      </c>
      <c r="M124" s="1343"/>
      <c r="N124" s="1344"/>
      <c r="P124" s="110" t="s">
        <v>68</v>
      </c>
      <c r="Q124" s="1355" t="s">
        <v>69</v>
      </c>
      <c r="R124" s="1356"/>
      <c r="S124" s="1356"/>
      <c r="T124" s="1357"/>
    </row>
    <row r="125" spans="1:23" ht="21.6" thickBot="1" x14ac:dyDescent="0.35">
      <c r="B125" s="1274" t="s">
        <v>45</v>
      </c>
      <c r="C125" s="1274"/>
      <c r="D125" s="107" t="s">
        <v>53</v>
      </c>
      <c r="E125" s="22"/>
      <c r="F125" s="1329" t="s">
        <v>54</v>
      </c>
      <c r="G125" s="1330"/>
      <c r="H125" s="1331"/>
      <c r="J125" s="1340">
        <v>2</v>
      </c>
      <c r="K125" s="1341"/>
      <c r="L125" s="1342" t="s">
        <v>65</v>
      </c>
      <c r="M125" s="1343"/>
      <c r="N125" s="1344"/>
      <c r="P125" s="111" t="s">
        <v>70</v>
      </c>
      <c r="Q125" s="1355" t="s">
        <v>71</v>
      </c>
      <c r="R125" s="1356"/>
      <c r="S125" s="1356"/>
      <c r="T125" s="1357"/>
    </row>
    <row r="126" spans="1:23" ht="36" customHeight="1" thickBot="1" x14ac:dyDescent="0.35">
      <c r="B126" s="1274" t="s">
        <v>46</v>
      </c>
      <c r="C126" s="1274"/>
      <c r="D126" s="106" t="s">
        <v>55</v>
      </c>
      <c r="E126" s="21"/>
      <c r="F126" s="1329" t="s">
        <v>56</v>
      </c>
      <c r="G126" s="1330"/>
      <c r="H126" s="1331"/>
      <c r="J126" s="1340">
        <v>3</v>
      </c>
      <c r="K126" s="1341"/>
      <c r="L126" s="1342" t="s">
        <v>66</v>
      </c>
      <c r="M126" s="1343"/>
      <c r="N126" s="1344"/>
      <c r="P126" s="112" t="s">
        <v>72</v>
      </c>
      <c r="Q126" s="1358" t="s">
        <v>73</v>
      </c>
      <c r="R126" s="1359"/>
      <c r="S126" s="1359"/>
      <c r="T126" s="1360"/>
    </row>
    <row r="127" spans="1:23" ht="36" customHeight="1" thickBot="1" x14ac:dyDescent="0.35">
      <c r="B127" s="1274" t="s">
        <v>47</v>
      </c>
      <c r="C127" s="1274"/>
      <c r="D127" s="107" t="s">
        <v>57</v>
      </c>
      <c r="E127" s="22"/>
      <c r="F127" s="1329" t="s">
        <v>58</v>
      </c>
      <c r="G127" s="1330"/>
      <c r="H127" s="1331"/>
      <c r="J127" s="1332">
        <v>4</v>
      </c>
      <c r="K127" s="1333"/>
      <c r="L127" s="1334" t="s">
        <v>63</v>
      </c>
      <c r="M127" s="1335"/>
      <c r="N127" s="1336"/>
    </row>
    <row r="128" spans="1:23" ht="24" customHeight="1" thickBot="1" x14ac:dyDescent="0.35">
      <c r="B128" s="1274" t="s">
        <v>48</v>
      </c>
      <c r="C128" s="1274"/>
      <c r="D128" s="108" t="s">
        <v>59</v>
      </c>
      <c r="E128" s="109"/>
      <c r="F128" s="1337" t="s">
        <v>60</v>
      </c>
      <c r="G128" s="1338"/>
      <c r="H128" s="1339"/>
    </row>
    <row r="129" spans="2:4" ht="18" x14ac:dyDescent="0.3">
      <c r="B129" s="1274" t="s">
        <v>49</v>
      </c>
      <c r="C129" s="1274"/>
      <c r="D129" s="1274"/>
    </row>
  </sheetData>
  <mergeCells count="243">
    <mergeCell ref="C3:I3"/>
    <mergeCell ref="C4:I4"/>
    <mergeCell ref="C5:I5"/>
    <mergeCell ref="C6:I6"/>
    <mergeCell ref="C7:I7"/>
    <mergeCell ref="Z12:AA12"/>
    <mergeCell ref="A13:A14"/>
    <mergeCell ref="B13:B14"/>
    <mergeCell ref="C13:C14"/>
    <mergeCell ref="D13:D14"/>
    <mergeCell ref="E13:E14"/>
    <mergeCell ref="F13:F14"/>
    <mergeCell ref="G13:G14"/>
    <mergeCell ref="I13:I14"/>
    <mergeCell ref="U13:U14"/>
    <mergeCell ref="A12:G12"/>
    <mergeCell ref="H12:H14"/>
    <mergeCell ref="I12:M12"/>
    <mergeCell ref="N12:O12"/>
    <mergeCell ref="P12:R12"/>
    <mergeCell ref="S12:Y12"/>
    <mergeCell ref="Z13:Z14"/>
    <mergeCell ref="AA13:AA14"/>
    <mergeCell ref="A15:A16"/>
    <mergeCell ref="B15:B16"/>
    <mergeCell ref="C15:C16"/>
    <mergeCell ref="D15:D16"/>
    <mergeCell ref="E15:E16"/>
    <mergeCell ref="F15:F16"/>
    <mergeCell ref="G15:G16"/>
    <mergeCell ref="G17:G18"/>
    <mergeCell ref="A19:A20"/>
    <mergeCell ref="B19:B20"/>
    <mergeCell ref="C19:C20"/>
    <mergeCell ref="D19:D20"/>
    <mergeCell ref="E19:E20"/>
    <mergeCell ref="F19:F20"/>
    <mergeCell ref="G19:G20"/>
    <mergeCell ref="A17:A18"/>
    <mergeCell ref="B17:B18"/>
    <mergeCell ref="C17:C18"/>
    <mergeCell ref="D17:D18"/>
    <mergeCell ref="E17:E18"/>
    <mergeCell ref="F17:F18"/>
    <mergeCell ref="G21:G22"/>
    <mergeCell ref="A23:A24"/>
    <mergeCell ref="B23:B24"/>
    <mergeCell ref="C23:C24"/>
    <mergeCell ref="D23:D24"/>
    <mergeCell ref="E23:E24"/>
    <mergeCell ref="F23:F24"/>
    <mergeCell ref="G23:G24"/>
    <mergeCell ref="A21:A22"/>
    <mergeCell ref="B21:B22"/>
    <mergeCell ref="C21:C22"/>
    <mergeCell ref="D21:D22"/>
    <mergeCell ref="E21:E22"/>
    <mergeCell ref="F21:F22"/>
    <mergeCell ref="G25:G26"/>
    <mergeCell ref="C42:I42"/>
    <mergeCell ref="C43:I43"/>
    <mergeCell ref="C44:I44"/>
    <mergeCell ref="C45:I45"/>
    <mergeCell ref="C46:I46"/>
    <mergeCell ref="A25:A26"/>
    <mergeCell ref="B25:B26"/>
    <mergeCell ref="C25:C26"/>
    <mergeCell ref="D25:D26"/>
    <mergeCell ref="E25:E26"/>
    <mergeCell ref="F25:F26"/>
    <mergeCell ref="X52:X53"/>
    <mergeCell ref="A54:A55"/>
    <mergeCell ref="B54:B55"/>
    <mergeCell ref="C54:C55"/>
    <mergeCell ref="D54:D55"/>
    <mergeCell ref="E54:E55"/>
    <mergeCell ref="F54:F55"/>
    <mergeCell ref="G54:G55"/>
    <mergeCell ref="W51:X51"/>
    <mergeCell ref="A52:A53"/>
    <mergeCell ref="B52:B53"/>
    <mergeCell ref="C52:C53"/>
    <mergeCell ref="D52:D53"/>
    <mergeCell ref="E52:E53"/>
    <mergeCell ref="F52:F53"/>
    <mergeCell ref="G52:G53"/>
    <mergeCell ref="I52:I53"/>
    <mergeCell ref="R52:R53"/>
    <mergeCell ref="A51:G51"/>
    <mergeCell ref="H51:H53"/>
    <mergeCell ref="I51:L51"/>
    <mergeCell ref="M51:O51"/>
    <mergeCell ref="P51:V51"/>
    <mergeCell ref="G56:G57"/>
    <mergeCell ref="A58:A59"/>
    <mergeCell ref="B58:B59"/>
    <mergeCell ref="C58:C59"/>
    <mergeCell ref="D58:D59"/>
    <mergeCell ref="E58:E59"/>
    <mergeCell ref="F58:F59"/>
    <mergeCell ref="G58:G59"/>
    <mergeCell ref="A56:A57"/>
    <mergeCell ref="B56:B57"/>
    <mergeCell ref="C56:C57"/>
    <mergeCell ref="D56:D57"/>
    <mergeCell ref="E56:E57"/>
    <mergeCell ref="F56:F57"/>
    <mergeCell ref="G60:G61"/>
    <mergeCell ref="A62:A63"/>
    <mergeCell ref="B62:B63"/>
    <mergeCell ref="C62:C63"/>
    <mergeCell ref="D62:D63"/>
    <mergeCell ref="E62:E63"/>
    <mergeCell ref="F62:F63"/>
    <mergeCell ref="G62:G63"/>
    <mergeCell ref="A60:A61"/>
    <mergeCell ref="B60:B61"/>
    <mergeCell ref="C60:C61"/>
    <mergeCell ref="D60:D61"/>
    <mergeCell ref="E60:E61"/>
    <mergeCell ref="F60:F61"/>
    <mergeCell ref="G64:G65"/>
    <mergeCell ref="A66:A67"/>
    <mergeCell ref="B66:B67"/>
    <mergeCell ref="C66:C67"/>
    <mergeCell ref="D66:D67"/>
    <mergeCell ref="E66:E67"/>
    <mergeCell ref="F66:F67"/>
    <mergeCell ref="G66:G67"/>
    <mergeCell ref="A64:A65"/>
    <mergeCell ref="B64:B65"/>
    <mergeCell ref="C64:C65"/>
    <mergeCell ref="D64:D65"/>
    <mergeCell ref="E64:E65"/>
    <mergeCell ref="F64:F65"/>
    <mergeCell ref="C89:I89"/>
    <mergeCell ref="C90:I90"/>
    <mergeCell ref="C91:I91"/>
    <mergeCell ref="C92:I92"/>
    <mergeCell ref="C93:I93"/>
    <mergeCell ref="G68:G69"/>
    <mergeCell ref="A71:A76"/>
    <mergeCell ref="B71:B76"/>
    <mergeCell ref="C71:C76"/>
    <mergeCell ref="D71:D76"/>
    <mergeCell ref="E71:E76"/>
    <mergeCell ref="F71:F76"/>
    <mergeCell ref="G71:G76"/>
    <mergeCell ref="A68:A69"/>
    <mergeCell ref="B68:B69"/>
    <mergeCell ref="C68:C69"/>
    <mergeCell ref="D68:D69"/>
    <mergeCell ref="E68:E69"/>
    <mergeCell ref="F68:F69"/>
    <mergeCell ref="P98:U98"/>
    <mergeCell ref="V98:W98"/>
    <mergeCell ref="A99:A100"/>
    <mergeCell ref="B99:B100"/>
    <mergeCell ref="C99:C100"/>
    <mergeCell ref="D99:D100"/>
    <mergeCell ref="W99:W100"/>
    <mergeCell ref="R99:R100"/>
    <mergeCell ref="V99:V100"/>
    <mergeCell ref="G101:G102"/>
    <mergeCell ref="E99:E100"/>
    <mergeCell ref="F99:F100"/>
    <mergeCell ref="G99:G100"/>
    <mergeCell ref="I99:I100"/>
    <mergeCell ref="A98:G98"/>
    <mergeCell ref="H98:H100"/>
    <mergeCell ref="I98:L98"/>
    <mergeCell ref="M98:O98"/>
    <mergeCell ref="B101:B102"/>
    <mergeCell ref="C101:C102"/>
    <mergeCell ref="A101:A102"/>
    <mergeCell ref="D101:D102"/>
    <mergeCell ref="E101:E102"/>
    <mergeCell ref="F101:F102"/>
    <mergeCell ref="G103:G104"/>
    <mergeCell ref="A105:A106"/>
    <mergeCell ref="B103:B104"/>
    <mergeCell ref="C105:C106"/>
    <mergeCell ref="E105:E106"/>
    <mergeCell ref="F105:F106"/>
    <mergeCell ref="G105:G106"/>
    <mergeCell ref="A103:A104"/>
    <mergeCell ref="D103:D104"/>
    <mergeCell ref="E103:E104"/>
    <mergeCell ref="F103:F104"/>
    <mergeCell ref="C103:C104"/>
    <mergeCell ref="A111:A112"/>
    <mergeCell ref="B109:B110"/>
    <mergeCell ref="C111:C112"/>
    <mergeCell ref="D111:D112"/>
    <mergeCell ref="E111:E112"/>
    <mergeCell ref="F111:F112"/>
    <mergeCell ref="A109:A110"/>
    <mergeCell ref="C109:C110"/>
    <mergeCell ref="A107:A108"/>
    <mergeCell ref="C107:C108"/>
    <mergeCell ref="D107:D108"/>
    <mergeCell ref="E107:E108"/>
    <mergeCell ref="F107:F108"/>
    <mergeCell ref="Q125:T125"/>
    <mergeCell ref="B126:C126"/>
    <mergeCell ref="F126:H126"/>
    <mergeCell ref="J126:K126"/>
    <mergeCell ref="L126:N126"/>
    <mergeCell ref="Q126:T126"/>
    <mergeCell ref="L123:N123"/>
    <mergeCell ref="P123:T123"/>
    <mergeCell ref="B124:C124"/>
    <mergeCell ref="F124:H124"/>
    <mergeCell ref="J124:K124"/>
    <mergeCell ref="L124:N124"/>
    <mergeCell ref="Q124:T124"/>
    <mergeCell ref="B123:C123"/>
    <mergeCell ref="D123:H123"/>
    <mergeCell ref="J123:K123"/>
    <mergeCell ref="B129:D129"/>
    <mergeCell ref="D105:D106"/>
    <mergeCell ref="B127:C127"/>
    <mergeCell ref="F127:H127"/>
    <mergeCell ref="J127:K127"/>
    <mergeCell ref="L127:N127"/>
    <mergeCell ref="B128:C128"/>
    <mergeCell ref="F128:H128"/>
    <mergeCell ref="B125:C125"/>
    <mergeCell ref="F125:H125"/>
    <mergeCell ref="J125:K125"/>
    <mergeCell ref="L125:N125"/>
    <mergeCell ref="B114:D114"/>
    <mergeCell ref="B119:F119"/>
    <mergeCell ref="C120:F120"/>
    <mergeCell ref="G111:G112"/>
    <mergeCell ref="G107:G108"/>
    <mergeCell ref="B107:B108"/>
    <mergeCell ref="D109:D110"/>
    <mergeCell ref="E109:E110"/>
    <mergeCell ref="F109:F110"/>
    <mergeCell ref="G109:G110"/>
    <mergeCell ref="B111:B112"/>
    <mergeCell ref="B105:B10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38"/>
  <sheetViews>
    <sheetView showGridLines="0" view="pageBreakPreview" topLeftCell="A90" zoomScale="40" zoomScaleNormal="40" zoomScaleSheetLayoutView="40" workbookViewId="0">
      <selection activeCell="Z14" sqref="Z14"/>
    </sheetView>
  </sheetViews>
  <sheetFormatPr baseColWidth="10" defaultColWidth="11.44140625" defaultRowHeight="27.6" x14ac:dyDescent="0.45"/>
  <cols>
    <col min="1" max="1" width="43.44140625" style="565" customWidth="1"/>
    <col min="2" max="2" width="303.33203125" style="565" customWidth="1"/>
    <col min="3" max="3" width="50.5546875" style="565" customWidth="1"/>
    <col min="4" max="4" width="27.5546875" style="565" customWidth="1"/>
    <col min="5" max="5" width="45.33203125" style="565" customWidth="1"/>
    <col min="6" max="6" width="43.33203125" style="565" customWidth="1"/>
    <col min="7" max="7" width="38.6640625" style="565" customWidth="1"/>
    <col min="8" max="8" width="46.44140625" style="565" customWidth="1"/>
    <col min="9" max="9" width="67" style="565" customWidth="1"/>
    <col min="10" max="10" width="63.44140625" style="565" customWidth="1"/>
    <col min="11" max="11" width="49.6640625" style="565" customWidth="1"/>
    <col min="12" max="12" width="83.6640625" style="565" customWidth="1"/>
    <col min="13" max="13" width="63.33203125" style="565" customWidth="1"/>
    <col min="14" max="14" width="57" style="565" customWidth="1"/>
    <col min="15" max="15" width="68.33203125" style="565" customWidth="1"/>
    <col min="16" max="16" width="54.5546875" style="565" customWidth="1"/>
    <col min="17" max="17" width="66.5546875" style="565" customWidth="1"/>
    <col min="18" max="18" width="55.33203125" style="565" customWidth="1"/>
    <col min="19" max="19" width="50.6640625" style="565" customWidth="1"/>
    <col min="20" max="20" width="54.5546875" style="565" customWidth="1"/>
    <col min="21" max="21" width="74.33203125" style="565" customWidth="1"/>
    <col min="22" max="22" width="46" style="565" customWidth="1"/>
    <col min="23" max="23" width="49.33203125" style="565" customWidth="1"/>
    <col min="24" max="24" width="46.6640625" style="565" customWidth="1"/>
    <col min="25" max="25" width="47.33203125" style="565" customWidth="1"/>
    <col min="26" max="26" width="39.6640625" style="565" customWidth="1"/>
    <col min="27" max="27" width="41.44140625" style="565" customWidth="1"/>
    <col min="28" max="28" width="26" style="565" customWidth="1"/>
    <col min="29" max="29" width="82.33203125" style="565" customWidth="1"/>
    <col min="30" max="30" width="12.6640625" style="565" customWidth="1"/>
    <col min="31" max="32" width="14.33203125" style="565" customWidth="1"/>
    <col min="33" max="39" width="12.6640625" style="565" customWidth="1"/>
    <col min="40" max="16384" width="11.44140625" style="565"/>
  </cols>
  <sheetData>
    <row r="1" spans="1:30" s="658" customFormat="1" ht="60.6" customHeight="1" x14ac:dyDescent="0.95">
      <c r="A1" s="655"/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  <c r="P1" s="656"/>
      <c r="Q1" s="657"/>
      <c r="R1" s="657"/>
      <c r="S1" s="657"/>
      <c r="T1" s="657"/>
      <c r="U1" s="656"/>
      <c r="V1" s="657"/>
      <c r="W1" s="655"/>
      <c r="X1" s="655"/>
      <c r="Y1" s="655"/>
      <c r="Z1" s="655"/>
      <c r="AA1" s="655"/>
      <c r="AB1" s="655"/>
      <c r="AC1" s="655"/>
      <c r="AD1" s="655"/>
    </row>
    <row r="2" spans="1:30" s="658" customFormat="1" ht="60" x14ac:dyDescent="0.95">
      <c r="A2" s="655"/>
      <c r="B2" s="659"/>
      <c r="C2" s="659"/>
      <c r="D2" s="659"/>
      <c r="E2" s="659"/>
      <c r="F2" s="659"/>
      <c r="G2" s="659"/>
      <c r="H2" s="655"/>
      <c r="I2" s="655"/>
      <c r="J2" s="660" t="s">
        <v>4</v>
      </c>
      <c r="K2" s="661"/>
      <c r="L2" s="661"/>
      <c r="M2" s="661"/>
      <c r="N2" s="662"/>
      <c r="O2" s="662"/>
      <c r="P2" s="656"/>
      <c r="Q2" s="657"/>
      <c r="R2" s="657"/>
      <c r="S2" s="657"/>
      <c r="T2" s="657"/>
      <c r="U2" s="656"/>
      <c r="V2" s="657"/>
      <c r="W2" s="659"/>
      <c r="X2" s="659"/>
      <c r="Y2" s="655"/>
      <c r="Z2" s="655"/>
      <c r="AA2" s="655"/>
      <c r="AB2" s="655"/>
      <c r="AC2" s="655"/>
      <c r="AD2" s="655"/>
    </row>
    <row r="3" spans="1:30" s="658" customFormat="1" ht="7.5" customHeight="1" x14ac:dyDescent="0.95">
      <c r="A3" s="655"/>
      <c r="B3" s="1566"/>
      <c r="C3" s="1567"/>
      <c r="D3" s="1567"/>
      <c r="E3" s="1567"/>
      <c r="F3" s="1567"/>
      <c r="G3" s="1567"/>
      <c r="H3" s="655"/>
      <c r="I3" s="655"/>
      <c r="J3" s="663"/>
      <c r="K3" s="655"/>
      <c r="L3" s="655"/>
      <c r="M3" s="655"/>
      <c r="N3" s="663"/>
      <c r="O3" s="663"/>
      <c r="P3" s="656"/>
      <c r="Q3" s="657"/>
      <c r="R3" s="657"/>
      <c r="S3" s="656"/>
      <c r="T3" s="656"/>
      <c r="U3" s="663"/>
      <c r="V3" s="663"/>
      <c r="W3" s="663"/>
      <c r="X3" s="663"/>
      <c r="Y3" s="655"/>
      <c r="Z3" s="655"/>
      <c r="AA3" s="655"/>
      <c r="AB3" s="655"/>
      <c r="AC3" s="655"/>
      <c r="AD3" s="655"/>
    </row>
    <row r="4" spans="1:30" s="658" customFormat="1" ht="60" x14ac:dyDescent="0.95">
      <c r="A4" s="655"/>
      <c r="B4" s="655"/>
      <c r="C4" s="655"/>
      <c r="D4" s="655"/>
      <c r="E4" s="655"/>
      <c r="F4" s="655"/>
      <c r="G4" s="655"/>
      <c r="H4" s="655"/>
      <c r="I4" s="655"/>
      <c r="J4" s="1441" t="s">
        <v>143</v>
      </c>
      <c r="K4" s="1441"/>
      <c r="L4" s="1441"/>
      <c r="M4" s="1441"/>
      <c r="N4" s="1441"/>
      <c r="O4" s="1441"/>
      <c r="P4" s="1441"/>
      <c r="Q4" s="1441"/>
      <c r="R4" s="1441"/>
      <c r="S4" s="1441"/>
      <c r="T4" s="664"/>
      <c r="U4" s="655"/>
      <c r="V4" s="655"/>
      <c r="W4" s="655"/>
      <c r="X4" s="655"/>
      <c r="Y4" s="655"/>
      <c r="Z4" s="655"/>
      <c r="AA4" s="655"/>
      <c r="AB4" s="655"/>
      <c r="AC4" s="655"/>
      <c r="AD4" s="655"/>
    </row>
    <row r="5" spans="1:30" s="668" customFormat="1" ht="60" x14ac:dyDescent="0.95">
      <c r="A5" s="665"/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56"/>
      <c r="Q5" s="657"/>
      <c r="R5" s="657"/>
      <c r="S5" s="666"/>
      <c r="T5" s="666"/>
      <c r="U5" s="665"/>
      <c r="V5" s="665"/>
      <c r="W5" s="665"/>
      <c r="X5" s="667"/>
      <c r="Y5" s="665"/>
      <c r="Z5" s="665"/>
      <c r="AA5" s="665"/>
      <c r="AB5" s="665"/>
      <c r="AC5" s="665"/>
      <c r="AD5" s="665"/>
    </row>
    <row r="6" spans="1:30" s="658" customFormat="1" ht="62.7" customHeight="1" x14ac:dyDescent="0.95">
      <c r="A6" s="655"/>
      <c r="B6" s="669" t="s">
        <v>207</v>
      </c>
      <c r="C6" s="1458" t="s">
        <v>183</v>
      </c>
      <c r="D6" s="1459"/>
      <c r="E6" s="1459"/>
      <c r="F6" s="1459"/>
      <c r="G6" s="1459"/>
      <c r="H6" s="1459"/>
      <c r="I6" s="1459"/>
      <c r="J6" s="1460"/>
      <c r="K6" s="655"/>
      <c r="L6" s="655"/>
      <c r="M6" s="664"/>
      <c r="N6" s="656"/>
      <c r="O6" s="656"/>
      <c r="P6" s="656"/>
      <c r="Q6" s="657"/>
      <c r="R6" s="657"/>
      <c r="S6" s="656"/>
      <c r="T6" s="656"/>
      <c r="U6" s="663"/>
      <c r="V6" s="663"/>
      <c r="W6" s="663"/>
      <c r="X6" s="663"/>
      <c r="Y6" s="663"/>
      <c r="Z6" s="663"/>
      <c r="AA6" s="655"/>
      <c r="AB6" s="655"/>
      <c r="AC6" s="655"/>
      <c r="AD6" s="655"/>
    </row>
    <row r="7" spans="1:30" s="658" customFormat="1" ht="62.7" customHeight="1" x14ac:dyDescent="0.95">
      <c r="A7" s="655"/>
      <c r="B7" s="669" t="s">
        <v>208</v>
      </c>
      <c r="C7" s="1458">
        <v>2024</v>
      </c>
      <c r="D7" s="1459"/>
      <c r="E7" s="1459"/>
      <c r="F7" s="1459"/>
      <c r="G7" s="1459"/>
      <c r="H7" s="1459"/>
      <c r="I7" s="1459"/>
      <c r="J7" s="1460"/>
      <c r="K7" s="655"/>
      <c r="L7" s="655"/>
      <c r="M7" s="664"/>
      <c r="N7" s="656"/>
      <c r="O7" s="656"/>
      <c r="P7" s="656"/>
      <c r="Q7" s="656"/>
      <c r="R7" s="656"/>
      <c r="S7" s="656"/>
      <c r="T7" s="656"/>
      <c r="U7" s="663"/>
      <c r="V7" s="663"/>
      <c r="W7" s="663"/>
      <c r="X7" s="663"/>
      <c r="Y7" s="663"/>
      <c r="Z7" s="663"/>
      <c r="AA7" s="655"/>
      <c r="AB7" s="655"/>
      <c r="AC7" s="655"/>
      <c r="AD7" s="655"/>
    </row>
    <row r="8" spans="1:30" s="658" customFormat="1" ht="59.7" customHeight="1" x14ac:dyDescent="0.95">
      <c r="A8" s="655"/>
      <c r="B8" s="669" t="s">
        <v>209</v>
      </c>
      <c r="C8" s="1458" t="s">
        <v>182</v>
      </c>
      <c r="D8" s="1459"/>
      <c r="E8" s="1459"/>
      <c r="F8" s="1459"/>
      <c r="G8" s="1459"/>
      <c r="H8" s="1459"/>
      <c r="I8" s="1459"/>
      <c r="J8" s="1460"/>
      <c r="K8" s="655"/>
      <c r="L8" s="655"/>
      <c r="M8" s="664"/>
      <c r="N8" s="656"/>
      <c r="O8" s="656"/>
      <c r="P8" s="656"/>
      <c r="Q8" s="656"/>
      <c r="R8" s="656"/>
      <c r="S8" s="656"/>
      <c r="T8" s="656"/>
      <c r="U8" s="663"/>
      <c r="V8" s="663"/>
      <c r="W8" s="663"/>
      <c r="X8" s="663"/>
      <c r="Y8" s="663"/>
      <c r="Z8" s="663"/>
      <c r="AA8" s="655"/>
      <c r="AB8" s="655"/>
      <c r="AC8" s="655"/>
      <c r="AD8" s="655"/>
    </row>
    <row r="9" spans="1:30" s="658" customFormat="1" ht="107.1" customHeight="1" x14ac:dyDescent="0.95">
      <c r="A9" s="655"/>
      <c r="B9" s="670" t="s">
        <v>210</v>
      </c>
      <c r="C9" s="1458" t="s">
        <v>231</v>
      </c>
      <c r="D9" s="1459"/>
      <c r="E9" s="1459"/>
      <c r="F9" s="1459"/>
      <c r="G9" s="1459"/>
      <c r="H9" s="1459"/>
      <c r="I9" s="1459"/>
      <c r="J9" s="1460"/>
      <c r="K9" s="655"/>
      <c r="L9" s="655"/>
      <c r="M9" s="664"/>
      <c r="N9" s="656"/>
      <c r="O9" s="656"/>
      <c r="P9" s="656"/>
      <c r="Q9" s="656"/>
      <c r="R9" s="656"/>
      <c r="S9" s="656"/>
      <c r="T9" s="656"/>
      <c r="U9" s="663"/>
      <c r="V9" s="663"/>
      <c r="W9" s="663"/>
      <c r="X9" s="663"/>
      <c r="Y9" s="663"/>
      <c r="Z9" s="663"/>
      <c r="AA9" s="655"/>
      <c r="AB9" s="655"/>
      <c r="AC9" s="655"/>
      <c r="AD9" s="655"/>
    </row>
    <row r="10" spans="1:30" s="658" customFormat="1" ht="71.099999999999994" customHeight="1" x14ac:dyDescent="0.95">
      <c r="A10" s="655"/>
      <c r="B10" s="669" t="s">
        <v>39</v>
      </c>
      <c r="C10" s="1458" t="s">
        <v>226</v>
      </c>
      <c r="D10" s="1459"/>
      <c r="E10" s="1459"/>
      <c r="F10" s="1459"/>
      <c r="G10" s="1459"/>
      <c r="H10" s="1459"/>
      <c r="I10" s="1459"/>
      <c r="J10" s="1460"/>
      <c r="K10" s="655"/>
      <c r="L10" s="655"/>
      <c r="M10" s="664"/>
      <c r="N10" s="656"/>
      <c r="O10" s="656"/>
      <c r="P10" s="656"/>
      <c r="Q10" s="656"/>
      <c r="R10" s="656"/>
      <c r="S10" s="656"/>
      <c r="T10" s="656"/>
      <c r="U10" s="663"/>
      <c r="V10" s="663"/>
      <c r="W10" s="663"/>
      <c r="X10" s="663"/>
      <c r="Y10" s="663"/>
      <c r="Z10" s="663"/>
      <c r="AA10" s="655"/>
      <c r="AB10" s="655"/>
      <c r="AC10" s="655"/>
      <c r="AD10" s="655"/>
    </row>
    <row r="11" spans="1:30" ht="45" thickBot="1" x14ac:dyDescent="0.75">
      <c r="A11" s="580"/>
      <c r="B11" s="584"/>
      <c r="C11" s="580"/>
      <c r="D11" s="585"/>
      <c r="E11" s="585"/>
      <c r="F11" s="580"/>
      <c r="G11" s="580"/>
      <c r="H11" s="580"/>
      <c r="I11" s="582"/>
      <c r="J11" s="582">
        <v>12</v>
      </c>
      <c r="K11" s="582">
        <v>30</v>
      </c>
      <c r="L11" s="582">
        <v>15</v>
      </c>
      <c r="M11" s="582">
        <v>12</v>
      </c>
      <c r="N11" s="582">
        <v>7</v>
      </c>
      <c r="O11" s="582">
        <v>30</v>
      </c>
      <c r="P11" s="582">
        <v>15</v>
      </c>
      <c r="Q11" s="582">
        <v>12</v>
      </c>
      <c r="R11" s="582">
        <v>15</v>
      </c>
      <c r="S11" s="582">
        <v>12</v>
      </c>
      <c r="T11" s="582">
        <v>15</v>
      </c>
      <c r="U11" s="582">
        <v>7</v>
      </c>
      <c r="V11" s="582">
        <v>12</v>
      </c>
      <c r="W11" s="582"/>
      <c r="X11" s="582">
        <v>7</v>
      </c>
      <c r="Y11" s="582">
        <v>10</v>
      </c>
      <c r="Z11" s="582">
        <v>3</v>
      </c>
      <c r="AA11" s="582">
        <v>5</v>
      </c>
      <c r="AB11" s="582"/>
      <c r="AC11" s="582"/>
      <c r="AD11" s="564"/>
    </row>
    <row r="12" spans="1:30" ht="65.099999999999994" customHeight="1" thickBot="1" x14ac:dyDescent="0.75">
      <c r="A12" s="1447" t="s">
        <v>1</v>
      </c>
      <c r="B12" s="1448"/>
      <c r="C12" s="1448"/>
      <c r="D12" s="1448"/>
      <c r="E12" s="1448"/>
      <c r="F12" s="1448"/>
      <c r="G12" s="1449"/>
      <c r="H12" s="1544" t="s">
        <v>30</v>
      </c>
      <c r="I12" s="1444" t="s">
        <v>19</v>
      </c>
      <c r="J12" s="1445"/>
      <c r="K12" s="1445"/>
      <c r="L12" s="1445"/>
      <c r="M12" s="1446"/>
      <c r="N12" s="1447" t="s">
        <v>108</v>
      </c>
      <c r="O12" s="1456"/>
      <c r="P12" s="1456"/>
      <c r="Q12" s="1456"/>
      <c r="R12" s="1456"/>
      <c r="S12" s="1456"/>
      <c r="T12" s="1457"/>
      <c r="U12" s="1447" t="s">
        <v>197</v>
      </c>
      <c r="V12" s="1448"/>
      <c r="W12" s="1484"/>
      <c r="X12" s="1484"/>
      <c r="Y12" s="1448"/>
      <c r="Z12" s="1448"/>
      <c r="AA12" s="1449"/>
      <c r="AB12" s="1447" t="s">
        <v>95</v>
      </c>
      <c r="AC12" s="1449"/>
      <c r="AD12" s="567"/>
    </row>
    <row r="13" spans="1:30" s="568" customFormat="1" ht="234.6" customHeight="1" thickBot="1" x14ac:dyDescent="0.5">
      <c r="A13" s="1442" t="s">
        <v>25</v>
      </c>
      <c r="B13" s="1450" t="s">
        <v>26</v>
      </c>
      <c r="C13" s="1452" t="s">
        <v>77</v>
      </c>
      <c r="D13" s="1452" t="s">
        <v>13</v>
      </c>
      <c r="E13" s="1452" t="s">
        <v>67</v>
      </c>
      <c r="F13" s="1452" t="s">
        <v>18</v>
      </c>
      <c r="G13" s="1454" t="s">
        <v>34</v>
      </c>
      <c r="H13" s="1545"/>
      <c r="I13" s="1568" t="s">
        <v>106</v>
      </c>
      <c r="J13" s="586" t="s">
        <v>107</v>
      </c>
      <c r="K13" s="587" t="s">
        <v>127</v>
      </c>
      <c r="L13" s="587" t="s">
        <v>184</v>
      </c>
      <c r="M13" s="588" t="s">
        <v>148</v>
      </c>
      <c r="N13" s="589" t="s">
        <v>109</v>
      </c>
      <c r="O13" s="590" t="s">
        <v>110</v>
      </c>
      <c r="P13" s="590" t="s">
        <v>185</v>
      </c>
      <c r="Q13" s="590" t="s">
        <v>111</v>
      </c>
      <c r="R13" s="590" t="s">
        <v>112</v>
      </c>
      <c r="S13" s="590" t="s">
        <v>113</v>
      </c>
      <c r="T13" s="591" t="s">
        <v>114</v>
      </c>
      <c r="U13" s="592" t="s">
        <v>125</v>
      </c>
      <c r="V13" s="593" t="s">
        <v>115</v>
      </c>
      <c r="W13" s="593" t="s">
        <v>74</v>
      </c>
      <c r="X13" s="594" t="s">
        <v>84</v>
      </c>
      <c r="Y13" s="595" t="s">
        <v>10</v>
      </c>
      <c r="Z13" s="590" t="s">
        <v>198</v>
      </c>
      <c r="AA13" s="591" t="s">
        <v>123</v>
      </c>
      <c r="AB13" s="591" t="s">
        <v>22</v>
      </c>
      <c r="AC13" s="591" t="s">
        <v>78</v>
      </c>
      <c r="AD13" s="567"/>
    </row>
    <row r="14" spans="1:30" s="568" customFormat="1" ht="72.599999999999994" customHeight="1" thickBot="1" x14ac:dyDescent="0.8">
      <c r="A14" s="1443"/>
      <c r="B14" s="1451"/>
      <c r="C14" s="1453"/>
      <c r="D14" s="1453"/>
      <c r="E14" s="1453"/>
      <c r="F14" s="1453"/>
      <c r="G14" s="1455"/>
      <c r="H14" s="1546"/>
      <c r="I14" s="1569"/>
      <c r="J14" s="596" t="s">
        <v>79</v>
      </c>
      <c r="K14" s="597" t="s">
        <v>128</v>
      </c>
      <c r="L14" s="598" t="s">
        <v>81</v>
      </c>
      <c r="M14" s="599" t="s">
        <v>79</v>
      </c>
      <c r="N14" s="600" t="s">
        <v>129</v>
      </c>
      <c r="O14" s="598" t="s">
        <v>80</v>
      </c>
      <c r="P14" s="597" t="s">
        <v>81</v>
      </c>
      <c r="Q14" s="598" t="s">
        <v>83</v>
      </c>
      <c r="R14" s="598" t="s">
        <v>81</v>
      </c>
      <c r="S14" s="597" t="s">
        <v>79</v>
      </c>
      <c r="T14" s="601" t="s">
        <v>81</v>
      </c>
      <c r="U14" s="602" t="s">
        <v>85</v>
      </c>
      <c r="V14" s="603" t="s">
        <v>79</v>
      </c>
      <c r="W14" s="603"/>
      <c r="X14" s="604" t="s">
        <v>85</v>
      </c>
      <c r="Y14" s="605" t="s">
        <v>122</v>
      </c>
      <c r="Z14" s="606" t="s">
        <v>82</v>
      </c>
      <c r="AA14" s="607" t="s">
        <v>121</v>
      </c>
      <c r="AB14" s="607"/>
      <c r="AC14" s="607"/>
      <c r="AD14" s="567"/>
    </row>
    <row r="15" spans="1:30" s="568" customFormat="1" ht="82.2" customHeight="1" x14ac:dyDescent="0.45">
      <c r="A15" s="1437">
        <v>1</v>
      </c>
      <c r="B15" s="1464" t="s">
        <v>202</v>
      </c>
      <c r="C15" s="1439">
        <v>4000000000</v>
      </c>
      <c r="D15" s="1434">
        <v>31</v>
      </c>
      <c r="E15" s="1466" t="s">
        <v>68</v>
      </c>
      <c r="F15" s="1466">
        <v>1</v>
      </c>
      <c r="G15" s="1463" t="s">
        <v>150</v>
      </c>
      <c r="H15" s="608" t="s">
        <v>28</v>
      </c>
      <c r="I15" s="609">
        <v>45299</v>
      </c>
      <c r="J15" s="609">
        <f>I15+$J$11+2</f>
        <v>45313</v>
      </c>
      <c r="K15" s="609">
        <f>+J15+$K$11</f>
        <v>45343</v>
      </c>
      <c r="L15" s="609">
        <f>+K15+$L$11+4</f>
        <v>45362</v>
      </c>
      <c r="M15" s="609">
        <f>+L15+$M$11+2</f>
        <v>45376</v>
      </c>
      <c r="N15" s="609">
        <f>+M15+$N$11</f>
        <v>45383</v>
      </c>
      <c r="O15" s="609">
        <f>+N15+$O$11</f>
        <v>45413</v>
      </c>
      <c r="P15" s="609">
        <f>+O15+$P$11</f>
        <v>45428</v>
      </c>
      <c r="Q15" s="609">
        <f>+P15+$Q$11</f>
        <v>45440</v>
      </c>
      <c r="R15" s="609">
        <f>+Q15+$R$11</f>
        <v>45455</v>
      </c>
      <c r="S15" s="609">
        <f>+R15+$S$11</f>
        <v>45467</v>
      </c>
      <c r="T15" s="609">
        <f>+S15+$T$11</f>
        <v>45482</v>
      </c>
      <c r="U15" s="609">
        <f>+M15+$U$11+2</f>
        <v>45385</v>
      </c>
      <c r="V15" s="609">
        <f>+U$17+$V$11</f>
        <v>45397</v>
      </c>
      <c r="W15" s="609"/>
      <c r="X15" s="609">
        <f>+V15+$X$11</f>
        <v>45404</v>
      </c>
      <c r="Y15" s="609">
        <f>+X15+$Y$11</f>
        <v>45414</v>
      </c>
      <c r="Z15" s="609">
        <f>+Y15+$Z$11+1</f>
        <v>45418</v>
      </c>
      <c r="AA15" s="609">
        <f>+Z15+$AA$11+2</f>
        <v>45425</v>
      </c>
      <c r="AB15" s="609"/>
      <c r="AC15" s="610"/>
      <c r="AD15" s="567"/>
    </row>
    <row r="16" spans="1:30" s="568" customFormat="1" ht="40.950000000000003" customHeight="1" x14ac:dyDescent="0.45">
      <c r="A16" s="1437"/>
      <c r="B16" s="1465"/>
      <c r="C16" s="1440"/>
      <c r="D16" s="1435"/>
      <c r="E16" s="1430"/>
      <c r="F16" s="1430"/>
      <c r="G16" s="1463"/>
      <c r="H16" s="611" t="s">
        <v>29</v>
      </c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  <c r="AB16" s="612"/>
      <c r="AC16" s="613"/>
      <c r="AD16" s="567"/>
    </row>
    <row r="17" spans="1:30" s="568" customFormat="1" ht="83.1" customHeight="1" x14ac:dyDescent="0.45">
      <c r="A17" s="1437">
        <v>2</v>
      </c>
      <c r="B17" s="1464" t="s">
        <v>346</v>
      </c>
      <c r="C17" s="1439">
        <v>434000000</v>
      </c>
      <c r="D17" s="1434">
        <v>31</v>
      </c>
      <c r="E17" s="1466" t="s">
        <v>68</v>
      </c>
      <c r="F17" s="1466">
        <v>2</v>
      </c>
      <c r="G17" s="1463" t="s">
        <v>150</v>
      </c>
      <c r="H17" s="608" t="s">
        <v>28</v>
      </c>
      <c r="I17" s="609">
        <v>45300</v>
      </c>
      <c r="J17" s="609">
        <f>I17+$J$11+1</f>
        <v>45313</v>
      </c>
      <c r="K17" s="609">
        <f>+J17+$K$11</f>
        <v>45343</v>
      </c>
      <c r="L17" s="609">
        <f>+K17+$L$11+4</f>
        <v>45362</v>
      </c>
      <c r="M17" s="609">
        <f>+L17+$M$11+2</f>
        <v>45376</v>
      </c>
      <c r="N17" s="609">
        <f>+M17+$N$11</f>
        <v>45383</v>
      </c>
      <c r="O17" s="609">
        <f>+N17+$O$11</f>
        <v>45413</v>
      </c>
      <c r="P17" s="609">
        <f>+O17+$P$11</f>
        <v>45428</v>
      </c>
      <c r="Q17" s="609">
        <f>+P17+$Q$11</f>
        <v>45440</v>
      </c>
      <c r="R17" s="609">
        <f>+Q17+$R$11</f>
        <v>45455</v>
      </c>
      <c r="S17" s="609">
        <f>+R17+$S$11</f>
        <v>45467</v>
      </c>
      <c r="T17" s="609">
        <f>+S17+$T$11</f>
        <v>45482</v>
      </c>
      <c r="U17" s="609">
        <f>+M17+$U$11+2</f>
        <v>45385</v>
      </c>
      <c r="V17" s="609">
        <f>+U$17+$V$11</f>
        <v>45397</v>
      </c>
      <c r="W17" s="609"/>
      <c r="X17" s="609">
        <f>+V17+$X$11</f>
        <v>45404</v>
      </c>
      <c r="Y17" s="609">
        <f>+X17+$Y$11</f>
        <v>45414</v>
      </c>
      <c r="Z17" s="609">
        <f>+Y17+$Z$11+1</f>
        <v>45418</v>
      </c>
      <c r="AA17" s="609">
        <f>+Z17+$AA$11+2</f>
        <v>45425</v>
      </c>
      <c r="AB17" s="609"/>
      <c r="AC17" s="610"/>
      <c r="AD17" s="567"/>
    </row>
    <row r="18" spans="1:30" s="568" customFormat="1" ht="51" customHeight="1" x14ac:dyDescent="0.45">
      <c r="A18" s="1437"/>
      <c r="B18" s="1465"/>
      <c r="C18" s="1440"/>
      <c r="D18" s="1435"/>
      <c r="E18" s="1430"/>
      <c r="F18" s="1430"/>
      <c r="G18" s="1463"/>
      <c r="H18" s="611" t="s">
        <v>29</v>
      </c>
      <c r="I18" s="612"/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  <c r="W18" s="612"/>
      <c r="X18" s="612"/>
      <c r="Y18" s="612"/>
      <c r="Z18" s="612"/>
      <c r="AA18" s="612"/>
      <c r="AB18" s="612"/>
      <c r="AC18" s="613"/>
      <c r="AD18" s="567"/>
    </row>
    <row r="19" spans="1:30" s="569" customFormat="1" ht="87.6" customHeight="1" x14ac:dyDescent="0.55000000000000004">
      <c r="A19" s="1431">
        <v>3</v>
      </c>
      <c r="B19" s="1438" t="s">
        <v>348</v>
      </c>
      <c r="C19" s="1432">
        <v>207900000</v>
      </c>
      <c r="D19" s="1434">
        <v>31</v>
      </c>
      <c r="E19" s="1436" t="s">
        <v>68</v>
      </c>
      <c r="F19" s="1461">
        <v>3</v>
      </c>
      <c r="G19" s="1463" t="s">
        <v>150</v>
      </c>
      <c r="H19" s="614" t="s">
        <v>28</v>
      </c>
      <c r="I19" s="609">
        <v>45302</v>
      </c>
      <c r="J19" s="609">
        <f>I19+$J$11+1</f>
        <v>45315</v>
      </c>
      <c r="K19" s="609">
        <f>+J19+$K$11</f>
        <v>45345</v>
      </c>
      <c r="L19" s="609">
        <f>+K19+$L$11+4</f>
        <v>45364</v>
      </c>
      <c r="M19" s="609">
        <f>+L19+$M$11+2</f>
        <v>45378</v>
      </c>
      <c r="N19" s="609">
        <f>+M19+$N$11</f>
        <v>45385</v>
      </c>
      <c r="O19" s="609">
        <f>+N19+$O$11</f>
        <v>45415</v>
      </c>
      <c r="P19" s="609">
        <f>+O19+$P$11+2</f>
        <v>45432</v>
      </c>
      <c r="Q19" s="609">
        <f>+P19+$Q$11+2</f>
        <v>45446</v>
      </c>
      <c r="R19" s="609">
        <f>+Q19+$R$11</f>
        <v>45461</v>
      </c>
      <c r="S19" s="609">
        <f>+R19+$S$11+1</f>
        <v>45474</v>
      </c>
      <c r="T19" s="609">
        <f>+S19+$T$11</f>
        <v>45489</v>
      </c>
      <c r="U19" s="609">
        <f>+M19+$U$11+2</f>
        <v>45387</v>
      </c>
      <c r="V19" s="609">
        <f>+U$17+$V$11</f>
        <v>45397</v>
      </c>
      <c r="W19" s="609"/>
      <c r="X19" s="609">
        <f>+V19+$X$11</f>
        <v>45404</v>
      </c>
      <c r="Y19" s="609">
        <f>+X19+$Y$11</f>
        <v>45414</v>
      </c>
      <c r="Z19" s="609">
        <f>+Y19+$Z$11+1</f>
        <v>45418</v>
      </c>
      <c r="AA19" s="609">
        <f>+Z19+$AA$11+2</f>
        <v>45425</v>
      </c>
      <c r="AB19" s="609"/>
      <c r="AC19" s="610"/>
    </row>
    <row r="20" spans="1:30" s="569" customFormat="1" ht="65.7" customHeight="1" x14ac:dyDescent="0.55000000000000004">
      <c r="A20" s="1431"/>
      <c r="B20" s="1438"/>
      <c r="C20" s="1433"/>
      <c r="D20" s="1435"/>
      <c r="E20" s="1436"/>
      <c r="F20" s="1462"/>
      <c r="G20" s="1463"/>
      <c r="H20" s="615" t="s">
        <v>29</v>
      </c>
      <c r="I20" s="612"/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  <c r="W20" s="612"/>
      <c r="X20" s="612"/>
      <c r="Y20" s="612"/>
      <c r="Z20" s="612"/>
      <c r="AA20" s="612"/>
      <c r="AB20" s="612"/>
      <c r="AC20" s="613"/>
    </row>
    <row r="21" spans="1:30" s="571" customFormat="1" ht="58.2" customHeight="1" x14ac:dyDescent="0.55000000000000004">
      <c r="A21" s="1437">
        <v>10</v>
      </c>
      <c r="B21" s="1438" t="s">
        <v>401</v>
      </c>
      <c r="C21" s="1439">
        <v>5000000000</v>
      </c>
      <c r="D21" s="1434">
        <v>31</v>
      </c>
      <c r="E21" s="1430" t="s">
        <v>68</v>
      </c>
      <c r="F21" s="1461">
        <v>4</v>
      </c>
      <c r="G21" s="1463" t="s">
        <v>150</v>
      </c>
      <c r="H21" s="616" t="s">
        <v>28</v>
      </c>
      <c r="I21" s="609">
        <v>45313</v>
      </c>
      <c r="J21" s="609">
        <f>I21+$J$11+2</f>
        <v>45327</v>
      </c>
      <c r="K21" s="609">
        <f>+J21+$K$11</f>
        <v>45357</v>
      </c>
      <c r="L21" s="609">
        <f>+K21+$L$11+4</f>
        <v>45376</v>
      </c>
      <c r="M21" s="609">
        <f>+L21+$M$11+2</f>
        <v>45390</v>
      </c>
      <c r="N21" s="609">
        <f>+M21+$N$11</f>
        <v>45397</v>
      </c>
      <c r="O21" s="609">
        <f>+N21+$O$11</f>
        <v>45427</v>
      </c>
      <c r="P21" s="609">
        <f>+O21+$P$11</f>
        <v>45442</v>
      </c>
      <c r="Q21" s="609">
        <f>+P21+$Q$11</f>
        <v>45454</v>
      </c>
      <c r="R21" s="609">
        <f>+Q21+$R$11</f>
        <v>45469</v>
      </c>
      <c r="S21" s="609">
        <f>+R21+$S$11</f>
        <v>45481</v>
      </c>
      <c r="T21" s="609">
        <f>+S21+$T$11</f>
        <v>45496</v>
      </c>
      <c r="U21" s="609">
        <f>+M21+$U$11+2</f>
        <v>45399</v>
      </c>
      <c r="V21" s="609">
        <f>+U$17+$V$11</f>
        <v>45397</v>
      </c>
      <c r="W21" s="609"/>
      <c r="X21" s="609">
        <f>+V21+$X$11</f>
        <v>45404</v>
      </c>
      <c r="Y21" s="609">
        <f>+X21+$Y$11</f>
        <v>45414</v>
      </c>
      <c r="Z21" s="609">
        <f>+Y21+$Z$11+1</f>
        <v>45418</v>
      </c>
      <c r="AA21" s="609">
        <f>+Z21+$AA$11+2</f>
        <v>45425</v>
      </c>
      <c r="AB21" s="609"/>
      <c r="AC21" s="610"/>
    </row>
    <row r="22" spans="1:30" s="571" customFormat="1" ht="45.6" customHeight="1" x14ac:dyDescent="0.55000000000000004">
      <c r="A22" s="1437"/>
      <c r="B22" s="1438"/>
      <c r="C22" s="1440"/>
      <c r="D22" s="1435"/>
      <c r="E22" s="1430"/>
      <c r="F22" s="1462"/>
      <c r="G22" s="1463"/>
      <c r="H22" s="617" t="s">
        <v>29</v>
      </c>
      <c r="I22" s="612"/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  <c r="W22" s="612"/>
      <c r="X22" s="612"/>
      <c r="Y22" s="612"/>
      <c r="Z22" s="612"/>
      <c r="AA22" s="612"/>
      <c r="AB22" s="612"/>
      <c r="AC22" s="613"/>
    </row>
    <row r="23" spans="1:30" s="571" customFormat="1" ht="77.7" customHeight="1" x14ac:dyDescent="0.55000000000000004">
      <c r="A23" s="1437">
        <v>11</v>
      </c>
      <c r="B23" s="1438" t="s">
        <v>402</v>
      </c>
      <c r="C23" s="1439">
        <v>200000000</v>
      </c>
      <c r="D23" s="1434">
        <v>31</v>
      </c>
      <c r="E23" s="1430" t="s">
        <v>68</v>
      </c>
      <c r="F23" s="1461">
        <v>5</v>
      </c>
      <c r="G23" s="1463" t="s">
        <v>150</v>
      </c>
      <c r="H23" s="616" t="s">
        <v>28</v>
      </c>
      <c r="I23" s="609">
        <v>45314</v>
      </c>
      <c r="J23" s="609">
        <f>I23+$J$11+1</f>
        <v>45327</v>
      </c>
      <c r="K23" s="609">
        <f>+J23+$K$11</f>
        <v>45357</v>
      </c>
      <c r="L23" s="609">
        <f>+K23+$L$11+4</f>
        <v>45376</v>
      </c>
      <c r="M23" s="609">
        <f>+L23+$M$11+2</f>
        <v>45390</v>
      </c>
      <c r="N23" s="609">
        <f>+M23+$N$11</f>
        <v>45397</v>
      </c>
      <c r="O23" s="609">
        <f>+N23+$O$11</f>
        <v>45427</v>
      </c>
      <c r="P23" s="609">
        <f>+O23+$P$11</f>
        <v>45442</v>
      </c>
      <c r="Q23" s="609">
        <f>+P23+$Q$11</f>
        <v>45454</v>
      </c>
      <c r="R23" s="609">
        <f>+Q23+$R$11</f>
        <v>45469</v>
      </c>
      <c r="S23" s="609">
        <f>+R23+$S$11</f>
        <v>45481</v>
      </c>
      <c r="T23" s="609">
        <f>+S23+$T$11</f>
        <v>45496</v>
      </c>
      <c r="U23" s="609">
        <f>+M23+$U$11+2</f>
        <v>45399</v>
      </c>
      <c r="V23" s="609">
        <f>+U$17+$V$11</f>
        <v>45397</v>
      </c>
      <c r="W23" s="609"/>
      <c r="X23" s="609">
        <f>+V23+$X$11</f>
        <v>45404</v>
      </c>
      <c r="Y23" s="609">
        <f>+X23+$Y$11</f>
        <v>45414</v>
      </c>
      <c r="Z23" s="609">
        <f>+Y23+$Z$11+1</f>
        <v>45418</v>
      </c>
      <c r="AA23" s="609">
        <f>+Z23+$AA$11+2</f>
        <v>45425</v>
      </c>
      <c r="AB23" s="609"/>
      <c r="AC23" s="610"/>
    </row>
    <row r="24" spans="1:30" s="571" customFormat="1" ht="36.6" customHeight="1" x14ac:dyDescent="0.55000000000000004">
      <c r="A24" s="1437"/>
      <c r="B24" s="1438"/>
      <c r="C24" s="1440"/>
      <c r="D24" s="1435"/>
      <c r="E24" s="1430"/>
      <c r="F24" s="1462"/>
      <c r="G24" s="1463"/>
      <c r="H24" s="617" t="s">
        <v>29</v>
      </c>
      <c r="I24" s="612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  <c r="W24" s="612"/>
      <c r="X24" s="612"/>
      <c r="Y24" s="612"/>
      <c r="Z24" s="612"/>
      <c r="AA24" s="612"/>
      <c r="AB24" s="612"/>
      <c r="AC24" s="613"/>
    </row>
    <row r="25" spans="1:30" s="568" customFormat="1" ht="85.2" customHeight="1" x14ac:dyDescent="0.45">
      <c r="A25" s="1431">
        <v>12</v>
      </c>
      <c r="B25" s="1438" t="s">
        <v>390</v>
      </c>
      <c r="C25" s="1439">
        <v>250000000</v>
      </c>
      <c r="D25" s="1434">
        <v>31</v>
      </c>
      <c r="E25" s="1430" t="s">
        <v>68</v>
      </c>
      <c r="F25" s="1461">
        <v>6</v>
      </c>
      <c r="G25" s="1463" t="s">
        <v>150</v>
      </c>
      <c r="H25" s="608" t="s">
        <v>28</v>
      </c>
      <c r="I25" s="609">
        <v>45315</v>
      </c>
      <c r="J25" s="609">
        <f>I25+$J$11</f>
        <v>45327</v>
      </c>
      <c r="K25" s="609">
        <f>+J25+$K$11</f>
        <v>45357</v>
      </c>
      <c r="L25" s="609">
        <f>+K25+$L$11+4</f>
        <v>45376</v>
      </c>
      <c r="M25" s="609">
        <f>+L25+$M$11+2</f>
        <v>45390</v>
      </c>
      <c r="N25" s="609">
        <f>+M25+$N$11</f>
        <v>45397</v>
      </c>
      <c r="O25" s="609">
        <f>+N25+$O$11</f>
        <v>45427</v>
      </c>
      <c r="P25" s="609">
        <f>+O25+$P$11</f>
        <v>45442</v>
      </c>
      <c r="Q25" s="609">
        <f>+P25+$Q$11</f>
        <v>45454</v>
      </c>
      <c r="R25" s="609">
        <f>+Q25+$R$11</f>
        <v>45469</v>
      </c>
      <c r="S25" s="609">
        <f>+R25+$S$11</f>
        <v>45481</v>
      </c>
      <c r="T25" s="609">
        <f>+S25+$T$11</f>
        <v>45496</v>
      </c>
      <c r="U25" s="609">
        <f>+M25+$U$11+2</f>
        <v>45399</v>
      </c>
      <c r="V25" s="609">
        <f>+U$17+$V$11</f>
        <v>45397</v>
      </c>
      <c r="W25" s="609"/>
      <c r="X25" s="609">
        <f>+V25+$X$11</f>
        <v>45404</v>
      </c>
      <c r="Y25" s="609">
        <f>+X25+$Y$11</f>
        <v>45414</v>
      </c>
      <c r="Z25" s="609">
        <f>+Y25+$Z$11+1</f>
        <v>45418</v>
      </c>
      <c r="AA25" s="609">
        <f>+Z25+$AA$11+2</f>
        <v>45425</v>
      </c>
      <c r="AB25" s="609"/>
      <c r="AC25" s="610"/>
      <c r="AD25" s="567"/>
    </row>
    <row r="26" spans="1:30" s="568" customFormat="1" ht="42" customHeight="1" x14ac:dyDescent="0.45">
      <c r="A26" s="1431"/>
      <c r="B26" s="1438"/>
      <c r="C26" s="1440"/>
      <c r="D26" s="1435"/>
      <c r="E26" s="1430"/>
      <c r="F26" s="1462"/>
      <c r="G26" s="1463"/>
      <c r="H26" s="611" t="s">
        <v>29</v>
      </c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  <c r="W26" s="612"/>
      <c r="X26" s="612"/>
      <c r="Y26" s="612"/>
      <c r="Z26" s="612"/>
      <c r="AA26" s="612"/>
      <c r="AB26" s="612"/>
      <c r="AC26" s="613"/>
      <c r="AD26" s="567"/>
    </row>
    <row r="27" spans="1:30" s="568" customFormat="1" ht="53.7" customHeight="1" x14ac:dyDescent="0.45">
      <c r="A27" s="1437">
        <v>13</v>
      </c>
      <c r="B27" s="1438" t="s">
        <v>391</v>
      </c>
      <c r="C27" s="1439">
        <v>531600000</v>
      </c>
      <c r="D27" s="1434">
        <v>31</v>
      </c>
      <c r="E27" s="1430" t="s">
        <v>68</v>
      </c>
      <c r="F27" s="1461">
        <v>7</v>
      </c>
      <c r="G27" s="1463" t="s">
        <v>150</v>
      </c>
      <c r="H27" s="608" t="s">
        <v>28</v>
      </c>
      <c r="I27" s="609">
        <v>45316</v>
      </c>
      <c r="J27" s="609">
        <f>I27+$J$11</f>
        <v>45328</v>
      </c>
      <c r="K27" s="609">
        <f>+J27+$K$11</f>
        <v>45358</v>
      </c>
      <c r="L27" s="609">
        <f>+K27+$L$11+3</f>
        <v>45376</v>
      </c>
      <c r="M27" s="609">
        <f>+L27+$M$11+2</f>
        <v>45390</v>
      </c>
      <c r="N27" s="609">
        <f>+M27+$N$11</f>
        <v>45397</v>
      </c>
      <c r="O27" s="609">
        <f>+N27+$O$11</f>
        <v>45427</v>
      </c>
      <c r="P27" s="609">
        <f>+O27+$P$11</f>
        <v>45442</v>
      </c>
      <c r="Q27" s="609">
        <f>+P27+$Q$11</f>
        <v>45454</v>
      </c>
      <c r="R27" s="609">
        <f>+Q27+$R$11</f>
        <v>45469</v>
      </c>
      <c r="S27" s="609">
        <f>+R27+$S$11</f>
        <v>45481</v>
      </c>
      <c r="T27" s="609">
        <f>+S27+$T$11</f>
        <v>45496</v>
      </c>
      <c r="U27" s="609">
        <f>+M27+$U$11+2</f>
        <v>45399</v>
      </c>
      <c r="V27" s="609">
        <f>+U$17+$V$11</f>
        <v>45397</v>
      </c>
      <c r="W27" s="609"/>
      <c r="X27" s="609">
        <f>+V27+$X$11</f>
        <v>45404</v>
      </c>
      <c r="Y27" s="609">
        <f>+X27+$Y$11</f>
        <v>45414</v>
      </c>
      <c r="Z27" s="609">
        <f>+Y27+$Z$11+1</f>
        <v>45418</v>
      </c>
      <c r="AA27" s="609">
        <f>+Z27+$AA$11+2</f>
        <v>45425</v>
      </c>
      <c r="AB27" s="609"/>
      <c r="AC27" s="610"/>
      <c r="AD27" s="567"/>
    </row>
    <row r="28" spans="1:30" s="568" customFormat="1" ht="60.6" customHeight="1" x14ac:dyDescent="0.45">
      <c r="A28" s="1437"/>
      <c r="B28" s="1438"/>
      <c r="C28" s="1440"/>
      <c r="D28" s="1435"/>
      <c r="E28" s="1430"/>
      <c r="F28" s="1462"/>
      <c r="G28" s="1463"/>
      <c r="H28" s="611" t="s">
        <v>29</v>
      </c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2"/>
      <c r="AB28" s="612"/>
      <c r="AC28" s="613"/>
      <c r="AD28" s="567"/>
    </row>
    <row r="29" spans="1:30" s="568" customFormat="1" ht="65.099999999999994" customHeight="1" x14ac:dyDescent="0.45">
      <c r="A29" s="1437">
        <v>14</v>
      </c>
      <c r="B29" s="1438" t="s">
        <v>396</v>
      </c>
      <c r="C29" s="1439">
        <v>308000000</v>
      </c>
      <c r="D29" s="1434">
        <v>31</v>
      </c>
      <c r="E29" s="1430" t="s">
        <v>68</v>
      </c>
      <c r="F29" s="1461">
        <v>8</v>
      </c>
      <c r="G29" s="1463" t="s">
        <v>150</v>
      </c>
      <c r="H29" s="618" t="s">
        <v>28</v>
      </c>
      <c r="I29" s="609">
        <v>45317</v>
      </c>
      <c r="J29" s="609">
        <f>+I29+J$85</f>
        <v>45322</v>
      </c>
      <c r="K29" s="609">
        <f>+J29+K$85</f>
        <v>45323</v>
      </c>
      <c r="L29" s="609">
        <f>+K29+L$85</f>
        <v>45338</v>
      </c>
      <c r="M29" s="609">
        <f>+L29+M$85</f>
        <v>45343</v>
      </c>
      <c r="N29" s="609">
        <f>+M29+N$85+2</f>
        <v>45350</v>
      </c>
      <c r="O29" s="609">
        <f>+N29+O$85+2</f>
        <v>45357</v>
      </c>
      <c r="P29" s="609">
        <f>+O29+P$85+2</f>
        <v>45364</v>
      </c>
      <c r="Q29" s="609">
        <f>+P29+Q$85+2</f>
        <v>45371</v>
      </c>
      <c r="R29" s="609">
        <f>+Q29+R$85+2</f>
        <v>45378</v>
      </c>
      <c r="S29" s="609"/>
      <c r="T29" s="609">
        <f>+R29+$T$74</f>
        <v>45378</v>
      </c>
      <c r="U29" s="609">
        <f>+T29+$U$74</f>
        <v>45378</v>
      </c>
      <c r="V29" s="609">
        <f>+U29+V11</f>
        <v>45390</v>
      </c>
      <c r="W29" s="609"/>
      <c r="X29" s="609"/>
      <c r="Y29" s="609"/>
      <c r="Z29" s="609"/>
      <c r="AA29" s="609"/>
      <c r="AB29" s="609"/>
      <c r="AC29" s="610"/>
    </row>
    <row r="30" spans="1:30" s="568" customFormat="1" ht="84" customHeight="1" x14ac:dyDescent="0.45">
      <c r="A30" s="1437"/>
      <c r="B30" s="1438"/>
      <c r="C30" s="1440"/>
      <c r="D30" s="1435"/>
      <c r="E30" s="1430"/>
      <c r="F30" s="1462"/>
      <c r="G30" s="1463"/>
      <c r="H30" s="619" t="s">
        <v>29</v>
      </c>
      <c r="I30" s="612"/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  <c r="W30" s="612"/>
      <c r="X30" s="612"/>
      <c r="Y30" s="612"/>
      <c r="Z30" s="612"/>
      <c r="AA30" s="612"/>
      <c r="AB30" s="612"/>
      <c r="AC30" s="613"/>
    </row>
    <row r="31" spans="1:30" s="568" customFormat="1" ht="76.5" customHeight="1" thickBot="1" x14ac:dyDescent="0.5">
      <c r="A31" s="1431">
        <v>15</v>
      </c>
      <c r="B31" s="1438" t="s">
        <v>405</v>
      </c>
      <c r="C31" s="1439">
        <v>1771000000</v>
      </c>
      <c r="D31" s="1434">
        <v>31</v>
      </c>
      <c r="E31" s="1430" t="s">
        <v>68</v>
      </c>
      <c r="F31" s="1461">
        <v>9</v>
      </c>
      <c r="G31" s="1463" t="s">
        <v>150</v>
      </c>
      <c r="H31" s="964" t="s">
        <v>28</v>
      </c>
      <c r="I31" s="609">
        <v>45320</v>
      </c>
      <c r="J31" s="609">
        <f>I31+$J$11+2</f>
        <v>45334</v>
      </c>
      <c r="K31" s="609">
        <f>+J31+$K$11</f>
        <v>45364</v>
      </c>
      <c r="L31" s="609">
        <f>+K31+$L$11+4</f>
        <v>45383</v>
      </c>
      <c r="M31" s="609">
        <f>+L31+$M$11+2</f>
        <v>45397</v>
      </c>
      <c r="N31" s="609">
        <f>+M31+$N$11</f>
        <v>45404</v>
      </c>
      <c r="O31" s="609">
        <f>+N31+$O$11</f>
        <v>45434</v>
      </c>
      <c r="P31" s="609">
        <f>+O31+$P$11</f>
        <v>45449</v>
      </c>
      <c r="Q31" s="609">
        <f>+P31+$Q$11</f>
        <v>45461</v>
      </c>
      <c r="R31" s="609">
        <f>+Q31+$R$11</f>
        <v>45476</v>
      </c>
      <c r="S31" s="609">
        <f>+R31+$S$11</f>
        <v>45488</v>
      </c>
      <c r="T31" s="609">
        <f>+S31+$T$11</f>
        <v>45503</v>
      </c>
      <c r="U31" s="609">
        <f>+M31+$U$11+2</f>
        <v>45406</v>
      </c>
      <c r="V31" s="609">
        <f>+U$17+$V$11</f>
        <v>45397</v>
      </c>
      <c r="W31" s="609"/>
      <c r="X31" s="609">
        <f>+V31+$X$11</f>
        <v>45404</v>
      </c>
      <c r="Y31" s="609">
        <f>+X31+$Y$11</f>
        <v>45414</v>
      </c>
      <c r="Z31" s="609">
        <f>+Y31+$Z$11+1</f>
        <v>45418</v>
      </c>
      <c r="AA31" s="609">
        <f>+Z31+$AA$11+2</f>
        <v>45425</v>
      </c>
      <c r="AB31" s="609"/>
      <c r="AC31" s="610"/>
      <c r="AD31" s="567"/>
    </row>
    <row r="32" spans="1:30" s="568" customFormat="1" ht="87.6" customHeight="1" thickBot="1" x14ac:dyDescent="0.5">
      <c r="A32" s="1431"/>
      <c r="B32" s="1438"/>
      <c r="C32" s="1440"/>
      <c r="D32" s="1435"/>
      <c r="E32" s="1430"/>
      <c r="F32" s="1462"/>
      <c r="G32" s="1463"/>
      <c r="H32" s="967" t="s">
        <v>29</v>
      </c>
      <c r="I32" s="612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2"/>
      <c r="Y32" s="612"/>
      <c r="Z32" s="612"/>
      <c r="AA32" s="612"/>
      <c r="AB32" s="612"/>
      <c r="AC32" s="613"/>
      <c r="AD32" s="567"/>
    </row>
    <row r="33" spans="1:30" s="568" customFormat="1" ht="143.69999999999999" customHeight="1" thickBot="1" x14ac:dyDescent="0.5">
      <c r="A33" s="1572">
        <v>16</v>
      </c>
      <c r="B33" s="1570" t="s">
        <v>389</v>
      </c>
      <c r="C33" s="1439">
        <v>250000000</v>
      </c>
      <c r="D33" s="1574">
        <v>31</v>
      </c>
      <c r="E33" s="1575" t="s">
        <v>68</v>
      </c>
      <c r="F33" s="1461">
        <v>10</v>
      </c>
      <c r="G33" s="1463" t="s">
        <v>150</v>
      </c>
      <c r="H33" s="971" t="s">
        <v>28</v>
      </c>
      <c r="I33" s="969">
        <v>45323</v>
      </c>
      <c r="J33" s="969">
        <f>I33+$J$11+2</f>
        <v>45337</v>
      </c>
      <c r="K33" s="969">
        <f>+J33+$K$11</f>
        <v>45367</v>
      </c>
      <c r="L33" s="969">
        <f>+K33+$L$11+4</f>
        <v>45386</v>
      </c>
      <c r="M33" s="969">
        <f>+L33+$M$11+2</f>
        <v>45400</v>
      </c>
      <c r="N33" s="609">
        <f>+M33+$N$11</f>
        <v>45407</v>
      </c>
      <c r="O33" s="609">
        <f>+N33+$O$11</f>
        <v>45437</v>
      </c>
      <c r="P33" s="609">
        <f>+O33+$P$11</f>
        <v>45452</v>
      </c>
      <c r="Q33" s="609">
        <f>+P33+$Q$11</f>
        <v>45464</v>
      </c>
      <c r="R33" s="609">
        <f>+Q33+$R$11</f>
        <v>45479</v>
      </c>
      <c r="S33" s="609">
        <f>+R33+$S$11</f>
        <v>45491</v>
      </c>
      <c r="T33" s="609">
        <f>+S33+$T$11</f>
        <v>45506</v>
      </c>
      <c r="U33" s="609">
        <f>+M33+$U$11+2</f>
        <v>45409</v>
      </c>
      <c r="V33" s="609">
        <f>+U$17+$V$11</f>
        <v>45397</v>
      </c>
      <c r="W33" s="609"/>
      <c r="X33" s="609">
        <f>+V33+$X$11</f>
        <v>45404</v>
      </c>
      <c r="Y33" s="609">
        <f>+X33+$Y$11</f>
        <v>45414</v>
      </c>
      <c r="Z33" s="609">
        <f>+Y33+$Z$11+1</f>
        <v>45418</v>
      </c>
      <c r="AA33" s="609">
        <f>+Z33+$AA$11+2</f>
        <v>45425</v>
      </c>
      <c r="AB33" s="609"/>
      <c r="AC33" s="610"/>
      <c r="AD33" s="567"/>
    </row>
    <row r="34" spans="1:30" s="568" customFormat="1" ht="62.7" customHeight="1" thickBot="1" x14ac:dyDescent="0.5">
      <c r="A34" s="1573"/>
      <c r="B34" s="1571"/>
      <c r="C34" s="1440"/>
      <c r="D34" s="1434"/>
      <c r="E34" s="1576"/>
      <c r="F34" s="1462"/>
      <c r="G34" s="1463"/>
      <c r="H34" s="970" t="s">
        <v>29</v>
      </c>
      <c r="I34" s="968"/>
      <c r="J34" s="968"/>
      <c r="K34" s="968"/>
      <c r="L34" s="968"/>
      <c r="M34" s="968"/>
      <c r="N34" s="612"/>
      <c r="O34" s="612"/>
      <c r="P34" s="612"/>
      <c r="Q34" s="612"/>
      <c r="R34" s="612"/>
      <c r="S34" s="612"/>
      <c r="T34" s="612"/>
      <c r="U34" s="612"/>
      <c r="V34" s="612"/>
      <c r="W34" s="612"/>
      <c r="X34" s="612"/>
      <c r="Y34" s="612"/>
      <c r="Z34" s="612"/>
      <c r="AA34" s="612"/>
      <c r="AB34" s="612"/>
      <c r="AC34" s="613"/>
      <c r="AD34" s="567"/>
    </row>
    <row r="35" spans="1:30" s="568" customFormat="1" ht="96.6" customHeight="1" thickBot="1" x14ac:dyDescent="0.5">
      <c r="A35" s="1594">
        <v>17</v>
      </c>
      <c r="B35" s="1577" t="s">
        <v>375</v>
      </c>
      <c r="C35" s="1432">
        <v>333500000</v>
      </c>
      <c r="D35" s="1574">
        <v>31</v>
      </c>
      <c r="E35" s="1598" t="s">
        <v>68</v>
      </c>
      <c r="F35" s="1461">
        <v>11</v>
      </c>
      <c r="G35" s="1463" t="s">
        <v>150</v>
      </c>
      <c r="H35" s="971" t="s">
        <v>28</v>
      </c>
      <c r="I35" s="972">
        <v>45296</v>
      </c>
      <c r="J35" s="972">
        <f>I35+$J$11+2</f>
        <v>45310</v>
      </c>
      <c r="K35" s="972">
        <f>+J35+$K$11</f>
        <v>45340</v>
      </c>
      <c r="L35" s="972">
        <f>+K35+$L$11+4</f>
        <v>45359</v>
      </c>
      <c r="M35" s="972">
        <f>+L35+$M$11+2</f>
        <v>45373</v>
      </c>
      <c r="N35" s="609">
        <f>+M35+$N$11</f>
        <v>45380</v>
      </c>
      <c r="O35" s="609">
        <f>+N35+$O$11</f>
        <v>45410</v>
      </c>
      <c r="P35" s="609">
        <f>+O35+$P$11</f>
        <v>45425</v>
      </c>
      <c r="Q35" s="609">
        <f>+P35+$Q$11</f>
        <v>45437</v>
      </c>
      <c r="R35" s="609">
        <f>+Q35+$R$11</f>
        <v>45452</v>
      </c>
      <c r="S35" s="609">
        <f>+R35+$S$11</f>
        <v>45464</v>
      </c>
      <c r="T35" s="609">
        <f>+S35+$T$11</f>
        <v>45479</v>
      </c>
      <c r="U35" s="609">
        <f>+M35+$U$11+2</f>
        <v>45382</v>
      </c>
      <c r="V35" s="609">
        <f>+U$17+$V$11</f>
        <v>45397</v>
      </c>
      <c r="W35" s="609"/>
      <c r="X35" s="609">
        <f>+V35+$X$11</f>
        <v>45404</v>
      </c>
      <c r="Y35" s="609">
        <f>+X35+$Y$11</f>
        <v>45414</v>
      </c>
      <c r="Z35" s="609">
        <f>+Y35+$Z$11+1</f>
        <v>45418</v>
      </c>
      <c r="AA35" s="609">
        <f>+Z35+$AA$11+2</f>
        <v>45425</v>
      </c>
      <c r="AB35" s="609"/>
      <c r="AC35" s="610"/>
      <c r="AD35" s="567"/>
    </row>
    <row r="36" spans="1:30" s="568" customFormat="1" ht="84.6" customHeight="1" thickBot="1" x14ac:dyDescent="0.5">
      <c r="A36" s="1595"/>
      <c r="B36" s="1578"/>
      <c r="C36" s="1596"/>
      <c r="D36" s="1597"/>
      <c r="E36" s="1599"/>
      <c r="F36" s="1462"/>
      <c r="G36" s="1463"/>
      <c r="H36" s="967" t="s">
        <v>29</v>
      </c>
      <c r="I36" s="968"/>
      <c r="J36" s="968"/>
      <c r="K36" s="968"/>
      <c r="L36" s="968"/>
      <c r="M36" s="968"/>
      <c r="N36" s="952"/>
      <c r="O36" s="950"/>
      <c r="P36" s="950"/>
      <c r="Q36" s="950"/>
      <c r="R36" s="950"/>
      <c r="S36" s="950"/>
      <c r="T36" s="951"/>
      <c r="U36" s="952"/>
      <c r="V36" s="951"/>
      <c r="W36" s="953"/>
      <c r="X36" s="952"/>
      <c r="Y36" s="950"/>
      <c r="Z36" s="950"/>
      <c r="AA36" s="951"/>
      <c r="AB36" s="952"/>
      <c r="AC36" s="966"/>
      <c r="AD36" s="567"/>
    </row>
    <row r="37" spans="1:30" s="568" customFormat="1" ht="77.7" customHeight="1" thickBot="1" x14ac:dyDescent="0.5">
      <c r="A37" s="620"/>
      <c r="B37" s="947"/>
      <c r="C37" s="621">
        <f>+SUM(C17:C32)</f>
        <v>8702500000</v>
      </c>
      <c r="D37" s="622"/>
      <c r="E37" s="622"/>
      <c r="F37" s="622"/>
      <c r="G37" s="623"/>
      <c r="H37" s="624"/>
      <c r="I37" s="624"/>
      <c r="J37" s="625"/>
      <c r="K37" s="622"/>
      <c r="L37" s="622"/>
      <c r="M37" s="623"/>
      <c r="N37" s="626"/>
      <c r="O37" s="622"/>
      <c r="P37" s="622"/>
      <c r="Q37" s="622"/>
      <c r="R37" s="622"/>
      <c r="S37" s="622"/>
      <c r="T37" s="627"/>
      <c r="U37" s="626"/>
      <c r="V37" s="627"/>
      <c r="W37" s="624"/>
      <c r="X37" s="625"/>
      <c r="Y37" s="622"/>
      <c r="Z37" s="622"/>
      <c r="AA37" s="627"/>
      <c r="AB37" s="626"/>
      <c r="AC37" s="623"/>
      <c r="AD37" s="572"/>
    </row>
    <row r="38" spans="1:30" s="573" customFormat="1" ht="12.6" hidden="1" customHeight="1" x14ac:dyDescent="0.85">
      <c r="A38" s="628"/>
      <c r="B38" s="628"/>
      <c r="C38" s="629" t="s">
        <v>181</v>
      </c>
      <c r="D38" s="628"/>
      <c r="E38" s="628"/>
      <c r="F38" s="628"/>
      <c r="G38" s="628"/>
      <c r="H38" s="628"/>
      <c r="I38" s="630"/>
      <c r="J38" s="631">
        <v>12</v>
      </c>
      <c r="K38" s="631">
        <v>30</v>
      </c>
      <c r="L38" s="631">
        <v>15</v>
      </c>
      <c r="M38" s="631">
        <v>12</v>
      </c>
      <c r="N38" s="631">
        <v>3</v>
      </c>
      <c r="O38" s="631">
        <v>30</v>
      </c>
      <c r="P38" s="631">
        <v>15</v>
      </c>
      <c r="Q38" s="631">
        <v>12</v>
      </c>
      <c r="R38" s="631">
        <v>15</v>
      </c>
      <c r="S38" s="631">
        <v>12</v>
      </c>
      <c r="T38" s="631">
        <v>15</v>
      </c>
      <c r="U38" s="631">
        <v>7</v>
      </c>
      <c r="V38" s="631">
        <v>12</v>
      </c>
      <c r="W38" s="631"/>
      <c r="X38" s="631">
        <v>7</v>
      </c>
      <c r="Y38" s="631">
        <v>10</v>
      </c>
      <c r="Z38" s="631">
        <v>3</v>
      </c>
      <c r="AA38" s="631">
        <v>3</v>
      </c>
      <c r="AB38" s="632">
        <f>SUM(J38:AA38)</f>
        <v>213</v>
      </c>
      <c r="AC38" s="632" t="s">
        <v>93</v>
      </c>
      <c r="AD38" s="574"/>
    </row>
    <row r="39" spans="1:30" ht="44.4" x14ac:dyDescent="0.7">
      <c r="A39" s="580"/>
      <c r="B39" s="580"/>
      <c r="C39" s="580"/>
      <c r="D39" s="580"/>
      <c r="E39" s="580"/>
      <c r="F39" s="580"/>
      <c r="G39" s="580"/>
      <c r="H39" s="580"/>
      <c r="I39" s="580"/>
      <c r="J39" s="628"/>
      <c r="K39" s="628"/>
      <c r="L39" s="628"/>
      <c r="M39" s="628"/>
      <c r="N39" s="631"/>
      <c r="O39" s="631"/>
      <c r="P39" s="631"/>
      <c r="Q39" s="631"/>
      <c r="R39" s="631"/>
      <c r="S39" s="631">
        <v>5</v>
      </c>
      <c r="T39" s="631">
        <v>1</v>
      </c>
      <c r="U39" s="631">
        <v>15</v>
      </c>
      <c r="V39" s="631">
        <v>5</v>
      </c>
      <c r="W39" s="631">
        <v>5</v>
      </c>
      <c r="X39" s="631">
        <v>5</v>
      </c>
      <c r="Y39" s="631">
        <v>5</v>
      </c>
      <c r="Z39" s="631">
        <v>5</v>
      </c>
      <c r="AA39" s="631">
        <v>5</v>
      </c>
      <c r="AB39" s="631"/>
      <c r="AC39" s="631">
        <v>3</v>
      </c>
      <c r="AD39" s="564"/>
    </row>
    <row r="40" spans="1:30" ht="37.950000000000003" customHeight="1" x14ac:dyDescent="0.7">
      <c r="A40" s="580"/>
      <c r="B40" s="580"/>
      <c r="C40" s="580"/>
      <c r="D40" s="580"/>
      <c r="E40" s="580"/>
      <c r="F40" s="580"/>
      <c r="G40" s="580"/>
      <c r="H40" s="580"/>
      <c r="I40" s="580"/>
      <c r="J40" s="1549" t="s">
        <v>41</v>
      </c>
      <c r="K40" s="1549"/>
      <c r="L40" s="1549"/>
      <c r="M40" s="1549"/>
      <c r="N40" s="633"/>
      <c r="O40" s="633"/>
      <c r="P40" s="582"/>
      <c r="Q40" s="582"/>
      <c r="R40" s="582"/>
      <c r="S40" s="582"/>
      <c r="T40" s="582"/>
      <c r="U40" s="582"/>
      <c r="V40" s="582"/>
      <c r="W40" s="582"/>
      <c r="X40" s="582"/>
      <c r="Y40" s="582"/>
      <c r="Z40" s="582"/>
      <c r="AA40" s="582"/>
      <c r="AB40" s="582"/>
      <c r="AC40" s="582"/>
      <c r="AD40" s="564"/>
    </row>
    <row r="41" spans="1:30" ht="90" x14ac:dyDescent="0.7">
      <c r="A41" s="580"/>
      <c r="B41" s="580"/>
      <c r="C41" s="580"/>
      <c r="D41" s="580"/>
      <c r="E41" s="580"/>
      <c r="F41" s="580"/>
      <c r="G41" s="580"/>
      <c r="H41" s="580"/>
      <c r="I41" s="580"/>
      <c r="J41" s="634" t="s">
        <v>88</v>
      </c>
      <c r="K41" s="1550" t="s">
        <v>226</v>
      </c>
      <c r="L41" s="1551"/>
      <c r="M41" s="1552"/>
      <c r="N41" s="633"/>
      <c r="O41" s="633"/>
      <c r="P41" s="582"/>
      <c r="Q41" s="582"/>
      <c r="R41" s="582"/>
      <c r="S41" s="582"/>
      <c r="T41" s="582"/>
      <c r="U41" s="582"/>
      <c r="V41" s="582"/>
      <c r="W41" s="582"/>
      <c r="X41" s="635"/>
      <c r="Y41" s="582"/>
      <c r="Z41" s="582"/>
      <c r="AA41" s="582"/>
      <c r="AB41" s="582"/>
      <c r="AC41" s="582"/>
      <c r="AD41" s="564"/>
    </row>
    <row r="42" spans="1:30" s="564" customFormat="1" ht="45.6" thickBot="1" x14ac:dyDescent="0.8">
      <c r="A42" s="580"/>
      <c r="B42" s="636"/>
      <c r="C42" s="636"/>
      <c r="D42" s="636"/>
      <c r="E42" s="636"/>
      <c r="F42" s="636"/>
      <c r="G42" s="636"/>
      <c r="H42" s="580"/>
      <c r="I42" s="580"/>
      <c r="J42" s="635"/>
      <c r="K42" s="637"/>
      <c r="L42" s="638"/>
      <c r="M42" s="638"/>
      <c r="N42" s="639"/>
      <c r="O42" s="639"/>
      <c r="P42" s="582"/>
      <c r="Q42" s="582"/>
      <c r="R42" s="582"/>
      <c r="S42" s="582"/>
      <c r="T42" s="582"/>
      <c r="U42" s="582"/>
      <c r="V42" s="582"/>
      <c r="W42" s="582"/>
      <c r="X42" s="582"/>
      <c r="Y42" s="582"/>
      <c r="Z42" s="582"/>
      <c r="AA42" s="582"/>
      <c r="AB42" s="582"/>
      <c r="AC42" s="582"/>
    </row>
    <row r="43" spans="1:30" s="564" customFormat="1" ht="45.6" thickBot="1" x14ac:dyDescent="0.75">
      <c r="A43" s="580"/>
      <c r="B43" s="640"/>
      <c r="C43" s="641"/>
      <c r="D43" s="641"/>
      <c r="E43" s="641"/>
      <c r="F43" s="641"/>
      <c r="G43" s="641"/>
      <c r="H43" s="580"/>
      <c r="I43" s="580"/>
      <c r="J43" s="642" t="s">
        <v>43</v>
      </c>
      <c r="K43" s="642"/>
      <c r="L43" s="642"/>
      <c r="M43" s="1498" t="s">
        <v>50</v>
      </c>
      <c r="N43" s="1499"/>
      <c r="O43" s="1499"/>
      <c r="P43" s="1499"/>
      <c r="Q43" s="1500"/>
      <c r="R43" s="635"/>
      <c r="S43" s="1530" t="s">
        <v>61</v>
      </c>
      <c r="T43" s="1531"/>
      <c r="U43" s="1532" t="s">
        <v>62</v>
      </c>
      <c r="V43" s="1533"/>
      <c r="W43" s="1534"/>
      <c r="X43" s="580"/>
      <c r="Y43" s="1535" t="s">
        <v>67</v>
      </c>
      <c r="Z43" s="1536"/>
      <c r="AA43" s="1536"/>
      <c r="AB43" s="1536"/>
      <c r="AC43" s="1537"/>
    </row>
    <row r="44" spans="1:30" s="564" customFormat="1" ht="45.6" thickBot="1" x14ac:dyDescent="0.75">
      <c r="A44" s="580"/>
      <c r="B44" s="580"/>
      <c r="C44" s="580"/>
      <c r="D44" s="580"/>
      <c r="E44" s="580"/>
      <c r="F44" s="580"/>
      <c r="G44" s="580"/>
      <c r="H44" s="580"/>
      <c r="I44" s="580"/>
      <c r="J44" s="642" t="s">
        <v>44</v>
      </c>
      <c r="K44" s="642"/>
      <c r="L44" s="642"/>
      <c r="M44" s="643" t="s">
        <v>51</v>
      </c>
      <c r="N44" s="644"/>
      <c r="O44" s="1470" t="s">
        <v>52</v>
      </c>
      <c r="P44" s="1471"/>
      <c r="Q44" s="1472"/>
      <c r="R44" s="635"/>
      <c r="S44" s="1538">
        <v>1</v>
      </c>
      <c r="T44" s="1539"/>
      <c r="U44" s="1553" t="s">
        <v>64</v>
      </c>
      <c r="V44" s="1554"/>
      <c r="W44" s="1555"/>
      <c r="X44" s="580"/>
      <c r="Y44" s="645" t="s">
        <v>68</v>
      </c>
      <c r="Z44" s="1527" t="s">
        <v>69</v>
      </c>
      <c r="AA44" s="1528"/>
      <c r="AB44" s="1528"/>
      <c r="AC44" s="1529"/>
    </row>
    <row r="45" spans="1:30" ht="45.6" thickBot="1" x14ac:dyDescent="0.8">
      <c r="A45" s="580"/>
      <c r="B45" s="646" t="s">
        <v>35</v>
      </c>
      <c r="C45" s="1590"/>
      <c r="D45" s="1591"/>
      <c r="E45" s="1591"/>
      <c r="F45" s="1591"/>
      <c r="G45" s="1591"/>
      <c r="H45" s="647"/>
      <c r="I45" s="648"/>
      <c r="J45" s="642" t="s">
        <v>45</v>
      </c>
      <c r="K45" s="642"/>
      <c r="L45" s="642"/>
      <c r="M45" s="649" t="s">
        <v>53</v>
      </c>
      <c r="N45" s="650"/>
      <c r="O45" s="1473" t="s">
        <v>54</v>
      </c>
      <c r="P45" s="1474"/>
      <c r="Q45" s="1475"/>
      <c r="R45" s="635"/>
      <c r="S45" s="1468">
        <v>2</v>
      </c>
      <c r="T45" s="1469"/>
      <c r="U45" s="1553" t="s">
        <v>65</v>
      </c>
      <c r="V45" s="1554"/>
      <c r="W45" s="1555"/>
      <c r="X45" s="580"/>
      <c r="Y45" s="651" t="s">
        <v>70</v>
      </c>
      <c r="Z45" s="1527" t="s">
        <v>71</v>
      </c>
      <c r="AA45" s="1528"/>
      <c r="AB45" s="1528"/>
      <c r="AC45" s="1529"/>
      <c r="AD45" s="564"/>
    </row>
    <row r="46" spans="1:30" ht="53.1" customHeight="1" thickBot="1" x14ac:dyDescent="0.8">
      <c r="A46" s="580"/>
      <c r="B46" s="646" t="s">
        <v>36</v>
      </c>
      <c r="C46" s="1590"/>
      <c r="D46" s="1591"/>
      <c r="E46" s="1591"/>
      <c r="F46" s="1591"/>
      <c r="G46" s="1591"/>
      <c r="H46" s="647"/>
      <c r="I46" s="648"/>
      <c r="J46" s="642" t="s">
        <v>46</v>
      </c>
      <c r="K46" s="642"/>
      <c r="L46" s="642"/>
      <c r="M46" s="643" t="s">
        <v>55</v>
      </c>
      <c r="N46" s="644"/>
      <c r="O46" s="1473" t="s">
        <v>56</v>
      </c>
      <c r="P46" s="1474"/>
      <c r="Q46" s="1475"/>
      <c r="R46" s="635"/>
      <c r="S46" s="1468">
        <v>3</v>
      </c>
      <c r="T46" s="1469"/>
      <c r="U46" s="1553" t="s">
        <v>66</v>
      </c>
      <c r="V46" s="1554"/>
      <c r="W46" s="1555"/>
      <c r="X46" s="580"/>
      <c r="Y46" s="652" t="s">
        <v>72</v>
      </c>
      <c r="Z46" s="1524" t="s">
        <v>73</v>
      </c>
      <c r="AA46" s="1525"/>
      <c r="AB46" s="1525"/>
      <c r="AC46" s="1526"/>
      <c r="AD46" s="564"/>
    </row>
    <row r="47" spans="1:30" ht="45.6" thickBot="1" x14ac:dyDescent="0.8">
      <c r="A47" s="580"/>
      <c r="B47" s="646" t="s">
        <v>37</v>
      </c>
      <c r="C47" s="1590"/>
      <c r="D47" s="1591"/>
      <c r="E47" s="1591"/>
      <c r="F47" s="1591"/>
      <c r="G47" s="1591"/>
      <c r="H47" s="647"/>
      <c r="I47" s="648"/>
      <c r="J47" s="642" t="s">
        <v>47</v>
      </c>
      <c r="K47" s="642"/>
      <c r="L47" s="642"/>
      <c r="M47" s="649" t="s">
        <v>57</v>
      </c>
      <c r="N47" s="650"/>
      <c r="O47" s="1473" t="s">
        <v>58</v>
      </c>
      <c r="P47" s="1474"/>
      <c r="Q47" s="1475"/>
      <c r="R47" s="635"/>
      <c r="S47" s="1522">
        <v>4</v>
      </c>
      <c r="T47" s="1523"/>
      <c r="U47" s="1559" t="s">
        <v>63</v>
      </c>
      <c r="V47" s="1560"/>
      <c r="W47" s="1561"/>
      <c r="X47" s="580"/>
      <c r="Y47" s="580"/>
      <c r="Z47" s="580"/>
      <c r="AA47" s="580"/>
      <c r="AB47" s="580"/>
      <c r="AC47" s="580"/>
      <c r="AD47" s="564"/>
    </row>
    <row r="48" spans="1:30" ht="46.2" customHeight="1" thickBot="1" x14ac:dyDescent="0.8">
      <c r="A48" s="580"/>
      <c r="B48" s="646" t="s">
        <v>38</v>
      </c>
      <c r="C48" s="1590"/>
      <c r="D48" s="1591"/>
      <c r="E48" s="1591"/>
      <c r="F48" s="1591"/>
      <c r="G48" s="1591"/>
      <c r="H48" s="647"/>
      <c r="I48" s="648"/>
      <c r="J48" s="642" t="s">
        <v>48</v>
      </c>
      <c r="K48" s="642"/>
      <c r="L48" s="642"/>
      <c r="M48" s="653" t="s">
        <v>59</v>
      </c>
      <c r="N48" s="654"/>
      <c r="O48" s="1556" t="s">
        <v>60</v>
      </c>
      <c r="P48" s="1557"/>
      <c r="Q48" s="1558"/>
      <c r="R48" s="635"/>
      <c r="S48" s="635"/>
      <c r="T48" s="635"/>
      <c r="U48" s="635"/>
      <c r="V48" s="635"/>
      <c r="W48" s="635"/>
      <c r="X48" s="580"/>
      <c r="Y48" s="580"/>
      <c r="Z48" s="580"/>
      <c r="AA48" s="580"/>
      <c r="AB48" s="580"/>
      <c r="AC48" s="580"/>
      <c r="AD48" s="564"/>
    </row>
    <row r="49" spans="1:30" ht="53.1" customHeight="1" x14ac:dyDescent="0.75">
      <c r="A49" s="564"/>
      <c r="B49" s="646" t="s">
        <v>39</v>
      </c>
      <c r="C49" s="1476"/>
      <c r="D49" s="1477"/>
      <c r="E49" s="1477"/>
      <c r="F49" s="1477"/>
      <c r="G49" s="1477"/>
      <c r="H49" s="576"/>
      <c r="I49" s="577"/>
      <c r="J49" s="642" t="s">
        <v>49</v>
      </c>
      <c r="K49" s="642"/>
      <c r="L49" s="575"/>
      <c r="M49" s="575"/>
      <c r="N49" s="564"/>
      <c r="O49" s="564"/>
      <c r="P49" s="564"/>
      <c r="Q49" s="564"/>
      <c r="R49" s="564"/>
      <c r="S49" s="564"/>
      <c r="T49" s="564"/>
      <c r="U49" s="564"/>
      <c r="V49" s="564"/>
      <c r="W49" s="564"/>
      <c r="X49" s="566"/>
      <c r="Y49" s="564"/>
      <c r="Z49" s="564"/>
      <c r="AA49" s="564"/>
      <c r="AB49" s="564"/>
      <c r="AC49" s="564"/>
      <c r="AD49" s="564"/>
    </row>
    <row r="50" spans="1:30" ht="28.2" x14ac:dyDescent="0.45">
      <c r="A50" s="564"/>
      <c r="B50" s="578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64"/>
      <c r="O50" s="564"/>
      <c r="P50" s="564"/>
      <c r="Q50" s="564"/>
      <c r="R50" s="564"/>
      <c r="S50" s="564"/>
      <c r="T50" s="564"/>
      <c r="U50" s="564"/>
      <c r="V50" s="564"/>
      <c r="W50" s="564"/>
      <c r="X50" s="564"/>
      <c r="Y50" s="564"/>
      <c r="Z50" s="564"/>
      <c r="AA50" s="564"/>
      <c r="AB50" s="564"/>
      <c r="AC50" s="564"/>
      <c r="AD50" s="564"/>
    </row>
    <row r="51" spans="1:30" ht="28.2" x14ac:dyDescent="0.45">
      <c r="A51" s="564"/>
      <c r="B51" s="578"/>
      <c r="C51" s="578"/>
      <c r="D51" s="578"/>
      <c r="E51" s="578"/>
      <c r="F51" s="578"/>
      <c r="G51" s="578"/>
      <c r="H51" s="578"/>
      <c r="I51" s="578"/>
      <c r="J51" s="578"/>
      <c r="K51" s="578"/>
      <c r="L51" s="578"/>
      <c r="M51" s="578"/>
      <c r="N51" s="564"/>
      <c r="O51" s="564"/>
      <c r="P51" s="564"/>
      <c r="Q51" s="564"/>
      <c r="R51" s="564"/>
      <c r="S51" s="564"/>
      <c r="T51" s="564"/>
      <c r="U51" s="564"/>
      <c r="V51" s="564"/>
      <c r="W51" s="564"/>
      <c r="X51" s="564"/>
      <c r="Y51" s="564"/>
      <c r="Z51" s="564"/>
      <c r="AA51" s="564"/>
      <c r="AB51" s="564"/>
      <c r="AC51" s="564"/>
      <c r="AD51" s="564"/>
    </row>
    <row r="52" spans="1:30" ht="28.2" x14ac:dyDescent="0.45">
      <c r="A52" s="564"/>
      <c r="B52" s="578"/>
      <c r="C52" s="578"/>
      <c r="D52" s="578"/>
      <c r="E52" s="578"/>
      <c r="F52" s="578"/>
      <c r="G52" s="578"/>
      <c r="H52" s="578"/>
      <c r="I52" s="578"/>
      <c r="J52" s="578"/>
      <c r="K52" s="578"/>
      <c r="L52" s="578"/>
      <c r="M52" s="578"/>
      <c r="N52" s="564"/>
      <c r="O52" s="564"/>
      <c r="P52" s="564"/>
      <c r="Q52" s="564"/>
      <c r="R52" s="564"/>
      <c r="S52" s="564"/>
      <c r="T52" s="564"/>
      <c r="U52" s="564"/>
      <c r="V52" s="564"/>
      <c r="W52" s="564"/>
      <c r="X52" s="564"/>
      <c r="Y52" s="564"/>
      <c r="Z52" s="564"/>
      <c r="AA52" s="564"/>
      <c r="AB52" s="564"/>
      <c r="AC52" s="564"/>
      <c r="AD52" s="564"/>
    </row>
    <row r="53" spans="1:30" ht="28.2" x14ac:dyDescent="0.45">
      <c r="A53" s="564"/>
      <c r="B53" s="578"/>
      <c r="C53" s="578"/>
      <c r="D53" s="578"/>
      <c r="E53" s="578"/>
      <c r="F53" s="578"/>
      <c r="G53" s="578"/>
      <c r="H53" s="578"/>
      <c r="I53" s="578"/>
      <c r="J53" s="578"/>
      <c r="K53" s="578"/>
      <c r="L53" s="578"/>
      <c r="M53" s="578"/>
      <c r="N53" s="564"/>
      <c r="O53" s="564"/>
      <c r="P53" s="564"/>
      <c r="Q53" s="564"/>
      <c r="R53" s="564"/>
      <c r="S53" s="564"/>
      <c r="T53" s="564"/>
      <c r="U53" s="564"/>
      <c r="V53" s="564"/>
      <c r="W53" s="564"/>
      <c r="X53" s="564"/>
      <c r="Y53" s="564"/>
      <c r="Z53" s="564"/>
      <c r="AA53" s="564"/>
      <c r="AB53" s="564"/>
      <c r="AC53" s="564"/>
      <c r="AD53" s="564"/>
    </row>
    <row r="54" spans="1:30" ht="28.2" x14ac:dyDescent="0.45">
      <c r="A54" s="564"/>
      <c r="B54" s="578"/>
      <c r="C54" s="578"/>
      <c r="D54" s="578"/>
      <c r="E54" s="578"/>
      <c r="F54" s="578"/>
      <c r="G54" s="578"/>
      <c r="H54" s="578"/>
      <c r="I54" s="578"/>
      <c r="J54" s="578"/>
      <c r="K54" s="578"/>
      <c r="L54" s="578"/>
      <c r="M54" s="578"/>
      <c r="N54" s="564"/>
      <c r="O54" s="564"/>
      <c r="P54" s="564"/>
      <c r="Q54" s="564"/>
      <c r="R54" s="564"/>
      <c r="S54" s="564"/>
      <c r="T54" s="564"/>
      <c r="U54" s="564"/>
      <c r="V54" s="564"/>
      <c r="W54" s="564"/>
      <c r="X54" s="564"/>
      <c r="Y54" s="564"/>
      <c r="Z54" s="564"/>
      <c r="AA54" s="564"/>
      <c r="AB54" s="564"/>
      <c r="AC54" s="564"/>
      <c r="AD54" s="564"/>
    </row>
    <row r="55" spans="1:30" ht="28.2" x14ac:dyDescent="0.45">
      <c r="A55" s="564"/>
      <c r="B55" s="578"/>
      <c r="C55" s="578"/>
      <c r="D55" s="578"/>
      <c r="E55" s="578"/>
      <c r="F55" s="578"/>
      <c r="G55" s="578"/>
      <c r="H55" s="578"/>
      <c r="I55" s="578"/>
      <c r="J55" s="578"/>
      <c r="K55" s="578"/>
      <c r="L55" s="578"/>
      <c r="M55" s="578"/>
      <c r="N55" s="564"/>
      <c r="O55" s="564"/>
      <c r="P55" s="564"/>
      <c r="Q55" s="564"/>
      <c r="R55" s="564"/>
      <c r="S55" s="564"/>
      <c r="T55" s="564"/>
      <c r="U55" s="564"/>
      <c r="V55" s="564"/>
      <c r="W55" s="564"/>
      <c r="X55" s="564"/>
      <c r="Y55" s="564"/>
      <c r="Z55" s="564"/>
      <c r="AA55" s="564"/>
      <c r="AB55" s="564"/>
      <c r="AC55" s="564"/>
      <c r="AD55" s="564"/>
    </row>
    <row r="56" spans="1:30" ht="28.2" x14ac:dyDescent="0.45">
      <c r="A56" s="564"/>
      <c r="B56" s="578"/>
      <c r="C56" s="578"/>
      <c r="D56" s="578"/>
      <c r="E56" s="578"/>
      <c r="F56" s="578"/>
      <c r="G56" s="578"/>
      <c r="H56" s="578"/>
      <c r="I56" s="578"/>
      <c r="J56" s="578"/>
      <c r="K56" s="578"/>
      <c r="L56" s="578"/>
      <c r="M56" s="578"/>
      <c r="N56" s="564"/>
      <c r="O56" s="564"/>
      <c r="P56" s="564"/>
      <c r="Q56" s="564"/>
      <c r="R56" s="564"/>
      <c r="S56" s="564"/>
      <c r="T56" s="564"/>
      <c r="U56" s="564"/>
      <c r="V56" s="564"/>
      <c r="W56" s="564"/>
      <c r="X56" s="564"/>
      <c r="Y56" s="564"/>
      <c r="Z56" s="564"/>
      <c r="AA56" s="564"/>
      <c r="AB56" s="564"/>
      <c r="AC56" s="564"/>
      <c r="AD56" s="564"/>
    </row>
    <row r="57" spans="1:30" ht="28.2" x14ac:dyDescent="0.45">
      <c r="A57" s="564"/>
      <c r="B57" s="578"/>
      <c r="C57" s="578"/>
      <c r="D57" s="578"/>
      <c r="E57" s="578"/>
      <c r="F57" s="578"/>
      <c r="G57" s="578"/>
      <c r="H57" s="578"/>
      <c r="I57" s="578"/>
      <c r="J57" s="578"/>
      <c r="K57" s="578"/>
      <c r="L57" s="578"/>
      <c r="M57" s="578"/>
      <c r="N57" s="564"/>
      <c r="O57" s="564"/>
      <c r="P57" s="564"/>
      <c r="Q57" s="564"/>
      <c r="R57" s="564"/>
      <c r="S57" s="564"/>
      <c r="T57" s="564"/>
      <c r="U57" s="564"/>
      <c r="V57" s="564"/>
      <c r="W57" s="564"/>
      <c r="X57" s="564"/>
      <c r="Y57" s="564"/>
      <c r="Z57" s="564"/>
      <c r="AA57" s="564"/>
      <c r="AB57" s="564"/>
      <c r="AC57" s="564"/>
      <c r="AD57" s="564"/>
    </row>
    <row r="58" spans="1:30" ht="28.2" x14ac:dyDescent="0.45">
      <c r="A58" s="564"/>
      <c r="B58" s="578"/>
      <c r="C58" s="578"/>
      <c r="D58" s="578"/>
      <c r="E58" s="578"/>
      <c r="F58" s="578"/>
      <c r="G58" s="578"/>
      <c r="H58" s="578"/>
      <c r="I58" s="578"/>
      <c r="J58" s="578"/>
      <c r="K58" s="578"/>
      <c r="L58" s="578"/>
      <c r="M58" s="578"/>
      <c r="N58" s="564"/>
      <c r="O58" s="564"/>
      <c r="P58" s="564"/>
      <c r="Q58" s="564"/>
      <c r="R58" s="564"/>
      <c r="S58" s="564"/>
      <c r="T58" s="564"/>
      <c r="U58" s="564"/>
      <c r="V58" s="564"/>
      <c r="W58" s="564"/>
      <c r="X58" s="564"/>
      <c r="Y58" s="564"/>
      <c r="Z58" s="564"/>
      <c r="AA58" s="564"/>
      <c r="AB58" s="564"/>
      <c r="AC58" s="564"/>
      <c r="AD58" s="564"/>
    </row>
    <row r="59" spans="1:30" ht="28.2" x14ac:dyDescent="0.45">
      <c r="A59" s="564"/>
      <c r="B59" s="578"/>
      <c r="C59" s="578"/>
      <c r="D59" s="578"/>
      <c r="E59" s="578"/>
      <c r="F59" s="578"/>
      <c r="G59" s="578"/>
      <c r="H59" s="578"/>
      <c r="I59" s="578"/>
      <c r="J59" s="578"/>
      <c r="K59" s="578"/>
      <c r="L59" s="578"/>
      <c r="M59" s="578"/>
      <c r="N59" s="564"/>
      <c r="O59" s="564"/>
      <c r="P59" s="564"/>
      <c r="Q59" s="564"/>
      <c r="R59" s="564"/>
      <c r="S59" s="564"/>
      <c r="T59" s="564"/>
      <c r="U59" s="564"/>
      <c r="V59" s="564"/>
      <c r="W59" s="564"/>
      <c r="X59" s="564"/>
      <c r="Y59" s="564"/>
      <c r="Z59" s="564"/>
      <c r="AA59" s="564"/>
      <c r="AB59" s="564"/>
      <c r="AC59" s="564"/>
      <c r="AD59" s="564"/>
    </row>
    <row r="60" spans="1:30" ht="28.2" x14ac:dyDescent="0.45">
      <c r="A60" s="564"/>
      <c r="B60" s="578"/>
      <c r="C60" s="578"/>
      <c r="D60" s="578"/>
      <c r="E60" s="578"/>
      <c r="F60" s="578"/>
      <c r="G60" s="578"/>
      <c r="H60" s="578"/>
      <c r="I60" s="578"/>
      <c r="J60" s="578"/>
      <c r="K60" s="578"/>
      <c r="L60" s="578"/>
      <c r="M60" s="578"/>
      <c r="N60" s="564"/>
      <c r="O60" s="564"/>
      <c r="P60" s="564"/>
      <c r="Q60" s="564"/>
      <c r="R60" s="564"/>
      <c r="S60" s="564"/>
      <c r="T60" s="564"/>
      <c r="U60" s="564"/>
      <c r="V60" s="564"/>
      <c r="W60" s="564"/>
      <c r="X60" s="564"/>
      <c r="Y60" s="564"/>
      <c r="Z60" s="564"/>
      <c r="AA60" s="564"/>
      <c r="AB60" s="564"/>
      <c r="AC60" s="564"/>
      <c r="AD60" s="564"/>
    </row>
    <row r="61" spans="1:30" ht="28.2" x14ac:dyDescent="0.45">
      <c r="A61" s="564"/>
      <c r="B61" s="578"/>
      <c r="C61" s="578"/>
      <c r="D61" s="578"/>
      <c r="E61" s="578"/>
      <c r="F61" s="578"/>
      <c r="G61" s="578"/>
      <c r="H61" s="578"/>
      <c r="I61" s="578"/>
      <c r="J61" s="578"/>
      <c r="K61" s="578"/>
      <c r="L61" s="578"/>
      <c r="M61" s="578"/>
      <c r="N61" s="564"/>
      <c r="O61" s="564"/>
      <c r="P61" s="564"/>
      <c r="Q61" s="564"/>
      <c r="R61" s="564"/>
      <c r="S61" s="564"/>
      <c r="T61" s="564"/>
      <c r="U61" s="564"/>
      <c r="V61" s="564"/>
      <c r="W61" s="564"/>
      <c r="X61" s="564"/>
      <c r="Y61" s="564"/>
      <c r="Z61" s="564"/>
      <c r="AA61" s="564"/>
      <c r="AB61" s="564"/>
      <c r="AC61" s="564"/>
      <c r="AD61" s="564"/>
    </row>
    <row r="62" spans="1:30" ht="28.2" x14ac:dyDescent="0.45">
      <c r="A62" s="564"/>
      <c r="B62" s="578"/>
      <c r="C62" s="578"/>
      <c r="D62" s="578"/>
      <c r="E62" s="578"/>
      <c r="F62" s="578"/>
      <c r="G62" s="578"/>
      <c r="H62" s="578"/>
      <c r="I62" s="578"/>
      <c r="J62" s="578"/>
      <c r="K62" s="578"/>
      <c r="L62" s="578"/>
      <c r="M62" s="578"/>
      <c r="N62" s="564"/>
      <c r="O62" s="564"/>
      <c r="P62" s="564"/>
      <c r="Q62" s="564"/>
      <c r="R62" s="564"/>
      <c r="S62" s="564"/>
      <c r="T62" s="564"/>
      <c r="U62" s="564"/>
      <c r="V62" s="564"/>
      <c r="W62" s="564"/>
      <c r="X62" s="564"/>
      <c r="Y62" s="564"/>
      <c r="Z62" s="564"/>
      <c r="AA62" s="564"/>
      <c r="AB62" s="564"/>
      <c r="AC62" s="564"/>
      <c r="AD62" s="564"/>
    </row>
    <row r="63" spans="1:30" ht="28.2" x14ac:dyDescent="0.45">
      <c r="A63" s="564"/>
      <c r="B63" s="578"/>
      <c r="C63" s="578"/>
      <c r="D63" s="578"/>
      <c r="E63" s="578"/>
      <c r="F63" s="578"/>
      <c r="G63" s="578"/>
      <c r="H63" s="578"/>
      <c r="I63" s="578"/>
      <c r="J63" s="578"/>
      <c r="K63" s="578"/>
      <c r="L63" s="578"/>
      <c r="M63" s="578"/>
      <c r="N63" s="564"/>
      <c r="O63" s="564"/>
      <c r="P63" s="564"/>
      <c r="Q63" s="564"/>
      <c r="R63" s="564"/>
      <c r="S63" s="564"/>
      <c r="T63" s="564"/>
      <c r="U63" s="564"/>
      <c r="V63" s="564"/>
      <c r="W63" s="564"/>
      <c r="X63" s="564"/>
      <c r="Y63" s="564"/>
      <c r="Z63" s="564"/>
      <c r="AA63" s="564"/>
      <c r="AB63" s="564"/>
      <c r="AC63" s="564"/>
      <c r="AD63" s="564"/>
    </row>
    <row r="64" spans="1:30" ht="28.2" x14ac:dyDescent="0.45">
      <c r="A64" s="564"/>
      <c r="B64" s="578"/>
      <c r="C64" s="578"/>
      <c r="D64" s="578"/>
      <c r="E64" s="578"/>
      <c r="F64" s="578"/>
      <c r="G64" s="578"/>
      <c r="H64" s="578"/>
      <c r="I64" s="578"/>
      <c r="J64" s="578"/>
      <c r="K64" s="578"/>
      <c r="L64" s="578"/>
      <c r="M64" s="578"/>
      <c r="N64" s="564"/>
      <c r="O64" s="564"/>
      <c r="P64" s="564"/>
      <c r="Q64" s="564"/>
      <c r="R64" s="564"/>
      <c r="S64" s="564"/>
      <c r="T64" s="564"/>
      <c r="U64" s="564"/>
      <c r="V64" s="564"/>
      <c r="W64" s="564"/>
      <c r="X64" s="564"/>
      <c r="Y64" s="564"/>
      <c r="Z64" s="564"/>
      <c r="AA64" s="564"/>
      <c r="AB64" s="564"/>
      <c r="AC64" s="564"/>
      <c r="AD64" s="564"/>
    </row>
    <row r="65" spans="1:30" ht="28.2" x14ac:dyDescent="0.45">
      <c r="A65" s="564"/>
      <c r="B65" s="578"/>
      <c r="C65" s="578"/>
      <c r="D65" s="578"/>
      <c r="E65" s="578"/>
      <c r="F65" s="578"/>
      <c r="G65" s="578"/>
      <c r="H65" s="578"/>
      <c r="I65" s="578"/>
      <c r="J65" s="578"/>
      <c r="K65" s="578"/>
      <c r="L65" s="578"/>
      <c r="M65" s="578"/>
      <c r="N65" s="564"/>
      <c r="O65" s="564"/>
      <c r="P65" s="564"/>
      <c r="Q65" s="564"/>
      <c r="R65" s="564"/>
      <c r="S65" s="564"/>
      <c r="T65" s="564"/>
      <c r="U65" s="564"/>
      <c r="V65" s="564"/>
      <c r="W65" s="564"/>
      <c r="X65" s="564"/>
      <c r="Y65" s="564"/>
      <c r="Z65" s="564"/>
      <c r="AA65" s="564"/>
      <c r="AB65" s="564"/>
      <c r="AC65" s="564"/>
      <c r="AD65" s="564"/>
    </row>
    <row r="66" spans="1:30" ht="28.2" x14ac:dyDescent="0.45">
      <c r="A66" s="564"/>
      <c r="B66" s="578"/>
      <c r="C66" s="578"/>
      <c r="D66" s="578"/>
      <c r="E66" s="578"/>
      <c r="F66" s="578"/>
      <c r="G66" s="578"/>
      <c r="H66" s="578"/>
      <c r="I66" s="578"/>
      <c r="J66" s="578"/>
      <c r="K66" s="578"/>
      <c r="L66" s="578"/>
      <c r="M66" s="578"/>
      <c r="N66" s="564"/>
      <c r="O66" s="564"/>
      <c r="P66" s="564"/>
      <c r="Q66" s="564"/>
      <c r="R66" s="564"/>
      <c r="S66" s="564"/>
      <c r="T66" s="564"/>
      <c r="U66" s="564"/>
      <c r="V66" s="564"/>
      <c r="W66" s="564"/>
      <c r="X66" s="564"/>
      <c r="Y66" s="564"/>
      <c r="Z66" s="564"/>
      <c r="AA66" s="564"/>
      <c r="AB66" s="564"/>
      <c r="AC66" s="564"/>
      <c r="AD66" s="564"/>
    </row>
    <row r="67" spans="1:30" ht="28.2" x14ac:dyDescent="0.45">
      <c r="A67" s="564"/>
      <c r="B67" s="578"/>
      <c r="C67" s="578"/>
      <c r="D67" s="578"/>
      <c r="E67" s="578"/>
      <c r="F67" s="578"/>
      <c r="G67" s="578"/>
      <c r="H67" s="578"/>
      <c r="I67" s="578"/>
      <c r="J67" s="578"/>
      <c r="K67" s="578"/>
      <c r="L67" s="578"/>
      <c r="M67" s="578"/>
      <c r="N67" s="564"/>
      <c r="O67" s="564"/>
      <c r="P67" s="564"/>
      <c r="Q67" s="564"/>
      <c r="R67" s="564"/>
      <c r="S67" s="564"/>
      <c r="T67" s="564"/>
      <c r="U67" s="564"/>
      <c r="V67" s="564"/>
      <c r="W67" s="564"/>
      <c r="X67" s="564"/>
      <c r="Y67" s="564"/>
      <c r="Z67" s="564"/>
      <c r="AA67" s="564"/>
      <c r="AB67" s="564"/>
      <c r="AC67" s="564"/>
      <c r="AD67" s="564"/>
    </row>
    <row r="68" spans="1:30" ht="28.2" x14ac:dyDescent="0.45">
      <c r="A68" s="564"/>
      <c r="B68" s="578"/>
      <c r="C68" s="578"/>
      <c r="D68" s="578"/>
      <c r="E68" s="578"/>
      <c r="F68" s="578"/>
      <c r="G68" s="578"/>
      <c r="H68" s="578"/>
      <c r="I68" s="578"/>
      <c r="J68" s="578"/>
      <c r="K68" s="578"/>
      <c r="L68" s="578"/>
      <c r="M68" s="578"/>
      <c r="N68" s="564"/>
      <c r="O68" s="564"/>
      <c r="P68" s="564"/>
      <c r="Q68" s="564"/>
      <c r="R68" s="564"/>
      <c r="S68" s="564"/>
      <c r="T68" s="564"/>
      <c r="U68" s="564"/>
      <c r="V68" s="564"/>
      <c r="W68" s="564"/>
      <c r="X68" s="564"/>
      <c r="Y68" s="564"/>
      <c r="Z68" s="564"/>
      <c r="AA68" s="564"/>
      <c r="AB68" s="564"/>
      <c r="AC68" s="564"/>
      <c r="AD68" s="564"/>
    </row>
    <row r="69" spans="1:30" ht="28.2" x14ac:dyDescent="0.45">
      <c r="A69" s="564"/>
      <c r="B69" s="578"/>
      <c r="C69" s="578"/>
      <c r="D69" s="578"/>
      <c r="E69" s="578"/>
      <c r="F69" s="578"/>
      <c r="G69" s="578"/>
      <c r="H69" s="578"/>
      <c r="I69" s="578"/>
      <c r="J69" s="578"/>
      <c r="K69" s="578"/>
      <c r="L69" s="578"/>
      <c r="M69" s="578"/>
      <c r="N69" s="564"/>
      <c r="O69" s="564"/>
      <c r="P69" s="564"/>
      <c r="Q69" s="564"/>
      <c r="R69" s="564"/>
      <c r="S69" s="564"/>
      <c r="T69" s="564"/>
      <c r="U69" s="564"/>
      <c r="V69" s="564"/>
      <c r="W69" s="564"/>
      <c r="X69" s="564"/>
      <c r="Y69" s="564"/>
      <c r="Z69" s="564"/>
      <c r="AA69" s="564"/>
      <c r="AB69" s="564"/>
      <c r="AC69" s="564"/>
      <c r="AD69" s="564"/>
    </row>
    <row r="70" spans="1:30" ht="28.2" x14ac:dyDescent="0.45">
      <c r="A70" s="564"/>
      <c r="B70" s="578"/>
      <c r="C70" s="578"/>
      <c r="D70" s="578"/>
      <c r="E70" s="578"/>
      <c r="F70" s="578"/>
      <c r="G70" s="578"/>
      <c r="H70" s="578"/>
      <c r="I70" s="578"/>
      <c r="J70" s="578"/>
      <c r="K70" s="578"/>
      <c r="L70" s="578"/>
      <c r="M70" s="578"/>
      <c r="N70" s="564"/>
      <c r="O70" s="564"/>
      <c r="P70" s="564"/>
      <c r="Q70" s="564"/>
      <c r="R70" s="564"/>
      <c r="S70" s="564"/>
      <c r="T70" s="564"/>
      <c r="U70" s="564"/>
      <c r="V70" s="564"/>
      <c r="W70" s="564"/>
      <c r="X70" s="564"/>
      <c r="Y70" s="564"/>
      <c r="Z70" s="564"/>
      <c r="AA70" s="564"/>
      <c r="AB70" s="564"/>
      <c r="AC70" s="564"/>
      <c r="AD70" s="564"/>
    </row>
    <row r="71" spans="1:30" ht="28.2" x14ac:dyDescent="0.45">
      <c r="A71" s="564"/>
      <c r="B71" s="578"/>
      <c r="C71" s="578"/>
      <c r="D71" s="578"/>
      <c r="E71" s="578"/>
      <c r="F71" s="578"/>
      <c r="G71" s="578"/>
      <c r="H71" s="578"/>
      <c r="I71" s="578"/>
      <c r="J71" s="578"/>
      <c r="K71" s="578"/>
      <c r="L71" s="578"/>
      <c r="M71" s="578"/>
      <c r="N71" s="564"/>
      <c r="O71" s="564"/>
      <c r="P71" s="564"/>
      <c r="Q71" s="564"/>
      <c r="R71" s="564"/>
      <c r="S71" s="564"/>
      <c r="T71" s="564"/>
      <c r="U71" s="564"/>
      <c r="V71" s="564"/>
      <c r="W71" s="564"/>
      <c r="X71" s="564"/>
      <c r="Y71" s="564"/>
      <c r="Z71" s="564"/>
      <c r="AA71" s="564"/>
      <c r="AB71" s="564"/>
      <c r="AC71" s="564"/>
      <c r="AD71" s="564"/>
    </row>
    <row r="72" spans="1:30" ht="28.2" x14ac:dyDescent="0.45">
      <c r="A72" s="564"/>
      <c r="B72" s="578"/>
      <c r="C72" s="578"/>
      <c r="D72" s="578"/>
      <c r="E72" s="578"/>
      <c r="F72" s="578"/>
      <c r="G72" s="578"/>
      <c r="H72" s="578"/>
      <c r="I72" s="578"/>
      <c r="J72" s="578"/>
      <c r="K72" s="578"/>
      <c r="L72" s="578"/>
      <c r="M72" s="578"/>
      <c r="N72" s="564"/>
      <c r="O72" s="564"/>
      <c r="P72" s="564"/>
      <c r="Q72" s="564"/>
      <c r="R72" s="564"/>
      <c r="S72" s="564"/>
      <c r="T72" s="564"/>
      <c r="U72" s="564"/>
      <c r="V72" s="564"/>
      <c r="W72" s="564"/>
      <c r="X72" s="564"/>
      <c r="Y72" s="564"/>
      <c r="Z72" s="564"/>
      <c r="AA72" s="564"/>
      <c r="AB72" s="564"/>
      <c r="AC72" s="564"/>
      <c r="AD72" s="564"/>
    </row>
    <row r="73" spans="1:30" ht="28.2" x14ac:dyDescent="0.45">
      <c r="A73" s="564"/>
      <c r="B73" s="578"/>
      <c r="C73" s="578"/>
      <c r="D73" s="578"/>
      <c r="E73" s="578"/>
      <c r="F73" s="578"/>
      <c r="G73" s="578"/>
      <c r="H73" s="578"/>
      <c r="I73" s="578"/>
      <c r="J73" s="578"/>
      <c r="K73" s="578"/>
      <c r="L73" s="578"/>
      <c r="M73" s="578"/>
      <c r="N73" s="564"/>
      <c r="O73" s="564"/>
      <c r="P73" s="564"/>
      <c r="Q73" s="564"/>
      <c r="R73" s="564"/>
      <c r="S73" s="564"/>
      <c r="T73" s="564"/>
      <c r="U73" s="564"/>
      <c r="V73" s="564"/>
      <c r="W73" s="564"/>
      <c r="X73" s="564"/>
      <c r="Y73" s="564"/>
      <c r="Z73" s="564"/>
      <c r="AA73" s="564"/>
      <c r="AB73" s="564"/>
      <c r="AC73" s="564"/>
      <c r="AD73" s="564"/>
    </row>
    <row r="74" spans="1:30" s="571" customFormat="1" ht="6" customHeight="1" x14ac:dyDescent="0.55000000000000004">
      <c r="A74" s="564"/>
      <c r="B74" s="579"/>
      <c r="C74" s="579"/>
      <c r="D74" s="579"/>
      <c r="E74" s="579"/>
      <c r="F74" s="579"/>
      <c r="G74" s="579"/>
      <c r="H74" s="579"/>
      <c r="I74" s="579"/>
      <c r="J74" s="1562"/>
      <c r="K74" s="1562"/>
      <c r="L74" s="1562"/>
      <c r="M74" s="1562"/>
      <c r="N74" s="1562"/>
      <c r="O74" s="1562"/>
      <c r="P74" s="1562"/>
      <c r="Q74" s="1562"/>
      <c r="R74" s="1562"/>
      <c r="S74" s="1562"/>
      <c r="T74" s="1562"/>
      <c r="U74" s="570"/>
      <c r="V74" s="570"/>
      <c r="W74" s="570"/>
      <c r="X74" s="570"/>
      <c r="Y74" s="570"/>
      <c r="Z74" s="570"/>
      <c r="AA74" s="570"/>
      <c r="AB74" s="570"/>
      <c r="AC74" s="570"/>
    </row>
    <row r="75" spans="1:30" ht="4.5" customHeight="1" x14ac:dyDescent="0.55000000000000004">
      <c r="A75" s="570"/>
      <c r="B75" s="579"/>
      <c r="C75" s="579"/>
      <c r="D75" s="579"/>
      <c r="E75" s="579"/>
      <c r="F75" s="579"/>
      <c r="G75" s="579"/>
      <c r="H75" s="579"/>
      <c r="I75" s="579"/>
      <c r="J75" s="579"/>
      <c r="K75" s="579"/>
      <c r="L75" s="579"/>
      <c r="M75" s="579"/>
      <c r="N75" s="579"/>
      <c r="O75" s="579"/>
      <c r="P75" s="579"/>
      <c r="Q75" s="579"/>
      <c r="R75" s="579"/>
      <c r="S75" s="579"/>
      <c r="T75" s="579"/>
      <c r="U75" s="579"/>
      <c r="V75" s="579"/>
      <c r="W75" s="579"/>
      <c r="X75" s="579"/>
      <c r="Y75" s="579"/>
      <c r="Z75" s="579"/>
      <c r="AA75" s="579"/>
      <c r="AB75" s="579"/>
      <c r="AC75" s="570"/>
      <c r="AD75" s="564"/>
    </row>
    <row r="76" spans="1:30" s="758" customFormat="1" ht="56.25" customHeight="1" x14ac:dyDescent="1.1000000000000001">
      <c r="A76" s="754"/>
      <c r="B76" s="755"/>
      <c r="C76" s="756"/>
      <c r="D76" s="756"/>
      <c r="E76" s="756"/>
      <c r="F76" s="756"/>
      <c r="G76" s="756"/>
      <c r="H76" s="757"/>
      <c r="I76" s="757"/>
      <c r="J76" s="756"/>
      <c r="K76" s="285" t="s">
        <v>4</v>
      </c>
      <c r="L76" s="756"/>
      <c r="M76" s="756"/>
      <c r="N76" s="756"/>
      <c r="O76" s="756"/>
      <c r="P76" s="756"/>
      <c r="Q76" s="756"/>
      <c r="R76" s="756"/>
      <c r="S76" s="756"/>
      <c r="T76" s="756"/>
      <c r="U76" s="756"/>
      <c r="V76" s="756"/>
      <c r="W76" s="756"/>
      <c r="X76" s="756"/>
      <c r="Y76" s="757"/>
      <c r="Z76" s="757"/>
      <c r="AA76" s="757"/>
      <c r="AB76" s="757"/>
      <c r="AC76" s="757"/>
      <c r="AD76" s="757"/>
    </row>
    <row r="77" spans="1:30" s="677" customFormat="1" ht="84" customHeight="1" x14ac:dyDescent="0.85">
      <c r="A77" s="580"/>
      <c r="B77" s="581" t="s">
        <v>207</v>
      </c>
      <c r="C77" s="671" t="s">
        <v>183</v>
      </c>
      <c r="D77" s="671"/>
      <c r="E77" s="671"/>
      <c r="F77" s="671"/>
      <c r="G77" s="671"/>
      <c r="H77" s="672"/>
      <c r="I77" s="673"/>
      <c r="J77" s="674"/>
      <c r="K77" s="675"/>
      <c r="L77" s="675"/>
      <c r="M77" s="675"/>
      <c r="N77" s="675"/>
      <c r="O77" s="675"/>
      <c r="P77" s="675"/>
      <c r="Q77" s="675"/>
      <c r="R77" s="675"/>
      <c r="S77" s="675"/>
      <c r="T77" s="675"/>
      <c r="U77" s="675"/>
      <c r="V77" s="675"/>
      <c r="W77" s="675"/>
      <c r="X77" s="675"/>
      <c r="Y77" s="676"/>
      <c r="Z77" s="675"/>
      <c r="AA77" s="675"/>
      <c r="AB77" s="675"/>
      <c r="AC77" s="675"/>
      <c r="AD77" s="675"/>
    </row>
    <row r="78" spans="1:30" s="680" customFormat="1" ht="63.6" customHeight="1" x14ac:dyDescent="0.85">
      <c r="A78" s="580"/>
      <c r="B78" s="581" t="s">
        <v>208</v>
      </c>
      <c r="C78" s="1563">
        <v>2024</v>
      </c>
      <c r="D78" s="1564"/>
      <c r="E78" s="1564"/>
      <c r="F78" s="1564"/>
      <c r="G78" s="1564"/>
      <c r="H78" s="1564"/>
      <c r="I78" s="1564"/>
      <c r="J78" s="1565"/>
      <c r="K78" s="675"/>
      <c r="L78" s="675"/>
      <c r="M78" s="675"/>
      <c r="N78" s="675"/>
      <c r="O78" s="678"/>
      <c r="P78" s="678"/>
      <c r="Q78" s="678"/>
      <c r="R78" s="678"/>
      <c r="S78" s="678"/>
      <c r="T78" s="678"/>
      <c r="U78" s="678"/>
      <c r="V78" s="678"/>
      <c r="W78" s="678"/>
      <c r="X78" s="678"/>
      <c r="Y78" s="678"/>
      <c r="Z78" s="678"/>
      <c r="AA78" s="678"/>
      <c r="AB78" s="679"/>
      <c r="AC78" s="679"/>
      <c r="AD78" s="679"/>
    </row>
    <row r="79" spans="1:30" s="680" customFormat="1" ht="71.099999999999994" customHeight="1" x14ac:dyDescent="0.85">
      <c r="A79" s="580"/>
      <c r="B79" s="581" t="s">
        <v>209</v>
      </c>
      <c r="C79" s="1563" t="s">
        <v>182</v>
      </c>
      <c r="D79" s="1564"/>
      <c r="E79" s="1564"/>
      <c r="F79" s="1564"/>
      <c r="G79" s="1564"/>
      <c r="H79" s="1564"/>
      <c r="I79" s="1564"/>
      <c r="J79" s="1565"/>
      <c r="K79" s="675"/>
      <c r="L79" s="675"/>
      <c r="M79" s="675"/>
      <c r="N79" s="675"/>
      <c r="O79" s="679"/>
      <c r="P79" s="679"/>
      <c r="Q79" s="679"/>
      <c r="R79" s="679"/>
      <c r="S79" s="679"/>
      <c r="T79" s="679"/>
      <c r="U79" s="679"/>
      <c r="V79" s="679"/>
      <c r="W79" s="679"/>
      <c r="X79" s="679"/>
      <c r="Y79" s="679"/>
      <c r="Z79" s="679"/>
      <c r="AA79" s="679"/>
      <c r="AB79" s="679"/>
      <c r="AC79" s="679"/>
      <c r="AD79" s="679"/>
    </row>
    <row r="80" spans="1:30" s="680" customFormat="1" ht="53.7" customHeight="1" x14ac:dyDescent="0.85">
      <c r="A80" s="580"/>
      <c r="B80" s="583" t="s">
        <v>210</v>
      </c>
      <c r="C80" s="1563" t="s">
        <v>231</v>
      </c>
      <c r="D80" s="1564"/>
      <c r="E80" s="1564"/>
      <c r="F80" s="1564"/>
      <c r="G80" s="1564"/>
      <c r="H80" s="1564"/>
      <c r="I80" s="1564"/>
      <c r="J80" s="1565"/>
      <c r="K80" s="675"/>
      <c r="L80" s="675"/>
      <c r="M80" s="675"/>
      <c r="N80" s="675"/>
      <c r="O80" s="679"/>
      <c r="P80" s="679"/>
      <c r="Q80" s="679"/>
      <c r="R80" s="679"/>
      <c r="S80" s="679"/>
      <c r="T80" s="679"/>
      <c r="U80" s="679"/>
      <c r="V80" s="679"/>
      <c r="W80" s="679"/>
      <c r="X80" s="679"/>
      <c r="Y80" s="679"/>
      <c r="Z80" s="679"/>
      <c r="AA80" s="679"/>
      <c r="AB80" s="679"/>
      <c r="AC80" s="679"/>
    </row>
    <row r="81" spans="1:38" s="680" customFormat="1" ht="21.6" customHeight="1" x14ac:dyDescent="0.85">
      <c r="A81" s="580"/>
      <c r="B81" s="581" t="s">
        <v>39</v>
      </c>
      <c r="C81" s="1563" t="s">
        <v>226</v>
      </c>
      <c r="D81" s="1564"/>
      <c r="E81" s="1564"/>
      <c r="F81" s="1564"/>
      <c r="G81" s="1564"/>
      <c r="H81" s="1564"/>
      <c r="I81" s="1564"/>
      <c r="J81" s="1565"/>
      <c r="K81" s="675"/>
      <c r="L81" s="675"/>
      <c r="M81" s="675"/>
      <c r="N81" s="675"/>
      <c r="O81" s="679"/>
      <c r="P81" s="679"/>
      <c r="Q81" s="679"/>
      <c r="R81" s="679"/>
      <c r="S81" s="679"/>
      <c r="T81" s="679"/>
      <c r="U81" s="679"/>
      <c r="V81" s="679"/>
      <c r="W81" s="679"/>
      <c r="X81" s="679"/>
      <c r="Y81" s="679"/>
      <c r="Z81" s="679"/>
      <c r="AA81" s="679"/>
      <c r="AB81" s="679"/>
      <c r="AC81" s="679"/>
    </row>
    <row r="82" spans="1:38" s="680" customFormat="1" ht="81.599999999999994" customHeight="1" x14ac:dyDescent="0.85">
      <c r="A82" s="580"/>
      <c r="B82" s="681"/>
      <c r="C82" s="681"/>
      <c r="D82" s="681"/>
      <c r="E82" s="681"/>
      <c r="F82" s="681"/>
      <c r="G82" s="681"/>
      <c r="H82" s="681"/>
      <c r="I82" s="681"/>
      <c r="J82" s="1467" t="s">
        <v>229</v>
      </c>
      <c r="K82" s="1467"/>
      <c r="L82" s="1467"/>
      <c r="M82" s="1467"/>
      <c r="N82" s="1467"/>
      <c r="O82" s="1467"/>
      <c r="P82" s="1467"/>
      <c r="Q82" s="1467"/>
      <c r="R82" s="1467"/>
      <c r="S82" s="1467"/>
      <c r="T82" s="1467"/>
      <c r="U82" s="679"/>
      <c r="V82" s="679"/>
      <c r="W82" s="679"/>
      <c r="X82" s="679"/>
      <c r="Y82" s="679"/>
      <c r="Z82" s="679"/>
      <c r="AA82" s="679"/>
      <c r="AB82" s="679"/>
      <c r="AC82" s="679"/>
    </row>
    <row r="83" spans="1:38" s="996" customFormat="1" ht="46.8" x14ac:dyDescent="0.85">
      <c r="A83" s="994"/>
      <c r="B83" s="995"/>
      <c r="C83" s="995"/>
      <c r="D83" s="995"/>
      <c r="E83" s="995"/>
      <c r="F83" s="995"/>
      <c r="G83" s="995"/>
      <c r="H83" s="995"/>
      <c r="I83" s="995"/>
      <c r="J83" s="1467"/>
      <c r="K83" s="1467"/>
      <c r="L83" s="1467"/>
      <c r="M83" s="1467"/>
      <c r="N83" s="1467"/>
      <c r="O83" s="1467"/>
      <c r="P83" s="1467"/>
      <c r="Q83" s="1467"/>
      <c r="R83" s="1467"/>
      <c r="S83" s="1467"/>
      <c r="T83" s="1467"/>
    </row>
    <row r="84" spans="1:38" s="998" customFormat="1" ht="45" x14ac:dyDescent="0.7">
      <c r="A84" s="994"/>
      <c r="B84" s="997"/>
      <c r="C84" s="997"/>
      <c r="D84" s="997"/>
      <c r="E84" s="997"/>
      <c r="F84" s="997"/>
      <c r="G84" s="997"/>
      <c r="H84" s="997"/>
      <c r="I84" s="997"/>
      <c r="J84" s="997"/>
      <c r="K84" s="997"/>
      <c r="L84" s="997"/>
      <c r="M84" s="997"/>
      <c r="N84" s="994"/>
      <c r="O84" s="994"/>
      <c r="P84" s="994"/>
      <c r="Q84" s="994"/>
      <c r="R84" s="994"/>
      <c r="S84" s="994"/>
      <c r="T84" s="994"/>
      <c r="U84" s="994"/>
      <c r="V84" s="994"/>
      <c r="W84" s="994"/>
      <c r="X84" s="994"/>
      <c r="Y84" s="994"/>
      <c r="Z84" s="994"/>
      <c r="AA84" s="994"/>
      <c r="AB84" s="994"/>
      <c r="AC84" s="994"/>
      <c r="AD84" s="994"/>
    </row>
    <row r="85" spans="1:38" s="1001" customFormat="1" ht="47.4" thickBot="1" x14ac:dyDescent="0.9">
      <c r="A85" s="999"/>
      <c r="B85" s="1000"/>
      <c r="C85" s="1000"/>
      <c r="D85" s="1000"/>
      <c r="E85" s="1000"/>
      <c r="F85" s="1000"/>
      <c r="G85" s="1000"/>
      <c r="H85" s="1000"/>
      <c r="I85" s="1000"/>
      <c r="J85" s="1000">
        <v>5</v>
      </c>
      <c r="K85" s="1000">
        <v>1</v>
      </c>
      <c r="L85" s="1000">
        <v>15</v>
      </c>
      <c r="M85" s="1000">
        <v>5</v>
      </c>
      <c r="N85" s="1000">
        <v>5</v>
      </c>
      <c r="O85" s="1000">
        <v>5</v>
      </c>
      <c r="P85" s="1000">
        <v>5</v>
      </c>
      <c r="Q85" s="1000">
        <v>5</v>
      </c>
      <c r="R85" s="1000">
        <v>5</v>
      </c>
      <c r="S85" s="1000"/>
      <c r="T85" s="1000">
        <v>3</v>
      </c>
      <c r="U85" s="1000">
        <v>5</v>
      </c>
      <c r="V85" s="1000"/>
      <c r="W85" s="1000"/>
      <c r="X85" s="1000"/>
      <c r="Y85" s="1000"/>
      <c r="Z85" s="1000"/>
      <c r="AA85" s="1000"/>
      <c r="AB85" s="1000"/>
      <c r="AC85" s="1000"/>
    </row>
    <row r="86" spans="1:38" s="635" customFormat="1" ht="78.599999999999994" customHeight="1" thickBot="1" x14ac:dyDescent="0.75">
      <c r="A86" s="1483" t="s">
        <v>1</v>
      </c>
      <c r="B86" s="1484"/>
      <c r="C86" s="1484"/>
      <c r="D86" s="1484"/>
      <c r="E86" s="1484"/>
      <c r="F86" s="1484"/>
      <c r="G86" s="1485"/>
      <c r="H86" s="1541" t="s">
        <v>30</v>
      </c>
      <c r="I86" s="684" t="s">
        <v>2</v>
      </c>
      <c r="J86" s="1478" t="s">
        <v>120</v>
      </c>
      <c r="K86" s="1479"/>
      <c r="L86" s="1480"/>
      <c r="M86" s="1483" t="s">
        <v>32</v>
      </c>
      <c r="N86" s="1484"/>
      <c r="O86" s="1484"/>
      <c r="P86" s="1448"/>
      <c r="Q86" s="1543" t="s">
        <v>87</v>
      </c>
      <c r="R86" s="1479"/>
      <c r="S86" s="1479"/>
      <c r="T86" s="1479"/>
      <c r="U86" s="1480"/>
      <c r="V86" s="1483" t="s">
        <v>95</v>
      </c>
      <c r="W86" s="1485"/>
      <c r="X86" s="681"/>
      <c r="Y86" s="681"/>
      <c r="Z86" s="681"/>
      <c r="AA86" s="681"/>
      <c r="AB86" s="681"/>
      <c r="AC86" s="681"/>
      <c r="AD86" s="685"/>
    </row>
    <row r="87" spans="1:38" s="685" customFormat="1" ht="162" customHeight="1" thickBot="1" x14ac:dyDescent="0.75">
      <c r="A87" s="1603" t="s">
        <v>25</v>
      </c>
      <c r="B87" s="1600" t="s">
        <v>26</v>
      </c>
      <c r="C87" s="686" t="s">
        <v>211</v>
      </c>
      <c r="D87" s="686" t="s">
        <v>13</v>
      </c>
      <c r="E87" s="686" t="s">
        <v>67</v>
      </c>
      <c r="F87" s="686" t="s">
        <v>14</v>
      </c>
      <c r="G87" s="1454" t="s">
        <v>18</v>
      </c>
      <c r="H87" s="1542"/>
      <c r="I87" s="1547" t="s">
        <v>117</v>
      </c>
      <c r="J87" s="687" t="s">
        <v>116</v>
      </c>
      <c r="K87" s="688" t="s">
        <v>20</v>
      </c>
      <c r="L87" s="688" t="s">
        <v>119</v>
      </c>
      <c r="M87" s="688" t="s">
        <v>149</v>
      </c>
      <c r="N87" s="689" t="s">
        <v>21</v>
      </c>
      <c r="O87" s="689" t="s">
        <v>136</v>
      </c>
      <c r="P87" s="690" t="s">
        <v>137</v>
      </c>
      <c r="Q87" s="691" t="s">
        <v>139</v>
      </c>
      <c r="R87" s="689" t="s">
        <v>132</v>
      </c>
      <c r="S87" s="689" t="s">
        <v>74</v>
      </c>
      <c r="T87" s="689" t="s">
        <v>138</v>
      </c>
      <c r="U87" s="692" t="s">
        <v>124</v>
      </c>
      <c r="V87" s="692" t="s">
        <v>22</v>
      </c>
      <c r="W87" s="692" t="s">
        <v>78</v>
      </c>
      <c r="X87" s="681"/>
      <c r="Y87" s="681"/>
      <c r="Z87" s="681"/>
      <c r="AA87" s="681"/>
      <c r="AB87" s="681"/>
      <c r="AC87" s="681"/>
    </row>
    <row r="88" spans="1:38" s="685" customFormat="1" ht="0.75" hidden="1" customHeight="1" thickBot="1" x14ac:dyDescent="0.8">
      <c r="A88" s="1604"/>
      <c r="B88" s="1601"/>
      <c r="C88" s="693"/>
      <c r="D88" s="694"/>
      <c r="E88" s="694"/>
      <c r="F88" s="694"/>
      <c r="G88" s="1540"/>
      <c r="H88" s="1542"/>
      <c r="I88" s="1548"/>
      <c r="J88" s="695" t="s">
        <v>118</v>
      </c>
      <c r="K88" s="696" t="s">
        <v>86</v>
      </c>
      <c r="L88" s="697" t="s">
        <v>81</v>
      </c>
      <c r="M88" s="696" t="s">
        <v>118</v>
      </c>
      <c r="N88" s="698" t="s">
        <v>135</v>
      </c>
      <c r="O88" s="699" t="s">
        <v>118</v>
      </c>
      <c r="P88" s="700" t="s">
        <v>118</v>
      </c>
      <c r="Q88" s="701" t="s">
        <v>118</v>
      </c>
      <c r="R88" s="702" t="s">
        <v>118</v>
      </c>
      <c r="S88" s="702"/>
      <c r="T88" s="703" t="s">
        <v>82</v>
      </c>
      <c r="U88" s="704" t="s">
        <v>121</v>
      </c>
      <c r="V88" s="702"/>
      <c r="W88" s="702"/>
      <c r="X88" s="681"/>
      <c r="Y88" s="681"/>
      <c r="Z88" s="681"/>
      <c r="AA88" s="681"/>
      <c r="AB88" s="681"/>
      <c r="AC88" s="681"/>
      <c r="AD88" s="681"/>
      <c r="AE88" s="681"/>
      <c r="AF88" s="681"/>
      <c r="AG88" s="681"/>
      <c r="AH88" s="681"/>
      <c r="AI88" s="681"/>
      <c r="AJ88" s="681"/>
      <c r="AK88" s="681"/>
      <c r="AL88" s="681"/>
    </row>
    <row r="89" spans="1:38" s="685" customFormat="1" ht="0.75" customHeight="1" thickBot="1" x14ac:dyDescent="0.8">
      <c r="A89" s="705"/>
      <c r="B89" s="706"/>
      <c r="C89" s="707"/>
      <c r="D89" s="708"/>
      <c r="E89" s="709"/>
      <c r="F89" s="710"/>
      <c r="G89" s="711"/>
      <c r="H89" s="712"/>
      <c r="I89" s="713"/>
      <c r="J89" s="714"/>
      <c r="K89" s="715"/>
      <c r="L89" s="710"/>
      <c r="M89" s="715"/>
      <c r="N89" s="716"/>
      <c r="O89" s="708"/>
      <c r="P89" s="709"/>
      <c r="Q89" s="717"/>
      <c r="R89" s="709"/>
      <c r="S89" s="709"/>
      <c r="T89" s="703"/>
      <c r="U89" s="704"/>
      <c r="V89" s="709"/>
      <c r="W89" s="710"/>
      <c r="X89" s="681"/>
      <c r="Y89" s="681"/>
      <c r="Z89" s="681"/>
      <c r="AA89" s="681"/>
      <c r="AB89" s="681"/>
      <c r="AC89" s="681"/>
      <c r="AD89" s="681"/>
      <c r="AE89" s="681"/>
      <c r="AF89" s="681"/>
      <c r="AG89" s="681"/>
      <c r="AH89" s="681"/>
      <c r="AI89" s="681"/>
      <c r="AJ89" s="681"/>
      <c r="AK89" s="681"/>
      <c r="AL89" s="681"/>
    </row>
    <row r="90" spans="1:38" s="685" customFormat="1" ht="120" customHeight="1" thickBot="1" x14ac:dyDescent="0.75">
      <c r="A90" s="1605">
        <v>1</v>
      </c>
      <c r="B90" s="1488" t="s">
        <v>392</v>
      </c>
      <c r="C90" s="1581">
        <v>100000000</v>
      </c>
      <c r="D90" s="1592">
        <v>31</v>
      </c>
      <c r="E90" s="1586" t="s">
        <v>68</v>
      </c>
      <c r="F90" s="1585" t="s">
        <v>230</v>
      </c>
      <c r="G90" s="1481">
        <v>1</v>
      </c>
      <c r="H90" s="618" t="s">
        <v>28</v>
      </c>
      <c r="I90" s="993">
        <v>45295</v>
      </c>
      <c r="J90" s="993">
        <f>+I90+J85</f>
        <v>45300</v>
      </c>
      <c r="K90" s="993">
        <f t="shared" ref="K90:W90" si="0">+J90+K85</f>
        <v>45301</v>
      </c>
      <c r="L90" s="993">
        <f t="shared" si="0"/>
        <v>45316</v>
      </c>
      <c r="M90" s="993">
        <f t="shared" si="0"/>
        <v>45321</v>
      </c>
      <c r="N90" s="993">
        <f>+M90+N85</f>
        <v>45326</v>
      </c>
      <c r="O90" s="993">
        <f t="shared" si="0"/>
        <v>45331</v>
      </c>
      <c r="P90" s="993">
        <f t="shared" si="0"/>
        <v>45336</v>
      </c>
      <c r="Q90" s="993">
        <f t="shared" si="0"/>
        <v>45341</v>
      </c>
      <c r="R90" s="993">
        <f t="shared" si="0"/>
        <v>45346</v>
      </c>
      <c r="S90" s="993"/>
      <c r="T90" s="993">
        <f>+R90+T85</f>
        <v>45349</v>
      </c>
      <c r="U90" s="993">
        <f t="shared" si="0"/>
        <v>45354</v>
      </c>
      <c r="V90" s="993">
        <f t="shared" si="0"/>
        <v>45354</v>
      </c>
      <c r="W90" s="993">
        <f t="shared" si="0"/>
        <v>45354</v>
      </c>
      <c r="X90" s="609"/>
      <c r="Y90" s="609"/>
      <c r="Z90" s="609"/>
      <c r="AA90" s="609"/>
      <c r="AB90" s="681"/>
      <c r="AC90" s="681"/>
      <c r="AD90" s="681"/>
      <c r="AE90" s="681"/>
      <c r="AF90" s="681"/>
      <c r="AG90" s="681"/>
      <c r="AH90" s="681"/>
      <c r="AI90" s="681"/>
      <c r="AJ90" s="681"/>
      <c r="AK90" s="681"/>
      <c r="AL90" s="681"/>
    </row>
    <row r="91" spans="1:38" s="685" customFormat="1" ht="87.6" customHeight="1" thickBot="1" x14ac:dyDescent="0.75">
      <c r="A91" s="1606"/>
      <c r="B91" s="1488"/>
      <c r="C91" s="1582"/>
      <c r="D91" s="1593"/>
      <c r="E91" s="1587"/>
      <c r="F91" s="1585"/>
      <c r="G91" s="1481"/>
      <c r="H91" s="619" t="s">
        <v>29</v>
      </c>
      <c r="I91" s="738"/>
      <c r="J91" s="734"/>
      <c r="K91" s="735"/>
      <c r="L91" s="735"/>
      <c r="M91" s="735"/>
      <c r="N91" s="735"/>
      <c r="O91" s="735"/>
      <c r="P91" s="735"/>
      <c r="Q91" s="735"/>
      <c r="R91" s="735"/>
      <c r="S91" s="735"/>
      <c r="T91" s="735"/>
      <c r="U91" s="735"/>
      <c r="V91" s="736"/>
      <c r="W91" s="737"/>
      <c r="X91" s="681"/>
      <c r="Y91" s="681"/>
      <c r="Z91" s="681"/>
      <c r="AA91" s="681"/>
      <c r="AB91" s="681"/>
      <c r="AC91" s="681"/>
      <c r="AD91" s="681"/>
      <c r="AE91" s="681"/>
      <c r="AF91" s="681"/>
      <c r="AG91" s="681"/>
      <c r="AH91" s="681"/>
      <c r="AI91" s="681"/>
      <c r="AJ91" s="681"/>
      <c r="AK91" s="681"/>
      <c r="AL91" s="681"/>
    </row>
    <row r="92" spans="1:38" s="685" customFormat="1" ht="107.7" customHeight="1" thickBot="1" x14ac:dyDescent="0.75">
      <c r="A92" s="1602">
        <v>2</v>
      </c>
      <c r="B92" s="1488" t="s">
        <v>393</v>
      </c>
      <c r="C92" s="1489">
        <v>56100000</v>
      </c>
      <c r="D92" s="1583">
        <v>31</v>
      </c>
      <c r="E92" s="1584" t="s">
        <v>68</v>
      </c>
      <c r="F92" s="1585" t="s">
        <v>230</v>
      </c>
      <c r="G92" s="1481">
        <v>2</v>
      </c>
      <c r="H92" s="618" t="s">
        <v>28</v>
      </c>
      <c r="I92" s="609">
        <v>45303</v>
      </c>
      <c r="J92" s="609">
        <v>45304</v>
      </c>
      <c r="K92" s="609">
        <v>45305</v>
      </c>
      <c r="L92" s="609">
        <v>45306</v>
      </c>
      <c r="M92" s="609">
        <v>45307</v>
      </c>
      <c r="N92" s="609">
        <v>45308</v>
      </c>
      <c r="O92" s="609">
        <v>45309</v>
      </c>
      <c r="P92" s="609">
        <v>45310</v>
      </c>
      <c r="Q92" s="609">
        <f>+P92+Q$85+2</f>
        <v>45317</v>
      </c>
      <c r="R92" s="609">
        <f>+Q92+R$85+2</f>
        <v>45324</v>
      </c>
      <c r="S92" s="609"/>
      <c r="T92" s="609">
        <f t="shared" ref="T92:W92" si="1">+S92+T$85+2</f>
        <v>5</v>
      </c>
      <c r="U92" s="609">
        <f t="shared" si="1"/>
        <v>12</v>
      </c>
      <c r="V92" s="609">
        <f t="shared" si="1"/>
        <v>14</v>
      </c>
      <c r="W92" s="609">
        <f t="shared" si="1"/>
        <v>16</v>
      </c>
      <c r="X92" s="681"/>
      <c r="Y92" s="681"/>
      <c r="Z92" s="681"/>
      <c r="AA92" s="681"/>
      <c r="AB92" s="681"/>
      <c r="AC92" s="681"/>
      <c r="AD92" s="681"/>
      <c r="AE92" s="681"/>
      <c r="AF92" s="681"/>
      <c r="AG92" s="681"/>
      <c r="AH92" s="681"/>
      <c r="AI92" s="681"/>
      <c r="AJ92" s="681"/>
      <c r="AK92" s="681"/>
      <c r="AL92" s="681"/>
    </row>
    <row r="93" spans="1:38" s="685" customFormat="1" ht="73.5" customHeight="1" thickBot="1" x14ac:dyDescent="0.75">
      <c r="A93" s="1602"/>
      <c r="B93" s="1488"/>
      <c r="C93" s="1490"/>
      <c r="D93" s="1583"/>
      <c r="E93" s="1584"/>
      <c r="F93" s="1585"/>
      <c r="G93" s="1481"/>
      <c r="H93" s="619" t="s">
        <v>29</v>
      </c>
      <c r="I93" s="742"/>
      <c r="J93" s="734"/>
      <c r="K93" s="735"/>
      <c r="L93" s="735"/>
      <c r="M93" s="735"/>
      <c r="N93" s="735"/>
      <c r="O93" s="735"/>
      <c r="P93" s="735"/>
      <c r="Q93" s="735"/>
      <c r="R93" s="736"/>
      <c r="S93" s="739"/>
      <c r="T93" s="740"/>
      <c r="U93" s="736"/>
      <c r="V93" s="734"/>
      <c r="W93" s="741"/>
      <c r="X93" s="681"/>
      <c r="Y93" s="681"/>
      <c r="Z93" s="681"/>
      <c r="AA93" s="681"/>
      <c r="AB93" s="681"/>
      <c r="AC93" s="681"/>
      <c r="AD93" s="681"/>
      <c r="AE93" s="681"/>
      <c r="AF93" s="681"/>
      <c r="AG93" s="681"/>
      <c r="AH93" s="681"/>
      <c r="AI93" s="681"/>
      <c r="AJ93" s="681"/>
      <c r="AK93" s="681"/>
      <c r="AL93" s="681"/>
    </row>
    <row r="94" spans="1:38" s="685" customFormat="1" ht="67.2" customHeight="1" thickBot="1" x14ac:dyDescent="0.75">
      <c r="A94" s="1602">
        <v>3</v>
      </c>
      <c r="B94" s="1488" t="s">
        <v>395</v>
      </c>
      <c r="C94" s="1489">
        <v>80000000</v>
      </c>
      <c r="D94" s="1583">
        <v>31</v>
      </c>
      <c r="E94" s="1584" t="s">
        <v>68</v>
      </c>
      <c r="F94" s="1585" t="s">
        <v>230</v>
      </c>
      <c r="G94" s="1481">
        <v>3</v>
      </c>
      <c r="H94" s="618" t="s">
        <v>28</v>
      </c>
      <c r="I94" s="609">
        <v>45306</v>
      </c>
      <c r="J94" s="609">
        <f>+I90+J$85</f>
        <v>45300</v>
      </c>
      <c r="K94" s="609">
        <f>+J94+K$85</f>
        <v>45301</v>
      </c>
      <c r="L94" s="609">
        <f>+K94+L$85</f>
        <v>45316</v>
      </c>
      <c r="M94" s="609">
        <f>+L94+M$85</f>
        <v>45321</v>
      </c>
      <c r="N94" s="609">
        <f>+M94+N$85+2</f>
        <v>45328</v>
      </c>
      <c r="O94" s="609">
        <f>+N94+O$85+2</f>
        <v>45335</v>
      </c>
      <c r="P94" s="609">
        <f>+O94+P$85+2</f>
        <v>45342</v>
      </c>
      <c r="Q94" s="609">
        <f>+P94+Q$85+2</f>
        <v>45349</v>
      </c>
      <c r="R94" s="609">
        <f>+Q94+R$85+2</f>
        <v>45356</v>
      </c>
      <c r="S94" s="609"/>
      <c r="T94" s="609">
        <f>+R94+$T$74</f>
        <v>45356</v>
      </c>
      <c r="U94" s="609">
        <f>+T94+$U$74</f>
        <v>45356</v>
      </c>
      <c r="V94" s="609"/>
      <c r="W94" s="609"/>
      <c r="X94" s="681"/>
      <c r="Y94" s="681"/>
      <c r="Z94" s="681"/>
      <c r="AA94" s="681"/>
      <c r="AB94" s="681"/>
      <c r="AC94" s="681"/>
      <c r="AD94" s="681"/>
      <c r="AE94" s="681"/>
      <c r="AF94" s="681"/>
      <c r="AG94" s="681"/>
      <c r="AH94" s="681"/>
    </row>
    <row r="95" spans="1:38" s="685" customFormat="1" ht="60" customHeight="1" thickBot="1" x14ac:dyDescent="0.75">
      <c r="A95" s="1602"/>
      <c r="B95" s="1488"/>
      <c r="C95" s="1490"/>
      <c r="D95" s="1583"/>
      <c r="E95" s="1584"/>
      <c r="F95" s="1585"/>
      <c r="G95" s="1482"/>
      <c r="H95" s="955" t="s">
        <v>29</v>
      </c>
      <c r="I95" s="734"/>
      <c r="J95" s="734"/>
      <c r="K95" s="735"/>
      <c r="L95" s="735"/>
      <c r="M95" s="735"/>
      <c r="N95" s="735"/>
      <c r="O95" s="735"/>
      <c r="P95" s="735"/>
      <c r="Q95" s="735"/>
      <c r="R95" s="736"/>
      <c r="S95" s="739"/>
      <c r="T95" s="740"/>
      <c r="U95" s="736"/>
      <c r="V95" s="734"/>
      <c r="W95" s="741"/>
      <c r="X95" s="681"/>
      <c r="Y95" s="681"/>
      <c r="Z95" s="681"/>
      <c r="AA95" s="681"/>
      <c r="AB95" s="681"/>
      <c r="AC95" s="681"/>
      <c r="AD95" s="721"/>
    </row>
    <row r="96" spans="1:38" s="685" customFormat="1" ht="64.5" customHeight="1" thickBot="1" x14ac:dyDescent="0.75">
      <c r="A96" s="1602">
        <v>4</v>
      </c>
      <c r="B96" s="1488" t="s">
        <v>394</v>
      </c>
      <c r="C96" s="1489">
        <v>100000000</v>
      </c>
      <c r="D96" s="1583">
        <v>31</v>
      </c>
      <c r="E96" s="1584" t="s">
        <v>68</v>
      </c>
      <c r="F96" s="1588" t="s">
        <v>230</v>
      </c>
      <c r="G96" s="1579">
        <v>4</v>
      </c>
      <c r="H96" s="981" t="s">
        <v>28</v>
      </c>
      <c r="I96" s="609">
        <v>45305</v>
      </c>
      <c r="J96" s="609">
        <f>+I92+J$85</f>
        <v>45308</v>
      </c>
      <c r="K96" s="609">
        <f>+J96+K$85</f>
        <v>45309</v>
      </c>
      <c r="L96" s="609">
        <f>+K96+L$85</f>
        <v>45324</v>
      </c>
      <c r="M96" s="609">
        <f>+L96+M$85</f>
        <v>45329</v>
      </c>
      <c r="N96" s="609">
        <f>+M96+N$85+2</f>
        <v>45336</v>
      </c>
      <c r="O96" s="609">
        <f>+N96+O$85+2</f>
        <v>45343</v>
      </c>
      <c r="P96" s="609">
        <f>+O96+P$85+2</f>
        <v>45350</v>
      </c>
      <c r="Q96" s="609">
        <f>+P96+Q$85+2</f>
        <v>45357</v>
      </c>
      <c r="R96" s="609">
        <f>+Q96+R$85+2</f>
        <v>45364</v>
      </c>
      <c r="S96" s="609"/>
      <c r="T96" s="609">
        <f>+R96+$T$74</f>
        <v>45364</v>
      </c>
      <c r="U96" s="609">
        <f>+T96+$U$74</f>
        <v>45364</v>
      </c>
      <c r="V96" s="609"/>
      <c r="W96" s="609"/>
      <c r="X96" s="681"/>
      <c r="Y96" s="681"/>
      <c r="Z96" s="681"/>
      <c r="AA96" s="681"/>
      <c r="AB96" s="681"/>
      <c r="AC96" s="681"/>
    </row>
    <row r="97" spans="1:29" s="685" customFormat="1" ht="65.7" customHeight="1" thickBot="1" x14ac:dyDescent="0.75">
      <c r="A97" s="1602"/>
      <c r="B97" s="1488"/>
      <c r="C97" s="1490"/>
      <c r="D97" s="1583"/>
      <c r="E97" s="1584"/>
      <c r="F97" s="1588"/>
      <c r="G97" s="1579"/>
      <c r="H97" s="980" t="s">
        <v>29</v>
      </c>
      <c r="I97" s="747"/>
      <c r="J97" s="747"/>
      <c r="K97" s="744"/>
      <c r="L97" s="744"/>
      <c r="M97" s="744"/>
      <c r="N97" s="744"/>
      <c r="O97" s="744"/>
      <c r="P97" s="744"/>
      <c r="Q97" s="744"/>
      <c r="R97" s="745"/>
      <c r="S97" s="746"/>
      <c r="T97" s="747"/>
      <c r="U97" s="745"/>
      <c r="V97" s="743"/>
      <c r="W97" s="748"/>
      <c r="X97" s="681"/>
      <c r="Y97" s="681"/>
      <c r="Z97" s="681"/>
      <c r="AA97" s="681"/>
      <c r="AB97" s="681"/>
      <c r="AC97" s="681"/>
    </row>
    <row r="98" spans="1:29" s="685" customFormat="1" ht="90" customHeight="1" thickBot="1" x14ac:dyDescent="0.75">
      <c r="A98" s="1486">
        <v>5</v>
      </c>
      <c r="B98" s="1488" t="s">
        <v>205</v>
      </c>
      <c r="C98" s="1489">
        <v>130680000</v>
      </c>
      <c r="D98" s="1583">
        <v>31</v>
      </c>
      <c r="E98" s="1584" t="s">
        <v>68</v>
      </c>
      <c r="F98" s="1588" t="s">
        <v>230</v>
      </c>
      <c r="G98" s="1579">
        <v>5</v>
      </c>
      <c r="H98" s="981" t="s">
        <v>28</v>
      </c>
      <c r="I98" s="609">
        <v>45307</v>
      </c>
      <c r="J98" s="962">
        <f>+I94+J$85</f>
        <v>45311</v>
      </c>
      <c r="K98" s="609">
        <f>+J98+K$85</f>
        <v>45312</v>
      </c>
      <c r="L98" s="609">
        <f>+K98+L$85</f>
        <v>45327</v>
      </c>
      <c r="M98" s="609">
        <f>+L98+M$85</f>
        <v>45332</v>
      </c>
      <c r="N98" s="609">
        <f>+M98+N$85+2</f>
        <v>45339</v>
      </c>
      <c r="O98" s="609">
        <f>+N98+O$85+2</f>
        <v>45346</v>
      </c>
      <c r="P98" s="609">
        <f>+O98+P$85+2</f>
        <v>45353</v>
      </c>
      <c r="Q98" s="609">
        <f>+P98+Q$85+2</f>
        <v>45360</v>
      </c>
      <c r="R98" s="609">
        <f>+Q98+R$85+2</f>
        <v>45367</v>
      </c>
      <c r="S98" s="609"/>
      <c r="T98" s="609">
        <f>+R98+$T$74</f>
        <v>45367</v>
      </c>
      <c r="U98" s="609">
        <f>+T98+$U$74</f>
        <v>45367</v>
      </c>
      <c r="V98" s="609"/>
      <c r="W98" s="609"/>
      <c r="X98" s="681"/>
      <c r="Y98" s="681"/>
      <c r="Z98" s="681"/>
      <c r="AA98" s="681"/>
      <c r="AB98" s="681"/>
      <c r="AC98" s="681"/>
    </row>
    <row r="99" spans="1:29" s="685" customFormat="1" ht="87.6" customHeight="1" thickBot="1" x14ac:dyDescent="0.75">
      <c r="A99" s="1487"/>
      <c r="B99" s="1488"/>
      <c r="C99" s="1490"/>
      <c r="D99" s="1583"/>
      <c r="E99" s="1584"/>
      <c r="F99" s="1589"/>
      <c r="G99" s="1580"/>
      <c r="H99" s="980" t="s">
        <v>407</v>
      </c>
      <c r="I99" s="747"/>
      <c r="J99" s="747"/>
      <c r="K99" s="744"/>
      <c r="L99" s="744"/>
      <c r="M99" s="744"/>
      <c r="N99" s="744"/>
      <c r="O99" s="744"/>
      <c r="P99" s="744"/>
      <c r="Q99" s="744"/>
      <c r="R99" s="745"/>
      <c r="S99" s="746"/>
      <c r="T99" s="740"/>
      <c r="U99" s="736"/>
      <c r="V99" s="743"/>
      <c r="W99" s="748"/>
      <c r="X99" s="681"/>
      <c r="Y99" s="681"/>
      <c r="Z99" s="681"/>
      <c r="AA99" s="681"/>
      <c r="AB99" s="681"/>
      <c r="AC99" s="681"/>
    </row>
    <row r="100" spans="1:29" s="685" customFormat="1" ht="87.6" customHeight="1" thickBot="1" x14ac:dyDescent="0.75">
      <c r="A100" s="1607">
        <v>6</v>
      </c>
      <c r="B100" s="1611" t="s">
        <v>373</v>
      </c>
      <c r="C100" s="1489">
        <v>60000000</v>
      </c>
      <c r="D100" s="1608">
        <v>31</v>
      </c>
      <c r="E100" s="1608" t="s">
        <v>68</v>
      </c>
      <c r="F100" s="1608" t="s">
        <v>230</v>
      </c>
      <c r="G100" s="1608">
        <v>6</v>
      </c>
      <c r="H100" s="990" t="s">
        <v>28</v>
      </c>
      <c r="I100" s="609">
        <v>45309</v>
      </c>
      <c r="J100" s="965">
        <f>+I96+J$85+2</f>
        <v>45312</v>
      </c>
      <c r="K100" s="969">
        <f>+J100+K$85</f>
        <v>45313</v>
      </c>
      <c r="L100" s="969">
        <f>+K100+L$85</f>
        <v>45328</v>
      </c>
      <c r="M100" s="969">
        <f>+L100+M$85</f>
        <v>45333</v>
      </c>
      <c r="N100" s="969">
        <f>+M100+N$85+2</f>
        <v>45340</v>
      </c>
      <c r="O100" s="969">
        <f>+N100+O$85+2</f>
        <v>45347</v>
      </c>
      <c r="P100" s="969">
        <f>+O100+P$85+2</f>
        <v>45354</v>
      </c>
      <c r="Q100" s="969">
        <f>+P100+Q$85+2</f>
        <v>45361</v>
      </c>
      <c r="R100" s="969">
        <f>+Q100+R$85+2</f>
        <v>45368</v>
      </c>
      <c r="S100" s="969"/>
      <c r="T100" s="969">
        <f>+R100+$T$74</f>
        <v>45368</v>
      </c>
      <c r="U100" s="969">
        <f>+T100+$U$74</f>
        <v>45368</v>
      </c>
      <c r="V100" s="969"/>
      <c r="W100" s="969"/>
      <c r="X100" s="681"/>
      <c r="Y100" s="681"/>
      <c r="Z100" s="681"/>
      <c r="AA100" s="681"/>
      <c r="AB100" s="681"/>
      <c r="AC100" s="681"/>
    </row>
    <row r="101" spans="1:29" s="979" customFormat="1" ht="105.6" customHeight="1" thickBot="1" x14ac:dyDescent="0.75">
      <c r="A101" s="1607"/>
      <c r="B101" s="1611"/>
      <c r="C101" s="1489"/>
      <c r="D101" s="1608"/>
      <c r="E101" s="1608"/>
      <c r="F101" s="1608"/>
      <c r="G101" s="1608"/>
      <c r="H101" s="970" t="s">
        <v>29</v>
      </c>
      <c r="I101" s="980"/>
      <c r="J101" s="980"/>
      <c r="K101" s="980"/>
      <c r="L101" s="980"/>
      <c r="M101" s="980"/>
      <c r="N101" s="968"/>
      <c r="O101" s="968"/>
      <c r="P101" s="970"/>
      <c r="Q101" s="980"/>
      <c r="R101" s="980"/>
      <c r="S101" s="980"/>
      <c r="T101" s="980"/>
      <c r="U101" s="980"/>
      <c r="V101" s="968"/>
      <c r="W101" s="968"/>
      <c r="X101" s="989"/>
      <c r="Y101" s="989"/>
      <c r="Z101" s="989"/>
      <c r="AA101" s="989"/>
      <c r="AB101" s="989"/>
      <c r="AC101" s="989"/>
    </row>
    <row r="102" spans="1:29" s="979" customFormat="1" ht="105.6" customHeight="1" thickBot="1" x14ac:dyDescent="0.75">
      <c r="A102" s="1607"/>
      <c r="B102" s="1609" t="s">
        <v>374</v>
      </c>
      <c r="C102" s="1518">
        <v>100000000</v>
      </c>
      <c r="D102" s="1520">
        <v>31</v>
      </c>
      <c r="E102" s="1520" t="s">
        <v>68</v>
      </c>
      <c r="F102" s="1520" t="s">
        <v>230</v>
      </c>
      <c r="G102" s="1520">
        <v>7</v>
      </c>
      <c r="H102" s="990" t="s">
        <v>28</v>
      </c>
      <c r="I102" s="609">
        <v>45311</v>
      </c>
      <c r="J102" s="965">
        <f>+I98+J$85+2</f>
        <v>45314</v>
      </c>
      <c r="K102" s="969">
        <f>+J102+K$85</f>
        <v>45315</v>
      </c>
      <c r="L102" s="969">
        <f>+K102+L$85</f>
        <v>45330</v>
      </c>
      <c r="M102" s="969">
        <f>+L102+M$85</f>
        <v>45335</v>
      </c>
      <c r="N102" s="969">
        <f>+M102+N$85+2</f>
        <v>45342</v>
      </c>
      <c r="O102" s="969">
        <f>+N102+O$85+2</f>
        <v>45349</v>
      </c>
      <c r="P102" s="969">
        <f>+O102+P$85+2</f>
        <v>45356</v>
      </c>
      <c r="Q102" s="969">
        <f>+P102+Q$85+2</f>
        <v>45363</v>
      </c>
      <c r="R102" s="969">
        <f>+Q102+R$85+2</f>
        <v>45370</v>
      </c>
      <c r="S102" s="969"/>
      <c r="T102" s="969">
        <f>+R102+$T$74</f>
        <v>45370</v>
      </c>
      <c r="U102" s="969">
        <f>+T102+$U$74</f>
        <v>45370</v>
      </c>
      <c r="V102" s="969"/>
      <c r="W102" s="969"/>
      <c r="X102" s="989"/>
      <c r="Y102" s="989"/>
      <c r="Z102" s="989"/>
      <c r="AA102" s="989"/>
      <c r="AB102" s="989"/>
      <c r="AC102" s="989"/>
    </row>
    <row r="103" spans="1:29" s="979" customFormat="1" ht="85.95" customHeight="1" thickBot="1" x14ac:dyDescent="0.75">
      <c r="A103" s="1607"/>
      <c r="B103" s="1610"/>
      <c r="C103" s="1519"/>
      <c r="D103" s="1521"/>
      <c r="E103" s="1521"/>
      <c r="F103" s="1521"/>
      <c r="G103" s="1521"/>
      <c r="H103" s="970" t="s">
        <v>29</v>
      </c>
      <c r="I103" s="980"/>
      <c r="J103" s="980"/>
      <c r="K103" s="980"/>
      <c r="L103" s="980"/>
      <c r="M103" s="980"/>
      <c r="N103" s="968"/>
      <c r="O103" s="968"/>
      <c r="P103" s="968"/>
      <c r="Q103" s="968"/>
      <c r="R103" s="968"/>
      <c r="S103" s="968"/>
      <c r="T103" s="968"/>
      <c r="U103" s="968"/>
      <c r="V103" s="980"/>
      <c r="W103" s="980"/>
      <c r="X103" s="989"/>
      <c r="Y103" s="989"/>
      <c r="Z103" s="989"/>
      <c r="AA103" s="989"/>
      <c r="AB103" s="989"/>
      <c r="AC103" s="989"/>
    </row>
    <row r="104" spans="1:29" s="979" customFormat="1" ht="124.2" customHeight="1" thickBot="1" x14ac:dyDescent="0.75">
      <c r="A104" s="1612">
        <v>7</v>
      </c>
      <c r="B104" s="1609" t="s">
        <v>388</v>
      </c>
      <c r="C104" s="1518">
        <v>140000000</v>
      </c>
      <c r="D104" s="1520">
        <v>31</v>
      </c>
      <c r="E104" s="1520" t="s">
        <v>68</v>
      </c>
      <c r="F104" s="1520" t="s">
        <v>230</v>
      </c>
      <c r="G104" s="1520">
        <v>8</v>
      </c>
      <c r="H104" s="981" t="s">
        <v>28</v>
      </c>
      <c r="I104" s="609">
        <v>45313</v>
      </c>
      <c r="J104" s="972">
        <f>+I98+J$85+1</f>
        <v>45313</v>
      </c>
      <c r="K104" s="972">
        <f>+J104+K$85</f>
        <v>45314</v>
      </c>
      <c r="L104" s="972">
        <f>+K104+L$85</f>
        <v>45329</v>
      </c>
      <c r="M104" s="972">
        <f>+L104+M$85</f>
        <v>45334</v>
      </c>
      <c r="N104" s="972">
        <f>+M104+N$85+2</f>
        <v>45341</v>
      </c>
      <c r="O104" s="972">
        <f>+N104+O$85+2</f>
        <v>45348</v>
      </c>
      <c r="P104" s="972">
        <f>+O104+P$85+2</f>
        <v>45355</v>
      </c>
      <c r="Q104" s="972">
        <f>+P104+Q$85+2</f>
        <v>45362</v>
      </c>
      <c r="R104" s="972">
        <f>+Q104+R$85+2</f>
        <v>45369</v>
      </c>
      <c r="S104" s="972"/>
      <c r="T104" s="972">
        <f>+R104+$T$74</f>
        <v>45369</v>
      </c>
      <c r="U104" s="972">
        <f>+T104+$U$74</f>
        <v>45369</v>
      </c>
      <c r="V104" s="972"/>
      <c r="W104" s="972"/>
      <c r="X104" s="989"/>
      <c r="Y104" s="989"/>
      <c r="Z104" s="989"/>
      <c r="AA104" s="989"/>
      <c r="AB104" s="989"/>
      <c r="AC104" s="989"/>
    </row>
    <row r="105" spans="1:29" s="685" customFormat="1" ht="76.2" customHeight="1" thickBot="1" x14ac:dyDescent="0.75">
      <c r="A105" s="1612"/>
      <c r="B105" s="1610"/>
      <c r="C105" s="1519"/>
      <c r="D105" s="1521"/>
      <c r="E105" s="1521"/>
      <c r="F105" s="1521"/>
      <c r="G105" s="1521"/>
      <c r="H105" s="987" t="s">
        <v>29</v>
      </c>
      <c r="I105" s="988"/>
      <c r="J105" s="988"/>
      <c r="K105" s="988"/>
      <c r="L105" s="988"/>
      <c r="M105" s="988"/>
      <c r="N105" s="991"/>
      <c r="O105" s="991"/>
      <c r="P105" s="991"/>
      <c r="Q105" s="991"/>
      <c r="R105" s="991"/>
      <c r="S105" s="991"/>
      <c r="T105" s="991"/>
      <c r="U105" s="991"/>
      <c r="V105" s="988"/>
      <c r="W105" s="988"/>
      <c r="X105" s="681"/>
      <c r="Y105" s="681"/>
      <c r="Z105" s="681"/>
      <c r="AA105" s="681"/>
      <c r="AB105" s="681"/>
      <c r="AC105" s="681"/>
    </row>
    <row r="106" spans="1:29" s="685" customFormat="1" ht="112.2" customHeight="1" thickBot="1" x14ac:dyDescent="0.75">
      <c r="A106" s="1612"/>
      <c r="B106" s="1609" t="s">
        <v>215</v>
      </c>
      <c r="C106" s="1518">
        <v>90000000</v>
      </c>
      <c r="D106" s="1520">
        <v>31</v>
      </c>
      <c r="E106" s="1520" t="s">
        <v>68</v>
      </c>
      <c r="F106" s="1520" t="s">
        <v>230</v>
      </c>
      <c r="G106" s="1520">
        <v>9</v>
      </c>
      <c r="H106" s="981" t="s">
        <v>28</v>
      </c>
      <c r="I106" s="609">
        <v>45315</v>
      </c>
      <c r="J106" s="972">
        <f>+I100+J$85+1</f>
        <v>45315</v>
      </c>
      <c r="K106" s="972">
        <f>+J106+K$85</f>
        <v>45316</v>
      </c>
      <c r="L106" s="972">
        <f>+K106+L$85</f>
        <v>45331</v>
      </c>
      <c r="M106" s="972">
        <f>+L106+M$85</f>
        <v>45336</v>
      </c>
      <c r="N106" s="972">
        <f>+M106+N$85+2</f>
        <v>45343</v>
      </c>
      <c r="O106" s="972">
        <f>+N106+O$85+2</f>
        <v>45350</v>
      </c>
      <c r="P106" s="972">
        <f>+O106+P$85+2</f>
        <v>45357</v>
      </c>
      <c r="Q106" s="972">
        <f>+P106+Q$85+2</f>
        <v>45364</v>
      </c>
      <c r="R106" s="972">
        <f>+Q106+R$85+2</f>
        <v>45371</v>
      </c>
      <c r="S106" s="972"/>
      <c r="T106" s="972">
        <f>+R106+$T$74</f>
        <v>45371</v>
      </c>
      <c r="U106" s="972">
        <f>+T106+$U$74</f>
        <v>45371</v>
      </c>
      <c r="V106" s="972"/>
      <c r="W106" s="972"/>
      <c r="X106" s="681"/>
      <c r="Y106" s="681"/>
      <c r="Z106" s="681"/>
      <c r="AA106" s="681"/>
      <c r="AB106" s="681"/>
      <c r="AC106" s="681"/>
    </row>
    <row r="107" spans="1:29" s="979" customFormat="1" ht="213.6" customHeight="1" thickBot="1" x14ac:dyDescent="0.75">
      <c r="A107" s="1612"/>
      <c r="B107" s="1610"/>
      <c r="C107" s="1519"/>
      <c r="D107" s="1521"/>
      <c r="E107" s="1521"/>
      <c r="F107" s="1521"/>
      <c r="G107" s="1521"/>
      <c r="H107" s="970" t="s">
        <v>29</v>
      </c>
      <c r="I107" s="980"/>
      <c r="J107" s="980"/>
      <c r="K107" s="980"/>
      <c r="L107" s="980"/>
      <c r="M107" s="980"/>
      <c r="N107" s="980"/>
      <c r="O107" s="980"/>
      <c r="P107" s="980"/>
      <c r="Q107" s="980"/>
      <c r="R107" s="980"/>
      <c r="S107" s="980"/>
      <c r="T107" s="980"/>
      <c r="U107" s="980"/>
      <c r="V107" s="980"/>
      <c r="W107" s="980"/>
      <c r="X107" s="989"/>
      <c r="Y107" s="989"/>
      <c r="Z107" s="989"/>
      <c r="AA107" s="989"/>
      <c r="AB107" s="989"/>
      <c r="AC107" s="989"/>
    </row>
    <row r="108" spans="1:29" s="685" customFormat="1" ht="85.95" customHeight="1" thickBot="1" x14ac:dyDescent="0.75">
      <c r="A108" s="986"/>
      <c r="B108" s="627" t="s">
        <v>3</v>
      </c>
      <c r="C108" s="992">
        <f>SUM(C90:C99)</f>
        <v>466780000</v>
      </c>
      <c r="D108" s="622"/>
      <c r="E108" s="627"/>
      <c r="F108" s="624"/>
      <c r="G108" s="728"/>
      <c r="H108" s="728"/>
      <c r="I108" s="957"/>
      <c r="J108" s="956"/>
      <c r="K108" s="957"/>
      <c r="L108" s="957"/>
      <c r="M108" s="957"/>
      <c r="N108" s="958"/>
      <c r="O108" s="958"/>
      <c r="P108" s="958"/>
      <c r="Q108" s="958"/>
      <c r="R108" s="959"/>
      <c r="S108" s="960"/>
      <c r="T108" s="948"/>
      <c r="U108" s="959"/>
      <c r="V108" s="956"/>
      <c r="W108" s="961"/>
      <c r="X108" s="681"/>
      <c r="Y108" s="681"/>
      <c r="Z108" s="681"/>
      <c r="AA108" s="681"/>
      <c r="AB108" s="681"/>
      <c r="AC108" s="681"/>
    </row>
    <row r="109" spans="1:29" s="685" customFormat="1" ht="105.6" customHeight="1" thickBot="1" x14ac:dyDescent="0.75">
      <c r="A109" s="963">
        <v>9</v>
      </c>
      <c r="B109" s="630"/>
      <c r="C109" s="630"/>
      <c r="D109" s="630"/>
      <c r="E109" s="630"/>
      <c r="F109" s="630"/>
      <c r="G109" s="631"/>
      <c r="H109" s="631"/>
      <c r="I109" s="744"/>
      <c r="J109" s="744"/>
      <c r="K109" s="744"/>
      <c r="L109" s="744"/>
      <c r="M109" s="744"/>
      <c r="N109" s="735"/>
      <c r="O109" s="735"/>
      <c r="P109" s="735"/>
      <c r="Q109" s="735"/>
      <c r="R109" s="735"/>
      <c r="S109" s="735"/>
      <c r="T109" s="735"/>
      <c r="U109" s="735"/>
      <c r="V109" s="744"/>
      <c r="W109" s="744"/>
      <c r="X109" s="681"/>
      <c r="Y109" s="681"/>
      <c r="Z109" s="681"/>
      <c r="AA109" s="681"/>
      <c r="AB109" s="681"/>
      <c r="AC109" s="681"/>
    </row>
    <row r="110" spans="1:29" s="685" customFormat="1" ht="108.6" customHeight="1" thickBot="1" x14ac:dyDescent="0.75">
      <c r="A110" s="946">
        <v>10</v>
      </c>
      <c r="B110" s="1504" t="s">
        <v>41</v>
      </c>
      <c r="C110" s="1505"/>
      <c r="D110" s="1505"/>
      <c r="E110" s="1505"/>
      <c r="F110" s="1506"/>
      <c r="G110" s="582"/>
      <c r="H110" s="582" t="s">
        <v>199</v>
      </c>
      <c r="I110" s="749"/>
      <c r="J110" s="744"/>
      <c r="K110" s="744"/>
      <c r="L110" s="744"/>
      <c r="M110" s="744"/>
      <c r="N110" s="735"/>
      <c r="O110" s="735"/>
      <c r="P110" s="735"/>
      <c r="Q110" s="952"/>
      <c r="R110" s="951"/>
      <c r="S110" s="953"/>
      <c r="T110" s="952"/>
      <c r="U110" s="951"/>
      <c r="V110" s="949"/>
      <c r="W110" s="954"/>
      <c r="X110" s="681"/>
      <c r="Y110" s="681"/>
      <c r="Z110" s="681"/>
      <c r="AA110" s="681"/>
      <c r="AB110" s="681"/>
      <c r="AC110" s="681"/>
    </row>
    <row r="111" spans="1:29" s="685" customFormat="1" ht="96.6" customHeight="1" thickBot="1" x14ac:dyDescent="0.75">
      <c r="A111" s="946">
        <v>11</v>
      </c>
      <c r="B111" s="729" t="s">
        <v>88</v>
      </c>
      <c r="C111" s="1507" t="s">
        <v>226</v>
      </c>
      <c r="D111" s="1508"/>
      <c r="E111" s="1509"/>
      <c r="F111" s="1510"/>
      <c r="G111" s="582"/>
      <c r="H111" s="582"/>
      <c r="I111" s="631"/>
      <c r="J111" s="744"/>
      <c r="K111" s="744"/>
      <c r="L111" s="744"/>
      <c r="M111" s="744"/>
      <c r="N111" s="735"/>
      <c r="O111" s="735"/>
      <c r="P111" s="735"/>
      <c r="Q111" s="952"/>
      <c r="R111" s="951"/>
      <c r="S111" s="953"/>
      <c r="T111" s="952"/>
      <c r="U111" s="951"/>
      <c r="V111" s="949"/>
      <c r="W111" s="954"/>
      <c r="X111" s="681"/>
      <c r="Y111" s="681"/>
      <c r="Z111" s="681"/>
      <c r="AA111" s="681"/>
      <c r="AB111" s="681"/>
      <c r="AC111" s="681"/>
    </row>
    <row r="112" spans="1:29" s="685" customFormat="1" ht="58.95" customHeight="1" thickBot="1" x14ac:dyDescent="0.75">
      <c r="A112" s="946">
        <v>12</v>
      </c>
      <c r="B112" s="730"/>
      <c r="C112" s="731"/>
      <c r="D112" s="731"/>
      <c r="E112" s="731"/>
      <c r="F112" s="731"/>
      <c r="G112" s="582"/>
      <c r="H112" s="582"/>
      <c r="I112" s="582"/>
      <c r="J112" s="744"/>
      <c r="K112" s="744"/>
      <c r="L112" s="744"/>
      <c r="M112" s="744"/>
      <c r="N112" s="735"/>
      <c r="O112" s="735"/>
      <c r="P112" s="735"/>
      <c r="Q112" s="952"/>
      <c r="R112" s="951"/>
      <c r="S112" s="953"/>
      <c r="T112" s="952"/>
      <c r="U112" s="951"/>
      <c r="V112" s="949"/>
      <c r="W112" s="954"/>
      <c r="X112" s="681"/>
      <c r="Y112" s="681"/>
      <c r="Z112" s="681"/>
      <c r="AA112" s="681"/>
      <c r="AB112" s="681"/>
      <c r="AC112" s="681"/>
    </row>
    <row r="113" spans="1:30" s="685" customFormat="1" ht="154.19999999999999" customHeight="1" thickBot="1" x14ac:dyDescent="0.75">
      <c r="A113" s="946">
        <v>12</v>
      </c>
      <c r="B113" s="1516" t="s">
        <v>43</v>
      </c>
      <c r="C113" s="1517"/>
      <c r="D113" s="1498" t="s">
        <v>50</v>
      </c>
      <c r="E113" s="1499"/>
      <c r="F113" s="1499"/>
      <c r="G113" s="1499"/>
      <c r="H113" s="1500"/>
      <c r="I113" s="582"/>
      <c r="J113" s="744"/>
      <c r="K113" s="744"/>
      <c r="L113" s="744"/>
      <c r="M113" s="744"/>
      <c r="N113" s="735"/>
      <c r="O113" s="735"/>
      <c r="P113" s="735"/>
      <c r="Q113" s="952"/>
      <c r="R113" s="951"/>
      <c r="S113" s="953"/>
      <c r="T113" s="952"/>
      <c r="U113" s="951"/>
      <c r="V113" s="949"/>
      <c r="W113" s="954"/>
      <c r="X113" s="681"/>
      <c r="Y113" s="681"/>
      <c r="Z113" s="681"/>
      <c r="AA113" s="681"/>
      <c r="AB113" s="681"/>
      <c r="AC113" s="681"/>
    </row>
    <row r="114" spans="1:30" s="685" customFormat="1" ht="75" customHeight="1" thickBot="1" x14ac:dyDescent="0.75">
      <c r="A114" s="722"/>
      <c r="B114" s="1493" t="s">
        <v>44</v>
      </c>
      <c r="C114" s="1494"/>
      <c r="D114" s="643" t="s">
        <v>51</v>
      </c>
      <c r="E114" s="644"/>
      <c r="F114" s="1501" t="s">
        <v>52</v>
      </c>
      <c r="G114" s="1502"/>
      <c r="H114" s="1503"/>
      <c r="I114" s="582"/>
      <c r="J114" s="750"/>
      <c r="K114" s="751"/>
      <c r="L114" s="752"/>
      <c r="M114" s="750"/>
      <c r="N114" s="751"/>
      <c r="O114" s="751"/>
      <c r="P114" s="753"/>
      <c r="Q114" s="750"/>
      <c r="R114" s="751"/>
      <c r="S114" s="751"/>
      <c r="T114" s="751"/>
      <c r="U114" s="752"/>
      <c r="V114" s="750"/>
      <c r="W114" s="752"/>
      <c r="X114" s="681"/>
      <c r="Y114" s="681"/>
      <c r="Z114" s="681"/>
      <c r="AA114" s="681"/>
      <c r="AB114" s="681"/>
      <c r="AC114" s="681"/>
      <c r="AD114" s="628"/>
    </row>
    <row r="115" spans="1:30" s="628" customFormat="1" ht="67.5" customHeight="1" thickBot="1" x14ac:dyDescent="0.75">
      <c r="A115" s="582"/>
      <c r="B115" s="1493" t="s">
        <v>45</v>
      </c>
      <c r="C115" s="1494"/>
      <c r="D115" s="649" t="s">
        <v>53</v>
      </c>
      <c r="E115" s="650"/>
      <c r="F115" s="1495" t="s">
        <v>54</v>
      </c>
      <c r="G115" s="1496"/>
      <c r="H115" s="1497"/>
      <c r="I115" s="580"/>
      <c r="J115" s="631">
        <v>5</v>
      </c>
      <c r="K115" s="631">
        <v>1</v>
      </c>
      <c r="L115" s="631">
        <v>15</v>
      </c>
      <c r="M115" s="631">
        <v>5</v>
      </c>
      <c r="N115" s="631">
        <v>5</v>
      </c>
      <c r="O115" s="631">
        <v>5</v>
      </c>
      <c r="P115" s="631">
        <v>5</v>
      </c>
      <c r="Q115" s="631">
        <v>5</v>
      </c>
      <c r="R115" s="631">
        <v>5</v>
      </c>
      <c r="S115" s="631"/>
      <c r="T115" s="631">
        <v>3</v>
      </c>
      <c r="U115" s="631">
        <v>3</v>
      </c>
      <c r="V115" s="632">
        <f>SUM(F115:U115)</f>
        <v>57</v>
      </c>
      <c r="W115" s="632" t="s">
        <v>93</v>
      </c>
      <c r="X115" s="681"/>
      <c r="Y115" s="681"/>
      <c r="Z115" s="681"/>
      <c r="AA115" s="681"/>
      <c r="AB115" s="681"/>
      <c r="AC115" s="681"/>
      <c r="AD115" s="635"/>
    </row>
    <row r="116" spans="1:30" s="635" customFormat="1" ht="67.5" customHeight="1" thickBot="1" x14ac:dyDescent="0.9">
      <c r="A116" s="582"/>
      <c r="B116" s="1493" t="s">
        <v>46</v>
      </c>
      <c r="C116" s="1494"/>
      <c r="D116" s="643" t="s">
        <v>55</v>
      </c>
      <c r="E116" s="644"/>
      <c r="F116" s="1495" t="s">
        <v>56</v>
      </c>
      <c r="G116" s="1496"/>
      <c r="H116" s="1497"/>
      <c r="I116" s="580"/>
      <c r="J116" s="582"/>
      <c r="K116" s="582"/>
      <c r="L116" s="582"/>
      <c r="M116" s="582"/>
      <c r="N116" s="582"/>
      <c r="O116" s="582"/>
      <c r="P116" s="582"/>
      <c r="Q116" s="582"/>
      <c r="R116" s="582"/>
      <c r="S116" s="582"/>
      <c r="T116" s="582"/>
      <c r="U116" s="582"/>
      <c r="V116" s="582"/>
      <c r="W116" s="582"/>
      <c r="X116" s="681"/>
      <c r="Y116" s="681"/>
      <c r="Z116" s="681"/>
      <c r="AA116" s="681"/>
      <c r="AB116" s="681"/>
      <c r="AC116" s="679"/>
    </row>
    <row r="117" spans="1:30" s="635" customFormat="1" ht="67.5" customHeight="1" thickBot="1" x14ac:dyDescent="0.9">
      <c r="A117" s="582"/>
      <c r="B117" s="1493" t="s">
        <v>47</v>
      </c>
      <c r="C117" s="1494"/>
      <c r="D117" s="649" t="s">
        <v>57</v>
      </c>
      <c r="E117" s="650"/>
      <c r="F117" s="1495" t="s">
        <v>58</v>
      </c>
      <c r="G117" s="1496"/>
      <c r="H117" s="1497"/>
      <c r="I117" s="580"/>
      <c r="J117" s="582"/>
      <c r="K117" s="582"/>
      <c r="L117" s="582"/>
      <c r="M117" s="582"/>
      <c r="N117" s="582"/>
      <c r="O117" s="582"/>
      <c r="P117" s="582"/>
      <c r="Q117" s="582"/>
      <c r="R117" s="582"/>
      <c r="S117" s="582"/>
      <c r="T117" s="582"/>
      <c r="U117" s="582"/>
      <c r="V117" s="582"/>
      <c r="W117" s="582"/>
      <c r="X117" s="681"/>
      <c r="Y117" s="681"/>
      <c r="Z117" s="681"/>
      <c r="AA117" s="681"/>
      <c r="AB117" s="681"/>
      <c r="AC117" s="679"/>
    </row>
    <row r="118" spans="1:30" s="635" customFormat="1" ht="67.5" customHeight="1" thickBot="1" x14ac:dyDescent="0.9">
      <c r="A118" s="582"/>
      <c r="B118" s="1511" t="s">
        <v>48</v>
      </c>
      <c r="C118" s="1512"/>
      <c r="D118" s="653" t="s">
        <v>59</v>
      </c>
      <c r="E118" s="654"/>
      <c r="F118" s="1513" t="s">
        <v>60</v>
      </c>
      <c r="G118" s="1514"/>
      <c r="H118" s="1515"/>
      <c r="I118" s="580"/>
      <c r="J118" s="582"/>
      <c r="K118" s="582"/>
      <c r="L118" s="582"/>
      <c r="M118" s="582"/>
      <c r="N118" s="582"/>
      <c r="O118" s="582"/>
      <c r="P118" s="582"/>
      <c r="Q118" s="582"/>
      <c r="R118" s="582"/>
      <c r="S118" s="582"/>
      <c r="T118" s="582"/>
      <c r="U118" s="582"/>
      <c r="V118" s="582"/>
      <c r="W118" s="582"/>
      <c r="X118" s="681"/>
      <c r="Y118" s="681"/>
      <c r="Z118" s="681"/>
      <c r="AA118" s="681"/>
      <c r="AB118" s="681"/>
      <c r="AC118" s="679"/>
    </row>
    <row r="119" spans="1:30" s="635" customFormat="1" ht="67.5" customHeight="1" thickBot="1" x14ac:dyDescent="0.9">
      <c r="A119" s="582"/>
      <c r="B119" s="1491" t="s">
        <v>49</v>
      </c>
      <c r="C119" s="1492"/>
      <c r="D119" s="1492"/>
      <c r="E119" s="732"/>
      <c r="F119" s="732"/>
      <c r="G119" s="732"/>
      <c r="H119" s="733"/>
      <c r="I119" s="580"/>
      <c r="J119" s="1530" t="s">
        <v>61</v>
      </c>
      <c r="K119" s="1531"/>
      <c r="L119" s="1532" t="s">
        <v>62</v>
      </c>
      <c r="M119" s="1533"/>
      <c r="N119" s="1534"/>
      <c r="O119" s="582"/>
      <c r="P119" s="1535" t="s">
        <v>67</v>
      </c>
      <c r="Q119" s="1536"/>
      <c r="R119" s="1536"/>
      <c r="S119" s="1536"/>
      <c r="T119" s="1537"/>
      <c r="U119" s="582"/>
      <c r="V119" s="582"/>
      <c r="W119" s="582"/>
      <c r="X119" s="681"/>
      <c r="Y119" s="681"/>
      <c r="Z119" s="681"/>
      <c r="AA119" s="681"/>
      <c r="AB119" s="681"/>
      <c r="AC119" s="679"/>
    </row>
    <row r="120" spans="1:30" s="635" customFormat="1" ht="67.5" customHeight="1" thickBot="1" x14ac:dyDescent="0.9">
      <c r="A120" s="582"/>
      <c r="B120" s="580"/>
      <c r="C120" s="580"/>
      <c r="D120" s="580"/>
      <c r="E120" s="580"/>
      <c r="F120" s="580"/>
      <c r="G120" s="580"/>
      <c r="H120" s="580"/>
      <c r="I120" s="580"/>
      <c r="J120" s="1538">
        <v>1</v>
      </c>
      <c r="K120" s="1539"/>
      <c r="L120" s="1527" t="s">
        <v>64</v>
      </c>
      <c r="M120" s="1528"/>
      <c r="N120" s="1529"/>
      <c r="O120" s="582"/>
      <c r="P120" s="645" t="s">
        <v>68</v>
      </c>
      <c r="Q120" s="1527" t="s">
        <v>69</v>
      </c>
      <c r="R120" s="1528"/>
      <c r="S120" s="1528"/>
      <c r="T120" s="1529"/>
      <c r="U120" s="582"/>
      <c r="V120" s="582"/>
      <c r="W120" s="582"/>
      <c r="X120" s="681"/>
      <c r="Y120" s="681"/>
      <c r="Z120" s="681"/>
      <c r="AA120" s="681"/>
      <c r="AB120" s="681"/>
      <c r="AC120" s="679"/>
    </row>
    <row r="121" spans="1:30" s="635" customFormat="1" ht="67.5" customHeight="1" thickBot="1" x14ac:dyDescent="0.75">
      <c r="A121" s="582"/>
      <c r="B121" s="564"/>
      <c r="C121" s="564"/>
      <c r="D121" s="564"/>
      <c r="E121" s="564"/>
      <c r="F121" s="564"/>
      <c r="G121" s="564"/>
      <c r="H121" s="564"/>
      <c r="I121" s="580"/>
      <c r="J121" s="1468">
        <v>2</v>
      </c>
      <c r="K121" s="1469"/>
      <c r="L121" s="1527" t="s">
        <v>65</v>
      </c>
      <c r="M121" s="1528"/>
      <c r="N121" s="1529"/>
      <c r="O121" s="582"/>
      <c r="P121" s="651" t="s">
        <v>70</v>
      </c>
      <c r="Q121" s="1527" t="s">
        <v>71</v>
      </c>
      <c r="R121" s="1528"/>
      <c r="S121" s="1528"/>
      <c r="T121" s="1529"/>
      <c r="U121" s="582"/>
      <c r="V121" s="582"/>
      <c r="W121" s="582"/>
      <c r="X121" s="582"/>
      <c r="Y121" s="582"/>
      <c r="Z121" s="582"/>
      <c r="AA121" s="582"/>
      <c r="AB121" s="582"/>
      <c r="AC121" s="582"/>
    </row>
    <row r="122" spans="1:30" s="635" customFormat="1" ht="67.5" customHeight="1" thickBot="1" x14ac:dyDescent="0.75">
      <c r="A122" s="582"/>
      <c r="B122" s="564"/>
      <c r="C122" s="564"/>
      <c r="D122" s="564"/>
      <c r="E122" s="564"/>
      <c r="F122" s="564"/>
      <c r="G122" s="564"/>
      <c r="H122" s="564"/>
      <c r="I122" s="580"/>
      <c r="J122" s="1468">
        <v>3</v>
      </c>
      <c r="K122" s="1469"/>
      <c r="L122" s="1527" t="s">
        <v>66</v>
      </c>
      <c r="M122" s="1528"/>
      <c r="N122" s="1529"/>
      <c r="O122" s="582"/>
      <c r="P122" s="652" t="s">
        <v>72</v>
      </c>
      <c r="Q122" s="1524" t="s">
        <v>73</v>
      </c>
      <c r="R122" s="1525"/>
      <c r="S122" s="1525"/>
      <c r="T122" s="1526"/>
      <c r="U122" s="582"/>
      <c r="V122" s="582"/>
      <c r="W122" s="582"/>
      <c r="X122" s="582"/>
      <c r="Y122" s="582"/>
      <c r="Z122" s="582"/>
      <c r="AA122" s="582"/>
      <c r="AB122" s="582"/>
      <c r="AC122" s="582"/>
    </row>
    <row r="123" spans="1:30" s="635" customFormat="1" ht="67.5" customHeight="1" thickBot="1" x14ac:dyDescent="0.75">
      <c r="A123" s="582"/>
      <c r="B123" s="564"/>
      <c r="C123" s="564"/>
      <c r="D123" s="564"/>
      <c r="E123" s="564"/>
      <c r="F123" s="564"/>
      <c r="G123" s="564"/>
      <c r="H123" s="564"/>
      <c r="I123" s="564"/>
      <c r="J123" s="1522">
        <v>4</v>
      </c>
      <c r="K123" s="1523"/>
      <c r="L123" s="1524" t="s">
        <v>63</v>
      </c>
      <c r="M123" s="1525"/>
      <c r="N123" s="1526"/>
      <c r="O123" s="582"/>
      <c r="P123" s="582"/>
      <c r="Q123" s="582"/>
      <c r="R123" s="582"/>
      <c r="S123" s="582"/>
      <c r="T123" s="582"/>
      <c r="U123" s="582"/>
      <c r="V123" s="582"/>
      <c r="W123" s="582"/>
      <c r="X123" s="582"/>
      <c r="Y123" s="582"/>
      <c r="Z123" s="582"/>
      <c r="AA123" s="582"/>
      <c r="AB123" s="582"/>
      <c r="AC123" s="582"/>
    </row>
    <row r="124" spans="1:30" s="635" customFormat="1" ht="67.5" customHeight="1" x14ac:dyDescent="0.7">
      <c r="A124" s="582"/>
      <c r="B124" s="564"/>
      <c r="C124" s="564"/>
      <c r="D124" s="564"/>
      <c r="E124" s="564"/>
      <c r="F124" s="564"/>
      <c r="G124" s="564"/>
      <c r="H124" s="564"/>
      <c r="I124" s="564"/>
      <c r="J124" s="582"/>
      <c r="K124" s="582"/>
      <c r="L124" s="582"/>
      <c r="M124" s="582"/>
      <c r="N124" s="582"/>
      <c r="O124" s="582"/>
      <c r="P124" s="582"/>
      <c r="Q124" s="582"/>
      <c r="R124" s="582"/>
      <c r="S124" s="582"/>
      <c r="T124" s="582"/>
      <c r="U124" s="582"/>
      <c r="V124" s="582"/>
      <c r="W124" s="582"/>
      <c r="X124" s="582"/>
      <c r="Y124" s="582"/>
      <c r="Z124" s="582"/>
      <c r="AA124" s="582"/>
      <c r="AB124" s="582"/>
      <c r="AC124" s="582"/>
    </row>
    <row r="125" spans="1:30" s="635" customFormat="1" ht="67.5" customHeight="1" x14ac:dyDescent="0.7">
      <c r="A125" s="582"/>
      <c r="B125" s="564"/>
      <c r="C125" s="564"/>
      <c r="D125" s="564"/>
      <c r="E125" s="564"/>
      <c r="F125" s="564"/>
      <c r="G125" s="564"/>
      <c r="H125" s="564"/>
      <c r="I125" s="564"/>
      <c r="J125" s="582"/>
      <c r="K125" s="582"/>
      <c r="L125" s="582"/>
      <c r="M125" s="582"/>
      <c r="N125" s="582"/>
      <c r="O125" s="582"/>
      <c r="P125" s="582"/>
      <c r="Q125" s="582"/>
      <c r="R125" s="582"/>
      <c r="S125" s="582"/>
      <c r="T125" s="582"/>
      <c r="U125" s="582"/>
      <c r="V125" s="582"/>
      <c r="X125" s="582"/>
      <c r="Y125" s="582"/>
      <c r="Z125" s="582"/>
      <c r="AA125" s="582"/>
      <c r="AB125" s="582"/>
      <c r="AC125" s="582"/>
    </row>
    <row r="126" spans="1:30" s="635" customFormat="1" ht="67.5" customHeight="1" x14ac:dyDescent="0.7">
      <c r="A126" s="582"/>
      <c r="B126" s="564"/>
      <c r="C126" s="564"/>
      <c r="D126" s="564"/>
      <c r="E126" s="564"/>
      <c r="F126" s="564"/>
      <c r="G126" s="564"/>
      <c r="H126" s="564"/>
      <c r="I126" s="564"/>
      <c r="J126" s="582"/>
      <c r="K126" s="582"/>
      <c r="L126" s="582"/>
      <c r="M126" s="582"/>
      <c r="N126" s="582"/>
      <c r="O126" s="582"/>
      <c r="P126" s="582"/>
      <c r="Q126" s="582"/>
      <c r="R126" s="582"/>
      <c r="S126" s="582"/>
      <c r="T126" s="582"/>
      <c r="U126" s="582"/>
      <c r="V126" s="632">
        <f>+V115/20</f>
        <v>2.85</v>
      </c>
      <c r="W126" s="632" t="e">
        <f t="shared" ref="W126:AC126" si="2">+W115/20</f>
        <v>#VALUE!</v>
      </c>
      <c r="X126" s="632">
        <f t="shared" si="2"/>
        <v>0</v>
      </c>
      <c r="Y126" s="632">
        <f t="shared" si="2"/>
        <v>0</v>
      </c>
      <c r="Z126" s="632">
        <f t="shared" si="2"/>
        <v>0</v>
      </c>
      <c r="AA126" s="632">
        <f t="shared" si="2"/>
        <v>0</v>
      </c>
      <c r="AB126" s="632">
        <f t="shared" si="2"/>
        <v>0</v>
      </c>
      <c r="AC126" s="632">
        <f t="shared" si="2"/>
        <v>0</v>
      </c>
    </row>
    <row r="127" spans="1:30" x14ac:dyDescent="0.45">
      <c r="A127" s="566"/>
      <c r="B127" s="564"/>
      <c r="C127" s="564"/>
      <c r="D127" s="564"/>
      <c r="E127" s="564"/>
      <c r="F127" s="564"/>
      <c r="G127" s="564"/>
      <c r="H127" s="564"/>
      <c r="I127" s="564"/>
      <c r="J127" s="566"/>
      <c r="K127" s="566"/>
      <c r="L127" s="566"/>
      <c r="M127" s="566"/>
      <c r="N127" s="566"/>
      <c r="O127" s="566"/>
      <c r="P127" s="566"/>
      <c r="Q127" s="566"/>
      <c r="R127" s="566"/>
      <c r="S127" s="566"/>
      <c r="T127" s="566"/>
      <c r="U127" s="566"/>
      <c r="V127" s="566"/>
      <c r="W127" s="566"/>
    </row>
    <row r="128" spans="1:30" x14ac:dyDescent="0.45">
      <c r="A128" s="566"/>
      <c r="B128" s="564"/>
      <c r="C128" s="564"/>
      <c r="D128" s="564"/>
      <c r="E128" s="564"/>
      <c r="F128" s="564"/>
      <c r="G128" s="564"/>
      <c r="H128" s="564"/>
      <c r="I128" s="564"/>
      <c r="J128" s="566"/>
      <c r="K128" s="566"/>
      <c r="L128" s="566"/>
      <c r="M128" s="566"/>
      <c r="N128" s="566"/>
      <c r="O128" s="566"/>
      <c r="P128" s="566"/>
      <c r="Q128" s="566"/>
      <c r="R128" s="566"/>
      <c r="S128" s="566"/>
      <c r="T128" s="566"/>
      <c r="U128" s="566"/>
      <c r="V128" s="566"/>
      <c r="W128" s="566"/>
    </row>
    <row r="129" spans="1:23" x14ac:dyDescent="0.45">
      <c r="A129" s="566"/>
      <c r="I129" s="564"/>
      <c r="J129" s="566"/>
      <c r="K129" s="566"/>
      <c r="L129" s="566"/>
      <c r="M129" s="566"/>
      <c r="N129" s="566"/>
      <c r="O129" s="566"/>
      <c r="P129" s="566"/>
      <c r="Q129" s="566"/>
      <c r="R129" s="566"/>
      <c r="S129" s="566"/>
      <c r="T129" s="566"/>
      <c r="U129" s="566"/>
      <c r="V129" s="566"/>
      <c r="W129" s="566"/>
    </row>
    <row r="130" spans="1:23" x14ac:dyDescent="0.45">
      <c r="A130" s="566"/>
      <c r="B130" s="566"/>
      <c r="C130" s="566"/>
      <c r="D130" s="566"/>
      <c r="E130" s="566"/>
      <c r="F130" s="566"/>
      <c r="G130" s="566"/>
      <c r="H130" s="566"/>
      <c r="I130" s="564"/>
      <c r="J130" s="566"/>
      <c r="K130" s="566"/>
      <c r="L130" s="566"/>
      <c r="M130" s="566"/>
      <c r="N130" s="566"/>
      <c r="O130" s="566"/>
      <c r="P130" s="566"/>
      <c r="Q130" s="566"/>
      <c r="R130" s="566"/>
      <c r="S130" s="566"/>
      <c r="T130" s="566"/>
      <c r="U130" s="566"/>
      <c r="V130" s="566"/>
      <c r="W130" s="566"/>
    </row>
    <row r="131" spans="1:23" x14ac:dyDescent="0.45">
      <c r="A131" s="566"/>
      <c r="B131" s="566"/>
      <c r="C131" s="566"/>
      <c r="D131" s="566"/>
      <c r="E131" s="566"/>
      <c r="F131" s="566"/>
      <c r="G131" s="566"/>
      <c r="H131" s="566"/>
      <c r="J131" s="566"/>
      <c r="K131" s="566"/>
      <c r="L131" s="566"/>
      <c r="M131" s="566"/>
      <c r="N131" s="566"/>
      <c r="O131" s="566"/>
      <c r="P131" s="566"/>
      <c r="Q131" s="566"/>
      <c r="R131" s="566"/>
      <c r="S131" s="566"/>
      <c r="T131" s="566"/>
      <c r="U131" s="566"/>
      <c r="V131" s="566"/>
      <c r="W131" s="566"/>
    </row>
    <row r="132" spans="1:23" x14ac:dyDescent="0.45">
      <c r="A132" s="566"/>
      <c r="B132" s="566"/>
      <c r="C132" s="566"/>
      <c r="D132" s="566"/>
      <c r="E132" s="566"/>
      <c r="F132" s="566"/>
      <c r="G132" s="566"/>
      <c r="H132" s="566"/>
      <c r="I132" s="566"/>
      <c r="J132" s="566"/>
      <c r="K132" s="566"/>
      <c r="L132" s="566"/>
      <c r="M132" s="566"/>
      <c r="N132" s="566"/>
      <c r="O132" s="566"/>
      <c r="P132" s="566"/>
      <c r="Q132" s="566"/>
      <c r="R132" s="566"/>
      <c r="S132" s="566"/>
      <c r="T132" s="566"/>
      <c r="U132" s="566"/>
      <c r="V132" s="566"/>
      <c r="W132" s="566"/>
    </row>
    <row r="133" spans="1:23" x14ac:dyDescent="0.45">
      <c r="A133" s="566"/>
      <c r="I133" s="566"/>
      <c r="J133" s="566"/>
      <c r="K133" s="566"/>
      <c r="L133" s="566"/>
      <c r="M133" s="566"/>
      <c r="N133" s="566"/>
      <c r="O133" s="566"/>
      <c r="P133" s="566"/>
      <c r="Q133" s="566"/>
      <c r="R133" s="566"/>
      <c r="S133" s="566"/>
      <c r="T133" s="566"/>
      <c r="U133" s="566"/>
      <c r="V133" s="566"/>
      <c r="W133" s="566"/>
    </row>
    <row r="134" spans="1:23" x14ac:dyDescent="0.45">
      <c r="A134" s="566"/>
      <c r="I134" s="566"/>
      <c r="J134" s="566"/>
      <c r="K134" s="566"/>
      <c r="L134" s="566"/>
      <c r="M134" s="566"/>
      <c r="N134" s="566"/>
      <c r="O134" s="566"/>
      <c r="P134" s="566"/>
      <c r="Q134" s="566"/>
      <c r="R134" s="566"/>
      <c r="S134" s="566"/>
      <c r="T134" s="566"/>
      <c r="U134" s="566"/>
      <c r="V134" s="566"/>
      <c r="W134" s="566"/>
    </row>
    <row r="135" spans="1:23" x14ac:dyDescent="0.45">
      <c r="A135" s="566"/>
      <c r="J135" s="566"/>
      <c r="K135" s="566"/>
      <c r="L135" s="566"/>
      <c r="M135" s="566"/>
      <c r="N135" s="566"/>
      <c r="O135" s="566"/>
      <c r="P135" s="566"/>
      <c r="Q135" s="566"/>
      <c r="R135" s="566"/>
      <c r="S135" s="566"/>
      <c r="T135" s="566"/>
      <c r="U135" s="566"/>
      <c r="V135" s="566"/>
      <c r="W135" s="566"/>
    </row>
    <row r="136" spans="1:23" x14ac:dyDescent="0.45">
      <c r="A136" s="566"/>
      <c r="J136" s="566"/>
      <c r="K136" s="566"/>
      <c r="L136" s="566"/>
      <c r="M136" s="566"/>
      <c r="N136" s="566"/>
      <c r="O136" s="566"/>
      <c r="P136" s="566"/>
      <c r="Q136" s="566"/>
      <c r="R136" s="566"/>
      <c r="S136" s="566"/>
      <c r="T136" s="566"/>
      <c r="U136" s="566"/>
      <c r="V136" s="566"/>
      <c r="W136" s="566"/>
    </row>
    <row r="137" spans="1:23" x14ac:dyDescent="0.45">
      <c r="A137" s="566"/>
      <c r="J137" s="566"/>
      <c r="K137" s="566"/>
      <c r="L137" s="566"/>
      <c r="M137" s="566"/>
      <c r="N137" s="566"/>
      <c r="O137" s="566"/>
      <c r="P137" s="566"/>
      <c r="Q137" s="566"/>
      <c r="R137" s="566"/>
      <c r="S137" s="566"/>
      <c r="T137" s="566"/>
    </row>
    <row r="138" spans="1:23" x14ac:dyDescent="0.45">
      <c r="A138" s="566"/>
      <c r="J138" s="566"/>
      <c r="K138" s="566"/>
      <c r="L138" s="566"/>
      <c r="M138" s="566"/>
      <c r="N138" s="566"/>
      <c r="O138" s="566"/>
    </row>
  </sheetData>
  <mergeCells count="231">
    <mergeCell ref="A104:A107"/>
    <mergeCell ref="D102:D103"/>
    <mergeCell ref="E102:E103"/>
    <mergeCell ref="F102:F103"/>
    <mergeCell ref="B106:B107"/>
    <mergeCell ref="D104:D105"/>
    <mergeCell ref="D106:D107"/>
    <mergeCell ref="E106:E107"/>
    <mergeCell ref="E104:E105"/>
    <mergeCell ref="F104:F105"/>
    <mergeCell ref="F106:F107"/>
    <mergeCell ref="F100:F101"/>
    <mergeCell ref="G100:G101"/>
    <mergeCell ref="C102:C103"/>
    <mergeCell ref="G102:G103"/>
    <mergeCell ref="B104:B105"/>
    <mergeCell ref="C104:C105"/>
    <mergeCell ref="B100:B101"/>
    <mergeCell ref="C100:C101"/>
    <mergeCell ref="D100:D101"/>
    <mergeCell ref="E100:E101"/>
    <mergeCell ref="B102:B103"/>
    <mergeCell ref="G104:G105"/>
    <mergeCell ref="A35:A36"/>
    <mergeCell ref="C35:C36"/>
    <mergeCell ref="D35:D36"/>
    <mergeCell ref="E35:E36"/>
    <mergeCell ref="F35:F36"/>
    <mergeCell ref="G35:G36"/>
    <mergeCell ref="B94:B95"/>
    <mergeCell ref="B96:B97"/>
    <mergeCell ref="C96:C97"/>
    <mergeCell ref="D96:D97"/>
    <mergeCell ref="E96:E97"/>
    <mergeCell ref="F96:F97"/>
    <mergeCell ref="B87:B88"/>
    <mergeCell ref="A94:A95"/>
    <mergeCell ref="A87:A88"/>
    <mergeCell ref="A92:A93"/>
    <mergeCell ref="A90:A91"/>
    <mergeCell ref="A96:A97"/>
    <mergeCell ref="C80:J80"/>
    <mergeCell ref="C81:J81"/>
    <mergeCell ref="E92:E93"/>
    <mergeCell ref="F92:F93"/>
    <mergeCell ref="G92:G93"/>
    <mergeCell ref="C45:G45"/>
    <mergeCell ref="B35:B36"/>
    <mergeCell ref="G98:G99"/>
    <mergeCell ref="B90:B91"/>
    <mergeCell ref="C90:C91"/>
    <mergeCell ref="G96:G97"/>
    <mergeCell ref="C94:C95"/>
    <mergeCell ref="D94:D95"/>
    <mergeCell ref="E94:E95"/>
    <mergeCell ref="F94:F95"/>
    <mergeCell ref="E90:E91"/>
    <mergeCell ref="F90:F91"/>
    <mergeCell ref="G90:G91"/>
    <mergeCell ref="B98:B99"/>
    <mergeCell ref="C98:C99"/>
    <mergeCell ref="D98:D99"/>
    <mergeCell ref="E98:E99"/>
    <mergeCell ref="F98:F99"/>
    <mergeCell ref="D92:D93"/>
    <mergeCell ref="C46:G46"/>
    <mergeCell ref="C47:G47"/>
    <mergeCell ref="C48:G48"/>
    <mergeCell ref="D90:D91"/>
    <mergeCell ref="A31:A32"/>
    <mergeCell ref="B31:B32"/>
    <mergeCell ref="C31:C32"/>
    <mergeCell ref="D31:D32"/>
    <mergeCell ref="E31:E32"/>
    <mergeCell ref="A29:A30"/>
    <mergeCell ref="B33:B34"/>
    <mergeCell ref="A33:A34"/>
    <mergeCell ref="D33:D34"/>
    <mergeCell ref="E33:E34"/>
    <mergeCell ref="B29:B30"/>
    <mergeCell ref="C33:C34"/>
    <mergeCell ref="F31:F32"/>
    <mergeCell ref="G31:G32"/>
    <mergeCell ref="D29:D30"/>
    <mergeCell ref="E29:E30"/>
    <mergeCell ref="E25:E26"/>
    <mergeCell ref="C29:C30"/>
    <mergeCell ref="F33:F34"/>
    <mergeCell ref="D27:D28"/>
    <mergeCell ref="E27:E28"/>
    <mergeCell ref="G33:G34"/>
    <mergeCell ref="U45:W45"/>
    <mergeCell ref="U44:W44"/>
    <mergeCell ref="S44:T44"/>
    <mergeCell ref="S45:T45"/>
    <mergeCell ref="M43:Q43"/>
    <mergeCell ref="S43:T43"/>
    <mergeCell ref="O46:Q46"/>
    <mergeCell ref="B3:G3"/>
    <mergeCell ref="C13:C14"/>
    <mergeCell ref="D13:D14"/>
    <mergeCell ref="F17:F18"/>
    <mergeCell ref="G17:G18"/>
    <mergeCell ref="C17:C18"/>
    <mergeCell ref="B17:B18"/>
    <mergeCell ref="C7:J7"/>
    <mergeCell ref="C8:J8"/>
    <mergeCell ref="C9:J9"/>
    <mergeCell ref="C10:J10"/>
    <mergeCell ref="E17:E18"/>
    <mergeCell ref="D17:D18"/>
    <mergeCell ref="F15:F16"/>
    <mergeCell ref="G15:G16"/>
    <mergeCell ref="I13:I14"/>
    <mergeCell ref="G25:G26"/>
    <mergeCell ref="Z46:AC46"/>
    <mergeCell ref="G87:G88"/>
    <mergeCell ref="H86:H88"/>
    <mergeCell ref="M86:P86"/>
    <mergeCell ref="Q86:U86"/>
    <mergeCell ref="H12:H14"/>
    <mergeCell ref="U12:AA12"/>
    <mergeCell ref="AB12:AC12"/>
    <mergeCell ref="Y43:AC43"/>
    <mergeCell ref="Z45:AC45"/>
    <mergeCell ref="Z44:AC44"/>
    <mergeCell ref="I87:I88"/>
    <mergeCell ref="V86:W86"/>
    <mergeCell ref="J40:M40"/>
    <mergeCell ref="K41:M41"/>
    <mergeCell ref="U46:W46"/>
    <mergeCell ref="O47:Q47"/>
    <mergeCell ref="S47:T47"/>
    <mergeCell ref="O48:Q48"/>
    <mergeCell ref="U47:W47"/>
    <mergeCell ref="J74:T74"/>
    <mergeCell ref="C78:J78"/>
    <mergeCell ref="C79:J79"/>
    <mergeCell ref="U43:W43"/>
    <mergeCell ref="J123:K123"/>
    <mergeCell ref="L123:N123"/>
    <mergeCell ref="J121:K121"/>
    <mergeCell ref="L121:N121"/>
    <mergeCell ref="J119:K119"/>
    <mergeCell ref="L119:N119"/>
    <mergeCell ref="P119:T119"/>
    <mergeCell ref="J120:K120"/>
    <mergeCell ref="L120:N120"/>
    <mergeCell ref="Q120:T120"/>
    <mergeCell ref="Q121:T121"/>
    <mergeCell ref="J122:K122"/>
    <mergeCell ref="L122:N122"/>
    <mergeCell ref="Q122:T122"/>
    <mergeCell ref="J86:L86"/>
    <mergeCell ref="G94:G95"/>
    <mergeCell ref="A86:G86"/>
    <mergeCell ref="A98:A99"/>
    <mergeCell ref="B92:B93"/>
    <mergeCell ref="C92:C93"/>
    <mergeCell ref="B119:D119"/>
    <mergeCell ref="B115:C115"/>
    <mergeCell ref="F115:H115"/>
    <mergeCell ref="D113:H113"/>
    <mergeCell ref="B114:C114"/>
    <mergeCell ref="F114:H114"/>
    <mergeCell ref="B110:F110"/>
    <mergeCell ref="C111:F111"/>
    <mergeCell ref="B118:C118"/>
    <mergeCell ref="F118:H118"/>
    <mergeCell ref="B117:C117"/>
    <mergeCell ref="F117:H117"/>
    <mergeCell ref="B116:C116"/>
    <mergeCell ref="F116:H116"/>
    <mergeCell ref="B113:C113"/>
    <mergeCell ref="C106:C107"/>
    <mergeCell ref="G106:G107"/>
    <mergeCell ref="A100:A103"/>
    <mergeCell ref="F21:F22"/>
    <mergeCell ref="G21:G22"/>
    <mergeCell ref="A15:A16"/>
    <mergeCell ref="B15:B16"/>
    <mergeCell ref="C15:C16"/>
    <mergeCell ref="D15:D16"/>
    <mergeCell ref="E15:E16"/>
    <mergeCell ref="A17:A18"/>
    <mergeCell ref="J82:T83"/>
    <mergeCell ref="S46:T46"/>
    <mergeCell ref="O44:Q44"/>
    <mergeCell ref="O45:Q45"/>
    <mergeCell ref="F19:F20"/>
    <mergeCell ref="G19:G20"/>
    <mergeCell ref="F29:F30"/>
    <mergeCell ref="G29:G30"/>
    <mergeCell ref="F25:F26"/>
    <mergeCell ref="F27:F28"/>
    <mergeCell ref="C49:G49"/>
    <mergeCell ref="D23:D24"/>
    <mergeCell ref="E23:E24"/>
    <mergeCell ref="F23:F24"/>
    <mergeCell ref="G23:G24"/>
    <mergeCell ref="G27:G28"/>
    <mergeCell ref="J4:S4"/>
    <mergeCell ref="A13:A14"/>
    <mergeCell ref="I12:M12"/>
    <mergeCell ref="A12:G12"/>
    <mergeCell ref="B13:B14"/>
    <mergeCell ref="E13:E14"/>
    <mergeCell ref="F13:F14"/>
    <mergeCell ref="G13:G14"/>
    <mergeCell ref="N12:T12"/>
    <mergeCell ref="C6:J6"/>
    <mergeCell ref="E21:E22"/>
    <mergeCell ref="A19:A20"/>
    <mergeCell ref="C19:C20"/>
    <mergeCell ref="D19:D20"/>
    <mergeCell ref="E19:E20"/>
    <mergeCell ref="A27:A28"/>
    <mergeCell ref="A25:A26"/>
    <mergeCell ref="B27:B28"/>
    <mergeCell ref="C27:C28"/>
    <mergeCell ref="B19:B20"/>
    <mergeCell ref="A21:A22"/>
    <mergeCell ref="B21:B22"/>
    <mergeCell ref="C21:C22"/>
    <mergeCell ref="D21:D22"/>
    <mergeCell ref="B25:B26"/>
    <mergeCell ref="C25:C26"/>
    <mergeCell ref="D25:D26"/>
    <mergeCell ref="A23:A24"/>
    <mergeCell ref="B23:B24"/>
    <mergeCell ref="C23:C24"/>
  </mergeCells>
  <phoneticPr fontId="9" type="noConversion"/>
  <hyperlinks>
    <hyperlink ref="C38" r:id="rId1" xr:uid="{00000000-0004-0000-0300-000000000000}"/>
  </hyperlinks>
  <pageMargins left="0.19685039370078741" right="0.15748031496062992" top="0.98425196850393704" bottom="0.15748031496062992" header="0.53" footer="0.15748031496062992"/>
  <pageSetup paperSize="8" scale="10" orientation="landscape" r:id="rId2"/>
  <headerFooter>
    <oddHeader>&amp;C&amp;36MINISTERE DE L’ENVIRONNEMENT  ET DU DEVELOPPEMENT DURABLE &amp;11&amp;26PERSONNE RESPONSABLE DES MARCHES PUBLICS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57"/>
  <sheetViews>
    <sheetView view="pageBreakPreview" topLeftCell="A27" zoomScale="10" zoomScaleNormal="25" zoomScaleSheetLayoutView="10" workbookViewId="0">
      <selection sqref="A1:AC57"/>
    </sheetView>
  </sheetViews>
  <sheetFormatPr baseColWidth="10" defaultRowHeight="61.2" x14ac:dyDescent="1.1000000000000001"/>
  <cols>
    <col min="1" max="1" width="27" customWidth="1"/>
    <col min="2" max="2" width="252.5546875" style="758" customWidth="1"/>
    <col min="3" max="3" width="62.33203125" customWidth="1"/>
    <col min="4" max="4" width="19.5546875" customWidth="1"/>
    <col min="5" max="5" width="27.33203125" customWidth="1"/>
    <col min="6" max="6" width="18.33203125" customWidth="1"/>
    <col min="7" max="7" width="32.33203125" customWidth="1"/>
    <col min="8" max="8" width="88.6640625" customWidth="1"/>
    <col min="9" max="9" width="55.5546875" style="2" customWidth="1"/>
    <col min="10" max="10" width="58.6640625" style="2" customWidth="1"/>
    <col min="11" max="11" width="77" style="2" customWidth="1"/>
    <col min="12" max="12" width="68.33203125" style="2" customWidth="1"/>
    <col min="13" max="13" width="61.6640625" style="2" customWidth="1"/>
    <col min="14" max="14" width="58.44140625" style="2" customWidth="1"/>
    <col min="15" max="15" width="55.5546875" style="2" customWidth="1"/>
    <col min="16" max="16" width="54.44140625" style="2" customWidth="1"/>
    <col min="17" max="17" width="57.6640625" style="2" customWidth="1"/>
    <col min="18" max="18" width="55.5546875" style="2" bestFit="1" customWidth="1"/>
    <col min="19" max="19" width="53.33203125" style="2" customWidth="1"/>
    <col min="20" max="22" width="55.5546875" style="2" bestFit="1" customWidth="1"/>
    <col min="23" max="23" width="40.6640625" style="2" customWidth="1"/>
    <col min="24" max="24" width="56.6640625" style="2" customWidth="1"/>
    <col min="25" max="25" width="55.5546875" style="2" bestFit="1" customWidth="1"/>
    <col min="26" max="26" width="74.5546875" style="2" customWidth="1"/>
    <col min="27" max="27" width="87.33203125" style="2" customWidth="1"/>
    <col min="28" max="28" width="62.6640625" style="2" customWidth="1"/>
    <col min="29" max="29" width="68" style="2" customWidth="1"/>
  </cols>
  <sheetData>
    <row r="1" spans="1:29" ht="60" x14ac:dyDescent="0.95">
      <c r="A1" s="655"/>
      <c r="B1" s="659"/>
      <c r="C1" s="659"/>
      <c r="D1" s="659"/>
      <c r="E1" s="659"/>
      <c r="F1" s="659"/>
      <c r="G1" s="659"/>
      <c r="H1" s="655"/>
      <c r="I1" s="922"/>
      <c r="J1" s="937" t="s">
        <v>4</v>
      </c>
      <c r="K1" s="921"/>
      <c r="L1" s="921"/>
      <c r="M1" s="921"/>
      <c r="N1" s="921"/>
      <c r="O1" s="921"/>
      <c r="P1" s="938"/>
      <c r="Q1" s="939"/>
      <c r="R1" s="939"/>
      <c r="S1" s="939"/>
      <c r="T1" s="939"/>
      <c r="U1" s="938"/>
      <c r="V1" s="939"/>
      <c r="W1" s="940"/>
      <c r="X1" s="940"/>
      <c r="Y1" s="922"/>
      <c r="Z1" s="922"/>
      <c r="AA1" s="922"/>
      <c r="AB1" s="922"/>
      <c r="AC1" s="922"/>
    </row>
    <row r="2" spans="1:29" ht="25.5" customHeight="1" x14ac:dyDescent="0.95">
      <c r="A2" s="655"/>
      <c r="B2" s="1566"/>
      <c r="C2" s="1567"/>
      <c r="D2" s="1567"/>
      <c r="E2" s="1567"/>
      <c r="F2" s="1567"/>
      <c r="G2" s="1567"/>
      <c r="H2" s="655"/>
      <c r="I2" s="922"/>
      <c r="J2" s="941"/>
      <c r="K2" s="922"/>
      <c r="L2" s="922"/>
      <c r="M2" s="922"/>
      <c r="N2" s="941"/>
      <c r="O2" s="941"/>
      <c r="P2" s="938"/>
      <c r="Q2" s="939"/>
      <c r="R2" s="939"/>
      <c r="S2" s="938"/>
      <c r="T2" s="938"/>
      <c r="U2" s="941"/>
      <c r="V2" s="941"/>
      <c r="W2" s="941"/>
      <c r="X2" s="941"/>
      <c r="Y2" s="922"/>
      <c r="Z2" s="922"/>
      <c r="AA2" s="922"/>
      <c r="AB2" s="922"/>
      <c r="AC2" s="922"/>
    </row>
    <row r="3" spans="1:29" ht="60" x14ac:dyDescent="0.95">
      <c r="A3" s="655"/>
      <c r="B3" s="655"/>
      <c r="C3" s="655"/>
      <c r="D3" s="655"/>
      <c r="E3" s="655"/>
      <c r="F3" s="655"/>
      <c r="G3" s="655"/>
      <c r="H3" s="655"/>
      <c r="I3" s="922"/>
      <c r="J3" s="1441" t="s">
        <v>143</v>
      </c>
      <c r="K3" s="1441"/>
      <c r="L3" s="1441"/>
      <c r="M3" s="1441"/>
      <c r="N3" s="1441"/>
      <c r="O3" s="1441"/>
      <c r="P3" s="1441"/>
      <c r="Q3" s="1441"/>
      <c r="R3" s="1441"/>
      <c r="S3" s="1441"/>
      <c r="T3" s="923"/>
      <c r="U3" s="922"/>
      <c r="V3" s="922"/>
      <c r="W3" s="922"/>
      <c r="X3" s="922"/>
      <c r="Y3" s="922"/>
      <c r="Z3" s="922"/>
      <c r="AA3" s="922"/>
      <c r="AB3" s="922"/>
      <c r="AC3" s="922"/>
    </row>
    <row r="4" spans="1:29" ht="60" x14ac:dyDescent="0.95">
      <c r="A4" s="665"/>
      <c r="B4" s="665"/>
      <c r="C4" s="665"/>
      <c r="D4" s="665"/>
      <c r="E4" s="665"/>
      <c r="F4" s="665"/>
      <c r="G4" s="665"/>
      <c r="H4" s="665"/>
      <c r="I4" s="922"/>
      <c r="J4" s="922"/>
      <c r="K4" s="922"/>
      <c r="L4" s="922"/>
      <c r="M4" s="922"/>
      <c r="N4" s="922"/>
      <c r="O4" s="922"/>
      <c r="P4" s="938"/>
      <c r="Q4" s="939"/>
      <c r="R4" s="939"/>
      <c r="S4" s="923"/>
      <c r="T4" s="923"/>
      <c r="U4" s="922"/>
      <c r="V4" s="922"/>
      <c r="W4" s="922"/>
      <c r="X4" s="924"/>
      <c r="Y4" s="922"/>
      <c r="Z4" s="922"/>
      <c r="AA4" s="922"/>
      <c r="AB4" s="922"/>
      <c r="AC4" s="922"/>
    </row>
    <row r="5" spans="1:29" ht="60" x14ac:dyDescent="0.95">
      <c r="A5" s="655"/>
      <c r="B5" s="669" t="s">
        <v>207</v>
      </c>
      <c r="C5" s="1458" t="s">
        <v>183</v>
      </c>
      <c r="D5" s="1459"/>
      <c r="E5" s="1459"/>
      <c r="F5" s="1459"/>
      <c r="G5" s="1459"/>
      <c r="H5" s="1459"/>
      <c r="I5" s="1459"/>
      <c r="J5" s="1460"/>
      <c r="K5" s="922"/>
      <c r="L5" s="922"/>
      <c r="M5" s="923"/>
      <c r="N5" s="938"/>
      <c r="O5" s="938"/>
      <c r="P5" s="938"/>
      <c r="Q5" s="939"/>
      <c r="R5" s="939"/>
      <c r="S5" s="938"/>
      <c r="T5" s="938"/>
      <c r="U5" s="941"/>
      <c r="V5" s="941"/>
      <c r="W5" s="941"/>
      <c r="X5" s="941"/>
      <c r="Y5" s="941"/>
      <c r="Z5" s="941"/>
      <c r="AA5" s="922"/>
      <c r="AB5" s="922"/>
      <c r="AC5" s="922"/>
    </row>
    <row r="6" spans="1:29" ht="60" x14ac:dyDescent="0.95">
      <c r="A6" s="655"/>
      <c r="B6" s="669" t="s">
        <v>208</v>
      </c>
      <c r="C6" s="1458">
        <v>2024</v>
      </c>
      <c r="D6" s="1459"/>
      <c r="E6" s="1459"/>
      <c r="F6" s="1459"/>
      <c r="G6" s="1459"/>
      <c r="H6" s="1459"/>
      <c r="I6" s="1459"/>
      <c r="J6" s="1460"/>
      <c r="K6" s="922"/>
      <c r="L6" s="922"/>
      <c r="M6" s="923"/>
      <c r="N6" s="938"/>
      <c r="O6" s="938"/>
      <c r="P6" s="938"/>
      <c r="Q6" s="938"/>
      <c r="R6" s="938"/>
      <c r="S6" s="938"/>
      <c r="T6" s="938"/>
      <c r="U6" s="941"/>
      <c r="V6" s="941"/>
      <c r="W6" s="941"/>
      <c r="X6" s="941"/>
      <c r="Y6" s="941"/>
      <c r="Z6" s="941"/>
      <c r="AA6" s="922"/>
      <c r="AB6" s="922"/>
      <c r="AC6" s="922"/>
    </row>
    <row r="7" spans="1:29" ht="60" x14ac:dyDescent="0.95">
      <c r="A7" s="655"/>
      <c r="B7" s="669" t="s">
        <v>209</v>
      </c>
      <c r="C7" s="1458" t="s">
        <v>182</v>
      </c>
      <c r="D7" s="1459"/>
      <c r="E7" s="1459"/>
      <c r="F7" s="1459"/>
      <c r="G7" s="1459"/>
      <c r="H7" s="1459"/>
      <c r="I7" s="1459"/>
      <c r="J7" s="1460"/>
      <c r="K7" s="922"/>
      <c r="L7" s="922"/>
      <c r="M7" s="923"/>
      <c r="N7" s="938"/>
      <c r="O7" s="938"/>
      <c r="P7" s="938"/>
      <c r="Q7" s="938"/>
      <c r="R7" s="938"/>
      <c r="S7" s="938"/>
      <c r="T7" s="938"/>
      <c r="U7" s="941"/>
      <c r="V7" s="941"/>
      <c r="W7" s="941"/>
      <c r="X7" s="941"/>
      <c r="Y7" s="941"/>
      <c r="Z7" s="941"/>
      <c r="AA7" s="922"/>
      <c r="AB7" s="922"/>
      <c r="AC7" s="922"/>
    </row>
    <row r="8" spans="1:29" ht="60" x14ac:dyDescent="0.95">
      <c r="A8" s="655"/>
      <c r="B8" s="670" t="s">
        <v>210</v>
      </c>
      <c r="C8" s="1458" t="s">
        <v>231</v>
      </c>
      <c r="D8" s="1459"/>
      <c r="E8" s="1459"/>
      <c r="F8" s="1459"/>
      <c r="G8" s="1459"/>
      <c r="H8" s="1459"/>
      <c r="I8" s="1459"/>
      <c r="J8" s="1460"/>
      <c r="K8" s="922"/>
      <c r="L8" s="922"/>
      <c r="M8" s="923"/>
      <c r="N8" s="938"/>
      <c r="O8" s="938"/>
      <c r="P8" s="938"/>
      <c r="Q8" s="938"/>
      <c r="R8" s="938"/>
      <c r="S8" s="938"/>
      <c r="T8" s="938"/>
      <c r="U8" s="941"/>
      <c r="V8" s="941"/>
      <c r="W8" s="941"/>
      <c r="X8" s="941"/>
      <c r="Y8" s="941"/>
      <c r="Z8" s="941"/>
      <c r="AA8" s="922"/>
      <c r="AB8" s="922"/>
      <c r="AC8" s="922"/>
    </row>
    <row r="9" spans="1:29" ht="60" x14ac:dyDescent="0.95">
      <c r="A9" s="655"/>
      <c r="B9" s="669" t="s">
        <v>39</v>
      </c>
      <c r="C9" s="1458" t="s">
        <v>226</v>
      </c>
      <c r="D9" s="1459"/>
      <c r="E9" s="1459"/>
      <c r="F9" s="1459"/>
      <c r="G9" s="1459"/>
      <c r="H9" s="1459"/>
      <c r="I9" s="1459"/>
      <c r="J9" s="1460"/>
      <c r="K9" s="922"/>
      <c r="L9" s="922"/>
      <c r="M9" s="923"/>
      <c r="N9" s="938"/>
      <c r="O9" s="938"/>
      <c r="P9" s="938"/>
      <c r="Q9" s="938"/>
      <c r="R9" s="938"/>
      <c r="S9" s="938"/>
      <c r="T9" s="938"/>
      <c r="U9" s="941"/>
      <c r="V9" s="941"/>
      <c r="W9" s="941"/>
      <c r="X9" s="941"/>
      <c r="Y9" s="941"/>
      <c r="Z9" s="941"/>
      <c r="AA9" s="922"/>
      <c r="AB9" s="922"/>
      <c r="AC9" s="922"/>
    </row>
    <row r="10" spans="1:29" ht="60.6" thickBot="1" x14ac:dyDescent="1">
      <c r="A10" s="580"/>
      <c r="B10" s="873"/>
      <c r="C10" s="580"/>
      <c r="D10" s="585"/>
      <c r="E10" s="585"/>
      <c r="F10" s="580"/>
      <c r="G10" s="580"/>
      <c r="H10" s="580"/>
      <c r="I10" s="631"/>
      <c r="J10" s="631">
        <v>12</v>
      </c>
      <c r="K10" s="631">
        <v>30</v>
      </c>
      <c r="L10" s="631">
        <v>15</v>
      </c>
      <c r="M10" s="631">
        <v>12</v>
      </c>
      <c r="N10" s="631">
        <v>7</v>
      </c>
      <c r="O10" s="631">
        <v>30</v>
      </c>
      <c r="P10" s="631">
        <v>15</v>
      </c>
      <c r="Q10" s="631">
        <v>12</v>
      </c>
      <c r="R10" s="631">
        <v>15</v>
      </c>
      <c r="S10" s="631">
        <v>12</v>
      </c>
      <c r="T10" s="631">
        <v>15</v>
      </c>
      <c r="U10" s="631">
        <v>7</v>
      </c>
      <c r="V10" s="631">
        <v>12</v>
      </c>
      <c r="W10" s="631"/>
      <c r="X10" s="631">
        <v>7</v>
      </c>
      <c r="Y10" s="631">
        <v>10</v>
      </c>
      <c r="Z10" s="631">
        <v>3</v>
      </c>
      <c r="AA10" s="631">
        <v>5</v>
      </c>
      <c r="AB10" s="631"/>
      <c r="AC10" s="631"/>
    </row>
    <row r="11" spans="1:29" ht="147.75" customHeight="1" thickBot="1" x14ac:dyDescent="0.35">
      <c r="A11" s="1613" t="s">
        <v>1</v>
      </c>
      <c r="B11" s="1614"/>
      <c r="C11" s="1614"/>
      <c r="D11" s="1614"/>
      <c r="E11" s="1614"/>
      <c r="F11" s="1614"/>
      <c r="G11" s="1615"/>
      <c r="H11" s="1616" t="s">
        <v>30</v>
      </c>
      <c r="I11" s="1444" t="s">
        <v>19</v>
      </c>
      <c r="J11" s="1445"/>
      <c r="K11" s="1445"/>
      <c r="L11" s="1445"/>
      <c r="M11" s="1446"/>
      <c r="N11" s="1447" t="s">
        <v>108</v>
      </c>
      <c r="O11" s="1619"/>
      <c r="P11" s="1619"/>
      <c r="Q11" s="1619"/>
      <c r="R11" s="1619"/>
      <c r="S11" s="1619"/>
      <c r="T11" s="1620"/>
      <c r="U11" s="1447" t="s">
        <v>197</v>
      </c>
      <c r="V11" s="1448"/>
      <c r="W11" s="1484"/>
      <c r="X11" s="1484"/>
      <c r="Y11" s="1448"/>
      <c r="Z11" s="1448"/>
      <c r="AA11" s="1449"/>
      <c r="AB11" s="1447" t="s">
        <v>95</v>
      </c>
      <c r="AC11" s="1449"/>
    </row>
    <row r="12" spans="1:29" s="758" customFormat="1" ht="364.2" thickBot="1" x14ac:dyDescent="1.1499999999999999">
      <c r="A12" s="1621" t="s">
        <v>25</v>
      </c>
      <c r="B12" s="1623" t="s">
        <v>26</v>
      </c>
      <c r="C12" s="1625" t="s">
        <v>77</v>
      </c>
      <c r="D12" s="1625" t="s">
        <v>13</v>
      </c>
      <c r="E12" s="1625" t="s">
        <v>67</v>
      </c>
      <c r="F12" s="1625" t="s">
        <v>18</v>
      </c>
      <c r="G12" s="1627" t="s">
        <v>34</v>
      </c>
      <c r="H12" s="1617"/>
      <c r="I12" s="1629" t="s">
        <v>106</v>
      </c>
      <c r="J12" s="879" t="s">
        <v>107</v>
      </c>
      <c r="K12" s="880" t="s">
        <v>127</v>
      </c>
      <c r="L12" s="880" t="s">
        <v>184</v>
      </c>
      <c r="M12" s="881" t="s">
        <v>148</v>
      </c>
      <c r="N12" s="882" t="s">
        <v>109</v>
      </c>
      <c r="O12" s="883" t="s">
        <v>110</v>
      </c>
      <c r="P12" s="883" t="s">
        <v>185</v>
      </c>
      <c r="Q12" s="883" t="s">
        <v>111</v>
      </c>
      <c r="R12" s="883" t="s">
        <v>112</v>
      </c>
      <c r="S12" s="883" t="s">
        <v>113</v>
      </c>
      <c r="T12" s="884" t="s">
        <v>114</v>
      </c>
      <c r="U12" s="885" t="s">
        <v>125</v>
      </c>
      <c r="V12" s="886" t="s">
        <v>115</v>
      </c>
      <c r="W12" s="886" t="s">
        <v>74</v>
      </c>
      <c r="X12" s="887" t="s">
        <v>84</v>
      </c>
      <c r="Y12" s="888" t="s">
        <v>10</v>
      </c>
      <c r="Z12" s="883" t="s">
        <v>198</v>
      </c>
      <c r="AA12" s="884" t="s">
        <v>123</v>
      </c>
      <c r="AB12" s="884" t="s">
        <v>22</v>
      </c>
      <c r="AC12" s="884" t="s">
        <v>78</v>
      </c>
    </row>
    <row r="13" spans="1:29" ht="114.75" customHeight="1" thickBot="1" x14ac:dyDescent="0.35">
      <c r="A13" s="1622"/>
      <c r="B13" s="1624"/>
      <c r="C13" s="1626"/>
      <c r="D13" s="1626"/>
      <c r="E13" s="1626"/>
      <c r="F13" s="1626"/>
      <c r="G13" s="1628"/>
      <c r="H13" s="1618"/>
      <c r="I13" s="1630"/>
      <c r="J13" s="925" t="s">
        <v>79</v>
      </c>
      <c r="K13" s="926" t="s">
        <v>128</v>
      </c>
      <c r="L13" s="927" t="s">
        <v>81</v>
      </c>
      <c r="M13" s="928" t="s">
        <v>79</v>
      </c>
      <c r="N13" s="929" t="s">
        <v>129</v>
      </c>
      <c r="O13" s="927" t="s">
        <v>80</v>
      </c>
      <c r="P13" s="926" t="s">
        <v>81</v>
      </c>
      <c r="Q13" s="927" t="s">
        <v>83</v>
      </c>
      <c r="R13" s="927" t="s">
        <v>81</v>
      </c>
      <c r="S13" s="926" t="s">
        <v>79</v>
      </c>
      <c r="T13" s="930" t="s">
        <v>81</v>
      </c>
      <c r="U13" s="931" t="s">
        <v>85</v>
      </c>
      <c r="V13" s="932" t="s">
        <v>79</v>
      </c>
      <c r="W13" s="932"/>
      <c r="X13" s="933" t="s">
        <v>85</v>
      </c>
      <c r="Y13" s="934" t="s">
        <v>122</v>
      </c>
      <c r="Z13" s="935" t="s">
        <v>82</v>
      </c>
      <c r="AA13" s="936" t="s">
        <v>121</v>
      </c>
      <c r="AB13" s="936"/>
      <c r="AC13" s="936"/>
    </row>
    <row r="14" spans="1:29" ht="108" customHeight="1" x14ac:dyDescent="0.3">
      <c r="A14" s="1692">
        <v>1</v>
      </c>
      <c r="B14" s="1686" t="s">
        <v>202</v>
      </c>
      <c r="C14" s="1689">
        <v>4000000000</v>
      </c>
      <c r="D14" s="1637">
        <v>31</v>
      </c>
      <c r="E14" s="1639" t="s">
        <v>68</v>
      </c>
      <c r="F14" s="1639">
        <v>1</v>
      </c>
      <c r="G14" s="1631" t="s">
        <v>150</v>
      </c>
      <c r="H14" s="889" t="s">
        <v>28</v>
      </c>
      <c r="I14" s="890">
        <v>45299</v>
      </c>
      <c r="J14" s="890">
        <f>I14+$J$10+2</f>
        <v>45313</v>
      </c>
      <c r="K14" s="890">
        <f>+J14+$K$10</f>
        <v>45343</v>
      </c>
      <c r="L14" s="890">
        <f>+K14+$L$10+4</f>
        <v>45362</v>
      </c>
      <c r="M14" s="890">
        <f>+L14+$M$10+2</f>
        <v>45376</v>
      </c>
      <c r="N14" s="890">
        <f>+M14+$N$10</f>
        <v>45383</v>
      </c>
      <c r="O14" s="890">
        <f>+N14+$O$10</f>
        <v>45413</v>
      </c>
      <c r="P14" s="890">
        <f>+O14+$P$10</f>
        <v>45428</v>
      </c>
      <c r="Q14" s="890">
        <f>+P14+$Q$10</f>
        <v>45440</v>
      </c>
      <c r="R14" s="890">
        <f>+Q14+$R$10</f>
        <v>45455</v>
      </c>
      <c r="S14" s="890">
        <f>+R14+$S$10</f>
        <v>45467</v>
      </c>
      <c r="T14" s="890">
        <f>+S14+$T$10</f>
        <v>45482</v>
      </c>
      <c r="U14" s="890">
        <f>+M14+$U$10+2</f>
        <v>45385</v>
      </c>
      <c r="V14" s="890">
        <f>+U$17+$V$10</f>
        <v>45397</v>
      </c>
      <c r="W14" s="890"/>
      <c r="X14" s="890">
        <f>+V14+$X$10</f>
        <v>45404</v>
      </c>
      <c r="Y14" s="890">
        <f>+X14+$Y$10</f>
        <v>45414</v>
      </c>
      <c r="Z14" s="890">
        <f>+Y14+$Z$10+1</f>
        <v>45418</v>
      </c>
      <c r="AA14" s="890">
        <f>+Z14+$AA$10+2</f>
        <v>45425</v>
      </c>
      <c r="AB14" s="890"/>
      <c r="AC14" s="891"/>
    </row>
    <row r="15" spans="1:29" ht="10.5" hidden="1" customHeight="1" x14ac:dyDescent="0.3">
      <c r="A15" s="1693"/>
      <c r="B15" s="1687"/>
      <c r="C15" s="1690"/>
      <c r="D15" s="1638"/>
      <c r="E15" s="1640"/>
      <c r="F15" s="1640"/>
      <c r="G15" s="1631"/>
      <c r="H15" s="892" t="s">
        <v>29</v>
      </c>
      <c r="I15" s="893"/>
      <c r="J15" s="893"/>
      <c r="K15" s="893"/>
      <c r="L15" s="893"/>
      <c r="M15" s="893"/>
      <c r="N15" s="893"/>
      <c r="O15" s="893"/>
      <c r="P15" s="893"/>
      <c r="Q15" s="893"/>
      <c r="R15" s="893"/>
      <c r="S15" s="893"/>
      <c r="T15" s="893"/>
      <c r="U15" s="893"/>
      <c r="V15" s="893"/>
      <c r="W15" s="893"/>
      <c r="X15" s="893"/>
      <c r="Y15" s="893"/>
      <c r="Z15" s="893"/>
      <c r="AA15" s="893"/>
      <c r="AB15" s="893"/>
      <c r="AC15" s="894"/>
    </row>
    <row r="16" spans="1:29" ht="127.5" customHeight="1" x14ac:dyDescent="0.3">
      <c r="A16" s="1694"/>
      <c r="B16" s="1688"/>
      <c r="C16" s="1691"/>
      <c r="D16" s="895"/>
      <c r="E16" s="896"/>
      <c r="F16" s="896"/>
      <c r="G16" s="897"/>
      <c r="H16" s="892" t="s">
        <v>29</v>
      </c>
      <c r="I16" s="898"/>
      <c r="J16" s="898"/>
      <c r="K16" s="898"/>
      <c r="L16" s="898"/>
      <c r="M16" s="898"/>
      <c r="N16" s="898"/>
      <c r="O16" s="898"/>
      <c r="P16" s="898"/>
      <c r="Q16" s="898"/>
      <c r="R16" s="898"/>
      <c r="S16" s="898"/>
      <c r="T16" s="898"/>
      <c r="U16" s="898"/>
      <c r="V16" s="898"/>
      <c r="W16" s="898"/>
      <c r="X16" s="898"/>
      <c r="Y16" s="898"/>
      <c r="Z16" s="898"/>
      <c r="AA16" s="898"/>
      <c r="AB16" s="898"/>
      <c r="AC16" s="899"/>
    </row>
    <row r="17" spans="1:29" ht="115.5" customHeight="1" x14ac:dyDescent="0.3">
      <c r="A17" s="1632">
        <v>2</v>
      </c>
      <c r="B17" s="1633" t="s">
        <v>346</v>
      </c>
      <c r="C17" s="1635">
        <v>434000000</v>
      </c>
      <c r="D17" s="1637">
        <v>31</v>
      </c>
      <c r="E17" s="1639" t="s">
        <v>68</v>
      </c>
      <c r="F17" s="1639">
        <v>2</v>
      </c>
      <c r="G17" s="1631" t="s">
        <v>150</v>
      </c>
      <c r="H17" s="889" t="s">
        <v>28</v>
      </c>
      <c r="I17" s="890">
        <v>45300</v>
      </c>
      <c r="J17" s="890">
        <f>I17+$J$10+1</f>
        <v>45313</v>
      </c>
      <c r="K17" s="890">
        <f>+J17+$K$10</f>
        <v>45343</v>
      </c>
      <c r="L17" s="890">
        <f>+K17+$L$10+4</f>
        <v>45362</v>
      </c>
      <c r="M17" s="890">
        <f>+L17+$M$10+2</f>
        <v>45376</v>
      </c>
      <c r="N17" s="890">
        <f>+M17+$N$10</f>
        <v>45383</v>
      </c>
      <c r="O17" s="890">
        <f>+N17+$O$10</f>
        <v>45413</v>
      </c>
      <c r="P17" s="890">
        <f>+O17+$P$10</f>
        <v>45428</v>
      </c>
      <c r="Q17" s="890">
        <f>+P17+$Q$10</f>
        <v>45440</v>
      </c>
      <c r="R17" s="890">
        <f>+Q17+$R$10</f>
        <v>45455</v>
      </c>
      <c r="S17" s="890">
        <f>+R17+$S$10</f>
        <v>45467</v>
      </c>
      <c r="T17" s="890">
        <f>+S17+$T$10</f>
        <v>45482</v>
      </c>
      <c r="U17" s="890">
        <f>+M17+$U$10+2</f>
        <v>45385</v>
      </c>
      <c r="V17" s="890">
        <f>+U$17+$V$10</f>
        <v>45397</v>
      </c>
      <c r="W17" s="890"/>
      <c r="X17" s="890">
        <f>+V17+$X$10</f>
        <v>45404</v>
      </c>
      <c r="Y17" s="890">
        <f>+X17+$Y$10</f>
        <v>45414</v>
      </c>
      <c r="Z17" s="890">
        <f>+Y17+$Z$10+1</f>
        <v>45418</v>
      </c>
      <c r="AA17" s="890">
        <f>+Z17+$AA$10+2</f>
        <v>45425</v>
      </c>
      <c r="AB17" s="890"/>
      <c r="AC17" s="891"/>
    </row>
    <row r="18" spans="1:29" ht="199.5" customHeight="1" x14ac:dyDescent="0.3">
      <c r="A18" s="1632"/>
      <c r="B18" s="1634"/>
      <c r="C18" s="1636"/>
      <c r="D18" s="1638"/>
      <c r="E18" s="1640"/>
      <c r="F18" s="1640"/>
      <c r="G18" s="1631"/>
      <c r="H18" s="892" t="s">
        <v>29</v>
      </c>
      <c r="I18" s="893"/>
      <c r="J18" s="893"/>
      <c r="K18" s="893"/>
      <c r="L18" s="893"/>
      <c r="M18" s="893"/>
      <c r="N18" s="893"/>
      <c r="O18" s="893"/>
      <c r="P18" s="893"/>
      <c r="Q18" s="893"/>
      <c r="R18" s="893"/>
      <c r="S18" s="893"/>
      <c r="T18" s="893"/>
      <c r="U18" s="893"/>
      <c r="V18" s="893"/>
      <c r="W18" s="893"/>
      <c r="X18" s="893"/>
      <c r="Y18" s="893"/>
      <c r="Z18" s="893"/>
      <c r="AA18" s="893"/>
      <c r="AB18" s="893"/>
      <c r="AC18" s="894"/>
    </row>
    <row r="19" spans="1:29" ht="178.5" customHeight="1" x14ac:dyDescent="0.3">
      <c r="A19" s="1644">
        <v>3</v>
      </c>
      <c r="B19" s="1641" t="s">
        <v>348</v>
      </c>
      <c r="C19" s="1642">
        <v>207900000</v>
      </c>
      <c r="D19" s="1637">
        <v>31</v>
      </c>
      <c r="E19" s="1645" t="s">
        <v>68</v>
      </c>
      <c r="F19" s="1646">
        <v>3</v>
      </c>
      <c r="G19" s="1631" t="s">
        <v>150</v>
      </c>
      <c r="H19" s="900" t="s">
        <v>28</v>
      </c>
      <c r="I19" s="890">
        <v>45302</v>
      </c>
      <c r="J19" s="890">
        <f>I19+$J$10+1</f>
        <v>45315</v>
      </c>
      <c r="K19" s="890">
        <f>+J19+$K$10</f>
        <v>45345</v>
      </c>
      <c r="L19" s="890">
        <f>+K19+$L$10+4</f>
        <v>45364</v>
      </c>
      <c r="M19" s="890">
        <f>+L19+$M$10+2</f>
        <v>45378</v>
      </c>
      <c r="N19" s="890">
        <f>+M19+$N$10</f>
        <v>45385</v>
      </c>
      <c r="O19" s="890">
        <f>+N19+$O$10</f>
        <v>45415</v>
      </c>
      <c r="P19" s="890">
        <f>+O19+$P$10+2</f>
        <v>45432</v>
      </c>
      <c r="Q19" s="890">
        <f>+P19+$Q$10+2</f>
        <v>45446</v>
      </c>
      <c r="R19" s="890">
        <f>+Q19+$R$10</f>
        <v>45461</v>
      </c>
      <c r="S19" s="890">
        <f>+R19+$S$10+1</f>
        <v>45474</v>
      </c>
      <c r="T19" s="890">
        <f>+S19+$T$10</f>
        <v>45489</v>
      </c>
      <c r="U19" s="890">
        <f>+M19+$U$10+2</f>
        <v>45387</v>
      </c>
      <c r="V19" s="890">
        <f>+U$17+$V$10</f>
        <v>45397</v>
      </c>
      <c r="W19" s="890"/>
      <c r="X19" s="890">
        <f>+V19+$X$10</f>
        <v>45404</v>
      </c>
      <c r="Y19" s="890">
        <f>+X19+$Y$10</f>
        <v>45414</v>
      </c>
      <c r="Z19" s="890">
        <f>+Y19+$Z$10+1</f>
        <v>45418</v>
      </c>
      <c r="AA19" s="890">
        <f>+Z19+$AA$10+2</f>
        <v>45425</v>
      </c>
      <c r="AB19" s="890"/>
      <c r="AC19" s="891"/>
    </row>
    <row r="20" spans="1:29" ht="136.5" customHeight="1" x14ac:dyDescent="0.3">
      <c r="A20" s="1644"/>
      <c r="B20" s="1641"/>
      <c r="C20" s="1643"/>
      <c r="D20" s="1638"/>
      <c r="E20" s="1645"/>
      <c r="F20" s="1647"/>
      <c r="G20" s="1631"/>
      <c r="H20" s="901" t="s">
        <v>29</v>
      </c>
      <c r="I20" s="893"/>
      <c r="J20" s="893"/>
      <c r="K20" s="893"/>
      <c r="L20" s="893"/>
      <c r="M20" s="893"/>
      <c r="N20" s="893"/>
      <c r="O20" s="893"/>
      <c r="P20" s="893"/>
      <c r="Q20" s="893"/>
      <c r="R20" s="893"/>
      <c r="S20" s="893"/>
      <c r="T20" s="893"/>
      <c r="U20" s="893"/>
      <c r="V20" s="893"/>
      <c r="W20" s="893"/>
      <c r="X20" s="893"/>
      <c r="Y20" s="893"/>
      <c r="Z20" s="893"/>
      <c r="AA20" s="893"/>
      <c r="AB20" s="893"/>
      <c r="AC20" s="894"/>
    </row>
    <row r="21" spans="1:29" x14ac:dyDescent="0.3">
      <c r="A21" s="1632">
        <v>4</v>
      </c>
      <c r="B21" s="1641" t="s">
        <v>349</v>
      </c>
      <c r="C21" s="1642">
        <v>218540000</v>
      </c>
      <c r="D21" s="1637">
        <v>31</v>
      </c>
      <c r="E21" s="1640" t="s">
        <v>68</v>
      </c>
      <c r="F21" s="1639">
        <v>4</v>
      </c>
      <c r="G21" s="1631" t="s">
        <v>150</v>
      </c>
      <c r="H21" s="889" t="s">
        <v>28</v>
      </c>
      <c r="I21" s="890">
        <v>45303</v>
      </c>
      <c r="J21" s="890">
        <f>I21+$J$10</f>
        <v>45315</v>
      </c>
      <c r="K21" s="890">
        <f>+J21+$K$10</f>
        <v>45345</v>
      </c>
      <c r="L21" s="890">
        <f>+K21+$L$10+2</f>
        <v>45362</v>
      </c>
      <c r="M21" s="890">
        <f>+L21+$M$10+2</f>
        <v>45376</v>
      </c>
      <c r="N21" s="890">
        <f>+M21+$N$10</f>
        <v>45383</v>
      </c>
      <c r="O21" s="890">
        <f>+N21+$O$10</f>
        <v>45413</v>
      </c>
      <c r="P21" s="890">
        <f>+O21+$P$10</f>
        <v>45428</v>
      </c>
      <c r="Q21" s="890">
        <f>+P21+$Q$10</f>
        <v>45440</v>
      </c>
      <c r="R21" s="890">
        <f>+Q21+$R$10</f>
        <v>45455</v>
      </c>
      <c r="S21" s="890">
        <f>+R21+$S$10</f>
        <v>45467</v>
      </c>
      <c r="T21" s="890">
        <f>+S21+$T$10</f>
        <v>45482</v>
      </c>
      <c r="U21" s="890">
        <f>+M21+$U$10+2</f>
        <v>45385</v>
      </c>
      <c r="V21" s="890">
        <f>+U$17+$V$10</f>
        <v>45397</v>
      </c>
      <c r="W21" s="890"/>
      <c r="X21" s="890">
        <f>+V21+$X$10</f>
        <v>45404</v>
      </c>
      <c r="Y21" s="890">
        <f>+X21+$Y$10</f>
        <v>45414</v>
      </c>
      <c r="Z21" s="890">
        <f>+Y21+$Z$10+1</f>
        <v>45418</v>
      </c>
      <c r="AA21" s="890">
        <f>+Z21+$AA$10+2</f>
        <v>45425</v>
      </c>
      <c r="AB21" s="890"/>
      <c r="AC21" s="891"/>
    </row>
    <row r="22" spans="1:29" ht="229.5" customHeight="1" x14ac:dyDescent="0.3">
      <c r="A22" s="1632"/>
      <c r="B22" s="1641"/>
      <c r="C22" s="1643"/>
      <c r="D22" s="1638"/>
      <c r="E22" s="1640"/>
      <c r="F22" s="1640"/>
      <c r="G22" s="1631"/>
      <c r="H22" s="892" t="s">
        <v>29</v>
      </c>
      <c r="I22" s="893"/>
      <c r="J22" s="893"/>
      <c r="K22" s="893"/>
      <c r="L22" s="893"/>
      <c r="M22" s="893"/>
      <c r="N22" s="893"/>
      <c r="O22" s="893"/>
      <c r="P22" s="893"/>
      <c r="Q22" s="893"/>
      <c r="R22" s="893"/>
      <c r="S22" s="893"/>
      <c r="T22" s="893"/>
      <c r="U22" s="893"/>
      <c r="V22" s="893"/>
      <c r="W22" s="893"/>
      <c r="X22" s="893"/>
      <c r="Y22" s="893"/>
      <c r="Z22" s="893"/>
      <c r="AA22" s="893"/>
      <c r="AB22" s="893"/>
      <c r="AC22" s="894"/>
    </row>
    <row r="23" spans="1:29" x14ac:dyDescent="0.3">
      <c r="A23" s="1632">
        <v>5</v>
      </c>
      <c r="B23" s="1641" t="s">
        <v>350</v>
      </c>
      <c r="C23" s="1642">
        <v>200000000</v>
      </c>
      <c r="D23" s="1637">
        <v>31</v>
      </c>
      <c r="E23" s="1640" t="s">
        <v>68</v>
      </c>
      <c r="F23" s="1639">
        <v>5</v>
      </c>
      <c r="G23" s="1631" t="s">
        <v>150</v>
      </c>
      <c r="H23" s="889" t="s">
        <v>28</v>
      </c>
      <c r="I23" s="890">
        <v>45306</v>
      </c>
      <c r="J23" s="890">
        <f>I23+$J$10+2</f>
        <v>45320</v>
      </c>
      <c r="K23" s="890">
        <f>+J23+$K$10</f>
        <v>45350</v>
      </c>
      <c r="L23" s="890">
        <f>+K23+$L$10+4</f>
        <v>45369</v>
      </c>
      <c r="M23" s="890">
        <f>+L23+$M$10+2</f>
        <v>45383</v>
      </c>
      <c r="N23" s="890">
        <f>+M23+$N$10</f>
        <v>45390</v>
      </c>
      <c r="O23" s="890">
        <f>+N23+$O$10</f>
        <v>45420</v>
      </c>
      <c r="P23" s="890">
        <f>+O23+$P$10</f>
        <v>45435</v>
      </c>
      <c r="Q23" s="890">
        <f>+P23+$Q$10</f>
        <v>45447</v>
      </c>
      <c r="R23" s="890">
        <f>+Q23+$R$10</f>
        <v>45462</v>
      </c>
      <c r="S23" s="890">
        <f>+R23+$S$10</f>
        <v>45474</v>
      </c>
      <c r="T23" s="890">
        <f>+S23+$T$10</f>
        <v>45489</v>
      </c>
      <c r="U23" s="890">
        <f>+M23+$U$10+2</f>
        <v>45392</v>
      </c>
      <c r="V23" s="890">
        <f>+U$17+$V$10</f>
        <v>45397</v>
      </c>
      <c r="W23" s="890"/>
      <c r="X23" s="890">
        <f>+V23+$X$10</f>
        <v>45404</v>
      </c>
      <c r="Y23" s="890">
        <f>+X23+$Y$10</f>
        <v>45414</v>
      </c>
      <c r="Z23" s="890">
        <f>+Y23+$Z$10+1</f>
        <v>45418</v>
      </c>
      <c r="AA23" s="890">
        <f>+Z23+$AA$10+2</f>
        <v>45425</v>
      </c>
      <c r="AB23" s="890"/>
      <c r="AC23" s="891"/>
    </row>
    <row r="24" spans="1:29" ht="178.5" customHeight="1" x14ac:dyDescent="0.3">
      <c r="A24" s="1632"/>
      <c r="B24" s="1641"/>
      <c r="C24" s="1643"/>
      <c r="D24" s="1638"/>
      <c r="E24" s="1640"/>
      <c r="F24" s="1640"/>
      <c r="G24" s="1631"/>
      <c r="H24" s="892" t="s">
        <v>29</v>
      </c>
      <c r="I24" s="893"/>
      <c r="J24" s="893"/>
      <c r="K24" s="893"/>
      <c r="L24" s="893"/>
      <c r="M24" s="893"/>
      <c r="N24" s="893"/>
      <c r="O24" s="893"/>
      <c r="P24" s="893"/>
      <c r="Q24" s="893"/>
      <c r="R24" s="893"/>
      <c r="S24" s="893"/>
      <c r="T24" s="893"/>
      <c r="U24" s="893"/>
      <c r="V24" s="893"/>
      <c r="W24" s="893"/>
      <c r="X24" s="893"/>
      <c r="Y24" s="893"/>
      <c r="Z24" s="893"/>
      <c r="AA24" s="893"/>
      <c r="AB24" s="893"/>
      <c r="AC24" s="894"/>
    </row>
    <row r="25" spans="1:29" ht="151.5" customHeight="1" x14ac:dyDescent="0.3">
      <c r="A25" s="1644">
        <v>6</v>
      </c>
      <c r="B25" s="1633" t="s">
        <v>353</v>
      </c>
      <c r="C25" s="1635">
        <v>150000000</v>
      </c>
      <c r="D25" s="1637">
        <v>31</v>
      </c>
      <c r="E25" s="1640" t="s">
        <v>68</v>
      </c>
      <c r="F25" s="1646">
        <v>6</v>
      </c>
      <c r="G25" s="1648" t="s">
        <v>150</v>
      </c>
      <c r="H25" s="889" t="s">
        <v>28</v>
      </c>
      <c r="I25" s="890">
        <v>45307</v>
      </c>
      <c r="J25" s="890">
        <f>I25+$J$10+1</f>
        <v>45320</v>
      </c>
      <c r="K25" s="890">
        <f>+J25+$K$10</f>
        <v>45350</v>
      </c>
      <c r="L25" s="890">
        <f>+K25+$L$10+4</f>
        <v>45369</v>
      </c>
      <c r="M25" s="890">
        <f>+L25+$M$10+2</f>
        <v>45383</v>
      </c>
      <c r="N25" s="890">
        <f>+M25+$N$10</f>
        <v>45390</v>
      </c>
      <c r="O25" s="890">
        <f>+N25+$O$10</f>
        <v>45420</v>
      </c>
      <c r="P25" s="890">
        <f>+O25+$P$10</f>
        <v>45435</v>
      </c>
      <c r="Q25" s="890">
        <f>+P25+$Q$10</f>
        <v>45447</v>
      </c>
      <c r="R25" s="890">
        <f>+Q25+$R$10</f>
        <v>45462</v>
      </c>
      <c r="S25" s="890">
        <f>+R25+$S$10</f>
        <v>45474</v>
      </c>
      <c r="T25" s="890">
        <f>+S25+$T$10</f>
        <v>45489</v>
      </c>
      <c r="U25" s="890">
        <f>+M25+$U$10+2</f>
        <v>45392</v>
      </c>
      <c r="V25" s="890">
        <f>+U$17+$V$10</f>
        <v>45397</v>
      </c>
      <c r="W25" s="890"/>
      <c r="X25" s="890">
        <f>+V25+$X$10</f>
        <v>45404</v>
      </c>
      <c r="Y25" s="890">
        <f>+X25+$Y$10</f>
        <v>45414</v>
      </c>
      <c r="Z25" s="890">
        <f>+Y25+$Z$10+1</f>
        <v>45418</v>
      </c>
      <c r="AA25" s="890">
        <f>+Z25+$AA$10+2</f>
        <v>45425</v>
      </c>
      <c r="AB25" s="890"/>
      <c r="AC25" s="891"/>
    </row>
    <row r="26" spans="1:29" ht="130.5" customHeight="1" x14ac:dyDescent="0.3">
      <c r="A26" s="1644"/>
      <c r="B26" s="1634"/>
      <c r="C26" s="1636"/>
      <c r="D26" s="1638"/>
      <c r="E26" s="1640"/>
      <c r="F26" s="1647"/>
      <c r="G26" s="1648"/>
      <c r="H26" s="892" t="s">
        <v>29</v>
      </c>
      <c r="I26" s="893"/>
      <c r="J26" s="893"/>
      <c r="K26" s="893"/>
      <c r="L26" s="893"/>
      <c r="M26" s="893"/>
      <c r="N26" s="893"/>
      <c r="O26" s="893"/>
      <c r="P26" s="893"/>
      <c r="Q26" s="893"/>
      <c r="R26" s="893"/>
      <c r="S26" s="893"/>
      <c r="T26" s="893"/>
      <c r="U26" s="893"/>
      <c r="V26" s="893"/>
      <c r="W26" s="893"/>
      <c r="X26" s="893"/>
      <c r="Y26" s="893"/>
      <c r="Z26" s="893"/>
      <c r="AA26" s="893"/>
      <c r="AB26" s="893"/>
      <c r="AC26" s="894"/>
    </row>
    <row r="27" spans="1:29" x14ac:dyDescent="0.3">
      <c r="A27" s="1632">
        <v>7</v>
      </c>
      <c r="B27" s="1633" t="s">
        <v>400</v>
      </c>
      <c r="C27" s="1635">
        <v>150000000</v>
      </c>
      <c r="D27" s="1637">
        <v>31</v>
      </c>
      <c r="E27" s="1640" t="s">
        <v>68</v>
      </c>
      <c r="F27" s="1639">
        <v>7</v>
      </c>
      <c r="G27" s="1648" t="s">
        <v>150</v>
      </c>
      <c r="H27" s="889" t="s">
        <v>28</v>
      </c>
      <c r="I27" s="890">
        <v>45308</v>
      </c>
      <c r="J27" s="890">
        <f>I27+$J$10+1</f>
        <v>45321</v>
      </c>
      <c r="K27" s="890">
        <f>+J27+$K$10</f>
        <v>45351</v>
      </c>
      <c r="L27" s="890">
        <f>+K27+$L$10+4</f>
        <v>45370</v>
      </c>
      <c r="M27" s="890">
        <f>+L27+$M$10+2</f>
        <v>45384</v>
      </c>
      <c r="N27" s="890">
        <f>+M27+$N$10</f>
        <v>45391</v>
      </c>
      <c r="O27" s="890">
        <f>+N27+$O$10</f>
        <v>45421</v>
      </c>
      <c r="P27" s="890">
        <f>+O27+$P$10</f>
        <v>45436</v>
      </c>
      <c r="Q27" s="890">
        <f>+P27+$Q$10</f>
        <v>45448</v>
      </c>
      <c r="R27" s="890">
        <f>+Q27+$R$10</f>
        <v>45463</v>
      </c>
      <c r="S27" s="890">
        <f>+R27+$S$10</f>
        <v>45475</v>
      </c>
      <c r="T27" s="890">
        <f>+S27+$T$10</f>
        <v>45490</v>
      </c>
      <c r="U27" s="890">
        <f>+M27+$U$10+2</f>
        <v>45393</v>
      </c>
      <c r="V27" s="890">
        <f>+U$17+$V$10</f>
        <v>45397</v>
      </c>
      <c r="W27" s="890"/>
      <c r="X27" s="890">
        <f>+V27+$X$10</f>
        <v>45404</v>
      </c>
      <c r="Y27" s="890">
        <f>+X27+$Y$10</f>
        <v>45414</v>
      </c>
      <c r="Z27" s="890">
        <f>+Y27+$Z$10+1</f>
        <v>45418</v>
      </c>
      <c r="AA27" s="890">
        <f>+Z27+$AA$10+2</f>
        <v>45425</v>
      </c>
      <c r="AB27" s="890"/>
      <c r="AC27" s="891"/>
    </row>
    <row r="28" spans="1:29" ht="184.5" customHeight="1" x14ac:dyDescent="0.3">
      <c r="A28" s="1632"/>
      <c r="B28" s="1634"/>
      <c r="C28" s="1636"/>
      <c r="D28" s="1638"/>
      <c r="E28" s="1640"/>
      <c r="F28" s="1640"/>
      <c r="G28" s="1648"/>
      <c r="H28" s="892" t="s">
        <v>29</v>
      </c>
      <c r="I28" s="893"/>
      <c r="J28" s="893"/>
      <c r="K28" s="893"/>
      <c r="L28" s="893"/>
      <c r="M28" s="893"/>
      <c r="N28" s="893"/>
      <c r="O28" s="893"/>
      <c r="P28" s="893"/>
      <c r="Q28" s="893"/>
      <c r="R28" s="893"/>
      <c r="S28" s="893"/>
      <c r="T28" s="893"/>
      <c r="U28" s="893"/>
      <c r="V28" s="893"/>
      <c r="W28" s="893"/>
      <c r="X28" s="893"/>
      <c r="Y28" s="893"/>
      <c r="Z28" s="893"/>
      <c r="AA28" s="893"/>
      <c r="AB28" s="893"/>
      <c r="AC28" s="894"/>
    </row>
    <row r="29" spans="1:29" ht="195.75" customHeight="1" x14ac:dyDescent="0.3">
      <c r="A29" s="1632">
        <v>8</v>
      </c>
      <c r="B29" s="1633" t="s">
        <v>355</v>
      </c>
      <c r="C29" s="1635">
        <v>220000000</v>
      </c>
      <c r="D29" s="1637">
        <v>31</v>
      </c>
      <c r="E29" s="1640" t="s">
        <v>68</v>
      </c>
      <c r="F29" s="1639">
        <v>8</v>
      </c>
      <c r="G29" s="1648" t="s">
        <v>51</v>
      </c>
      <c r="H29" s="902" t="s">
        <v>28</v>
      </c>
      <c r="I29" s="890">
        <v>45309</v>
      </c>
      <c r="J29" s="890">
        <f>I29+$J$10</f>
        <v>45321</v>
      </c>
      <c r="K29" s="890">
        <f>+J29+$K$10</f>
        <v>45351</v>
      </c>
      <c r="L29" s="890">
        <f>+K29+$L$10+3</f>
        <v>45369</v>
      </c>
      <c r="M29" s="890">
        <f>+L29+$M$10+2</f>
        <v>45383</v>
      </c>
      <c r="N29" s="890">
        <f>+M29+$N$10</f>
        <v>45390</v>
      </c>
      <c r="O29" s="890">
        <f>+N29+$O$10</f>
        <v>45420</v>
      </c>
      <c r="P29" s="890">
        <f>+O29+$P$10</f>
        <v>45435</v>
      </c>
      <c r="Q29" s="890">
        <f>+P29+$Q$10</f>
        <v>45447</v>
      </c>
      <c r="R29" s="890">
        <f>+Q29+$R$10</f>
        <v>45462</v>
      </c>
      <c r="S29" s="890">
        <f>+R29+$S$10</f>
        <v>45474</v>
      </c>
      <c r="T29" s="890">
        <f>+S29+$T$10</f>
        <v>45489</v>
      </c>
      <c r="U29" s="890">
        <f>+M29+$U$10+2</f>
        <v>45392</v>
      </c>
      <c r="V29" s="890">
        <f>+U$17+$V$10</f>
        <v>45397</v>
      </c>
      <c r="W29" s="890"/>
      <c r="X29" s="890">
        <f>+V29+$X$10</f>
        <v>45404</v>
      </c>
      <c r="Y29" s="890">
        <f>+X29+$Y$10</f>
        <v>45414</v>
      </c>
      <c r="Z29" s="890">
        <f>+Y29+$Z$10+1</f>
        <v>45418</v>
      </c>
      <c r="AA29" s="890">
        <f>+Z29+$AA$10+2</f>
        <v>45425</v>
      </c>
      <c r="AB29" s="890"/>
      <c r="AC29" s="891"/>
    </row>
    <row r="30" spans="1:29" ht="138.75" customHeight="1" x14ac:dyDescent="0.3">
      <c r="A30" s="1632"/>
      <c r="B30" s="1634"/>
      <c r="C30" s="1636"/>
      <c r="D30" s="1638"/>
      <c r="E30" s="1640"/>
      <c r="F30" s="1640"/>
      <c r="G30" s="1648"/>
      <c r="H30" s="903" t="s">
        <v>29</v>
      </c>
      <c r="I30" s="893"/>
      <c r="J30" s="893"/>
      <c r="K30" s="893"/>
      <c r="L30" s="893"/>
      <c r="M30" s="893"/>
      <c r="N30" s="893"/>
      <c r="O30" s="893"/>
      <c r="P30" s="893"/>
      <c r="Q30" s="893"/>
      <c r="R30" s="893"/>
      <c r="S30" s="893"/>
      <c r="T30" s="893"/>
      <c r="U30" s="893"/>
      <c r="V30" s="893"/>
      <c r="W30" s="893"/>
      <c r="X30" s="893"/>
      <c r="Y30" s="893"/>
      <c r="Z30" s="893"/>
      <c r="AA30" s="893"/>
      <c r="AB30" s="893"/>
      <c r="AC30" s="894"/>
    </row>
    <row r="31" spans="1:29" ht="217.5" customHeight="1" x14ac:dyDescent="0.3">
      <c r="A31" s="1649">
        <v>9</v>
      </c>
      <c r="B31" s="1695" t="s">
        <v>356</v>
      </c>
      <c r="C31" s="1696">
        <v>250000000</v>
      </c>
      <c r="D31" s="1699">
        <v>31</v>
      </c>
      <c r="E31" s="1697" t="s">
        <v>68</v>
      </c>
      <c r="F31" s="1646">
        <v>9</v>
      </c>
      <c r="G31" s="1701" t="s">
        <v>51</v>
      </c>
      <c r="H31" s="902" t="s">
        <v>28</v>
      </c>
      <c r="I31" s="890">
        <v>45310</v>
      </c>
      <c r="J31" s="890">
        <f>I31+$J$10</f>
        <v>45322</v>
      </c>
      <c r="K31" s="890">
        <f>+J31+$K$10</f>
        <v>45352</v>
      </c>
      <c r="L31" s="890">
        <f>+K31+$L$10+2</f>
        <v>45369</v>
      </c>
      <c r="M31" s="890">
        <f>+L31+$M$10+2</f>
        <v>45383</v>
      </c>
      <c r="N31" s="890">
        <f>+M31+$N$10</f>
        <v>45390</v>
      </c>
      <c r="O31" s="890">
        <f>+N31+$O$10</f>
        <v>45420</v>
      </c>
      <c r="P31" s="890">
        <f>+O31+$P$10</f>
        <v>45435</v>
      </c>
      <c r="Q31" s="890">
        <f>+P31+$Q$10</f>
        <v>45447</v>
      </c>
      <c r="R31" s="890">
        <f>+Q31+$R$10</f>
        <v>45462</v>
      </c>
      <c r="S31" s="890">
        <f>+R31+$S$10</f>
        <v>45474</v>
      </c>
      <c r="T31" s="890">
        <f>+S31+$T$10</f>
        <v>45489</v>
      </c>
      <c r="U31" s="890">
        <f>+M31+$U$10+2</f>
        <v>45392</v>
      </c>
      <c r="V31" s="890">
        <f>+U$17+$V$10</f>
        <v>45397</v>
      </c>
      <c r="W31" s="890"/>
      <c r="X31" s="890">
        <f>+V31+$X$10</f>
        <v>45404</v>
      </c>
      <c r="Y31" s="890">
        <f>+X31+$Y$10</f>
        <v>45414</v>
      </c>
      <c r="Z31" s="890">
        <f>+Y31+$Z$10+1</f>
        <v>45418</v>
      </c>
      <c r="AA31" s="890">
        <f>+Z31+$AA$10+2</f>
        <v>45425</v>
      </c>
      <c r="AB31" s="890"/>
      <c r="AC31" s="891"/>
    </row>
    <row r="32" spans="1:29" ht="60" hidden="1" customHeight="1" x14ac:dyDescent="0.3">
      <c r="A32" s="1650"/>
      <c r="B32" s="1687"/>
      <c r="C32" s="1690"/>
      <c r="D32" s="1700"/>
      <c r="E32" s="1698"/>
      <c r="F32" s="1647"/>
      <c r="G32" s="1702"/>
      <c r="H32" s="903" t="s">
        <v>29</v>
      </c>
      <c r="I32" s="893"/>
      <c r="J32" s="893"/>
      <c r="K32" s="893"/>
      <c r="L32" s="893"/>
      <c r="M32" s="893"/>
      <c r="N32" s="893"/>
      <c r="O32" s="893"/>
      <c r="P32" s="893"/>
      <c r="Q32" s="893"/>
      <c r="R32" s="893"/>
      <c r="S32" s="893"/>
      <c r="T32" s="893"/>
      <c r="U32" s="893"/>
      <c r="V32" s="893"/>
      <c r="W32" s="893"/>
      <c r="X32" s="893"/>
      <c r="Y32" s="893"/>
      <c r="Z32" s="893"/>
      <c r="AA32" s="893"/>
      <c r="AB32" s="893"/>
      <c r="AC32" s="894"/>
    </row>
    <row r="33" spans="1:29" ht="112.5" customHeight="1" x14ac:dyDescent="0.3">
      <c r="A33" s="1651"/>
      <c r="B33" s="1688"/>
      <c r="C33" s="1691"/>
      <c r="D33" s="1637"/>
      <c r="E33" s="1639"/>
      <c r="F33" s="945"/>
      <c r="G33" s="1703"/>
      <c r="H33" s="903" t="s">
        <v>29</v>
      </c>
      <c r="I33" s="898"/>
      <c r="J33" s="898"/>
      <c r="K33" s="898"/>
      <c r="L33" s="898"/>
      <c r="M33" s="898"/>
      <c r="N33" s="898"/>
      <c r="O33" s="898"/>
      <c r="P33" s="898"/>
      <c r="Q33" s="898"/>
      <c r="R33" s="898"/>
      <c r="S33" s="898"/>
      <c r="T33" s="898"/>
      <c r="U33" s="898"/>
      <c r="V33" s="898"/>
      <c r="W33" s="898"/>
      <c r="X33" s="898"/>
      <c r="Y33" s="898"/>
      <c r="Z33" s="898"/>
      <c r="AA33" s="898"/>
      <c r="AB33" s="898"/>
      <c r="AC33" s="899"/>
    </row>
    <row r="34" spans="1:29" ht="78.75" customHeight="1" x14ac:dyDescent="0.3">
      <c r="A34" s="1632">
        <v>10</v>
      </c>
      <c r="B34" s="1641" t="s">
        <v>401</v>
      </c>
      <c r="C34" s="1635">
        <v>5000000000</v>
      </c>
      <c r="D34" s="1637">
        <v>31</v>
      </c>
      <c r="E34" s="1640" t="s">
        <v>68</v>
      </c>
      <c r="F34" s="1639">
        <v>10</v>
      </c>
      <c r="G34" s="1648" t="s">
        <v>51</v>
      </c>
      <c r="H34" s="902" t="s">
        <v>28</v>
      </c>
      <c r="I34" s="890">
        <v>45313</v>
      </c>
      <c r="J34" s="890">
        <f>I34+$J$10+2</f>
        <v>45327</v>
      </c>
      <c r="K34" s="890">
        <f>+J34+$K$10</f>
        <v>45357</v>
      </c>
      <c r="L34" s="890">
        <f>+K34+$L$10+4</f>
        <v>45376</v>
      </c>
      <c r="M34" s="890">
        <f>+L34+$M$10+2</f>
        <v>45390</v>
      </c>
      <c r="N34" s="890">
        <f>+M34+$N$10</f>
        <v>45397</v>
      </c>
      <c r="O34" s="890">
        <f>+N34+$O$10</f>
        <v>45427</v>
      </c>
      <c r="P34" s="890">
        <f>+O34+$P$10</f>
        <v>45442</v>
      </c>
      <c r="Q34" s="890">
        <f>+P34+$Q$10</f>
        <v>45454</v>
      </c>
      <c r="R34" s="890">
        <f>+Q34+$R$10</f>
        <v>45469</v>
      </c>
      <c r="S34" s="890">
        <f>+R34+$S$10</f>
        <v>45481</v>
      </c>
      <c r="T34" s="890">
        <f>+S34+$T$10</f>
        <v>45496</v>
      </c>
      <c r="U34" s="890">
        <f>+M34+$U$10+2</f>
        <v>45399</v>
      </c>
      <c r="V34" s="890">
        <f>+U$17+$V$10</f>
        <v>45397</v>
      </c>
      <c r="W34" s="890"/>
      <c r="X34" s="890">
        <f>+V34+$X$10</f>
        <v>45404</v>
      </c>
      <c r="Y34" s="890">
        <f>+X34+$Y$10</f>
        <v>45414</v>
      </c>
      <c r="Z34" s="890">
        <f>+Y34+$Z$10+1</f>
        <v>45418</v>
      </c>
      <c r="AA34" s="890">
        <f>+Z34+$AA$10+2</f>
        <v>45425</v>
      </c>
      <c r="AB34" s="890"/>
      <c r="AC34" s="891"/>
    </row>
    <row r="35" spans="1:29" ht="228.75" customHeight="1" x14ac:dyDescent="0.3">
      <c r="A35" s="1632"/>
      <c r="B35" s="1641"/>
      <c r="C35" s="1636"/>
      <c r="D35" s="1638"/>
      <c r="E35" s="1640"/>
      <c r="F35" s="1640"/>
      <c r="G35" s="1648"/>
      <c r="H35" s="903" t="s">
        <v>29</v>
      </c>
      <c r="I35" s="893"/>
      <c r="J35" s="893"/>
      <c r="K35" s="893"/>
      <c r="L35" s="893"/>
      <c r="M35" s="893"/>
      <c r="N35" s="893"/>
      <c r="O35" s="893"/>
      <c r="P35" s="893"/>
      <c r="Q35" s="893"/>
      <c r="R35" s="893"/>
      <c r="S35" s="893"/>
      <c r="T35" s="893"/>
      <c r="U35" s="893"/>
      <c r="V35" s="893"/>
      <c r="W35" s="893"/>
      <c r="X35" s="893"/>
      <c r="Y35" s="893"/>
      <c r="Z35" s="893"/>
      <c r="AA35" s="893"/>
      <c r="AB35" s="893"/>
      <c r="AC35" s="894"/>
    </row>
    <row r="36" spans="1:29" ht="60" x14ac:dyDescent="0.3">
      <c r="A36" s="1632">
        <v>11</v>
      </c>
      <c r="B36" s="1641" t="s">
        <v>402</v>
      </c>
      <c r="C36" s="1635">
        <v>200000000</v>
      </c>
      <c r="D36" s="1637">
        <v>31</v>
      </c>
      <c r="E36" s="1640" t="s">
        <v>68</v>
      </c>
      <c r="F36" s="1639">
        <v>11</v>
      </c>
      <c r="G36" s="1648" t="s">
        <v>51</v>
      </c>
      <c r="H36" s="902" t="s">
        <v>28</v>
      </c>
      <c r="I36" s="890">
        <v>45314</v>
      </c>
      <c r="J36" s="890">
        <f>I36+$J$10+1</f>
        <v>45327</v>
      </c>
      <c r="K36" s="890">
        <f>+J36+$K$10</f>
        <v>45357</v>
      </c>
      <c r="L36" s="890">
        <f>+K36+$L$10+4</f>
        <v>45376</v>
      </c>
      <c r="M36" s="890">
        <f>+L36+$M$10+2</f>
        <v>45390</v>
      </c>
      <c r="N36" s="890">
        <f>+M36+$N$10</f>
        <v>45397</v>
      </c>
      <c r="O36" s="890">
        <f>+N36+$O$10</f>
        <v>45427</v>
      </c>
      <c r="P36" s="890">
        <f>+O36+$P$10</f>
        <v>45442</v>
      </c>
      <c r="Q36" s="890">
        <f>+P36+$Q$10</f>
        <v>45454</v>
      </c>
      <c r="R36" s="890">
        <f>+Q36+$R$10</f>
        <v>45469</v>
      </c>
      <c r="S36" s="890">
        <f>+R36+$S$10</f>
        <v>45481</v>
      </c>
      <c r="T36" s="890">
        <f>+S36+$T$10</f>
        <v>45496</v>
      </c>
      <c r="U36" s="890">
        <f>+M36+$U$10+2</f>
        <v>45399</v>
      </c>
      <c r="V36" s="890">
        <f>+U$17+$V$10</f>
        <v>45397</v>
      </c>
      <c r="W36" s="890"/>
      <c r="X36" s="890">
        <f>+V36+$X$10</f>
        <v>45404</v>
      </c>
      <c r="Y36" s="890">
        <f>+X36+$Y$10</f>
        <v>45414</v>
      </c>
      <c r="Z36" s="890">
        <f>+Y36+$Z$10+1</f>
        <v>45418</v>
      </c>
      <c r="AA36" s="890">
        <f>+Z36+$AA$10+2</f>
        <v>45425</v>
      </c>
      <c r="AB36" s="890"/>
      <c r="AC36" s="891"/>
    </row>
    <row r="37" spans="1:29" ht="159.75" customHeight="1" x14ac:dyDescent="0.3">
      <c r="A37" s="1632"/>
      <c r="B37" s="1641"/>
      <c r="C37" s="1636"/>
      <c r="D37" s="1638"/>
      <c r="E37" s="1640"/>
      <c r="F37" s="1640"/>
      <c r="G37" s="1648"/>
      <c r="H37" s="903" t="s">
        <v>29</v>
      </c>
      <c r="I37" s="893"/>
      <c r="J37" s="893"/>
      <c r="K37" s="893"/>
      <c r="L37" s="893"/>
      <c r="M37" s="893"/>
      <c r="N37" s="893"/>
      <c r="O37" s="893"/>
      <c r="P37" s="893"/>
      <c r="Q37" s="893"/>
      <c r="R37" s="893"/>
      <c r="S37" s="893"/>
      <c r="T37" s="893"/>
      <c r="U37" s="893"/>
      <c r="V37" s="893"/>
      <c r="W37" s="893"/>
      <c r="X37" s="893"/>
      <c r="Y37" s="893"/>
      <c r="Z37" s="893"/>
      <c r="AA37" s="893"/>
      <c r="AB37" s="893"/>
      <c r="AC37" s="894"/>
    </row>
    <row r="38" spans="1:29" x14ac:dyDescent="0.3">
      <c r="A38" s="1644">
        <v>12</v>
      </c>
      <c r="B38" s="1641" t="s">
        <v>390</v>
      </c>
      <c r="C38" s="1635">
        <v>250000000</v>
      </c>
      <c r="D38" s="1637">
        <v>31</v>
      </c>
      <c r="E38" s="1640" t="s">
        <v>68</v>
      </c>
      <c r="F38" s="1646">
        <v>12</v>
      </c>
      <c r="G38" s="1648" t="s">
        <v>51</v>
      </c>
      <c r="H38" s="889" t="s">
        <v>28</v>
      </c>
      <c r="I38" s="890">
        <v>45315</v>
      </c>
      <c r="J38" s="890">
        <f>I38+$J$10</f>
        <v>45327</v>
      </c>
      <c r="K38" s="890">
        <f>+J38+$K$10</f>
        <v>45357</v>
      </c>
      <c r="L38" s="890">
        <f>+K38+$L$10+4</f>
        <v>45376</v>
      </c>
      <c r="M38" s="890">
        <f>+L38+$M$10+2</f>
        <v>45390</v>
      </c>
      <c r="N38" s="890">
        <f>+M38+$N$10</f>
        <v>45397</v>
      </c>
      <c r="O38" s="890">
        <f>+N38+$O$10</f>
        <v>45427</v>
      </c>
      <c r="P38" s="890">
        <f>+O38+$P$10</f>
        <v>45442</v>
      </c>
      <c r="Q38" s="890">
        <f>+P38+$Q$10</f>
        <v>45454</v>
      </c>
      <c r="R38" s="890">
        <f>+Q38+$R$10</f>
        <v>45469</v>
      </c>
      <c r="S38" s="890">
        <f>+R38+$S$10</f>
        <v>45481</v>
      </c>
      <c r="T38" s="890">
        <f>+S38+$T$10</f>
        <v>45496</v>
      </c>
      <c r="U38" s="890">
        <f>+M38+$U$10+2</f>
        <v>45399</v>
      </c>
      <c r="V38" s="890">
        <f>+U$17+$V$10</f>
        <v>45397</v>
      </c>
      <c r="W38" s="890"/>
      <c r="X38" s="890">
        <f>+V38+$X$10</f>
        <v>45404</v>
      </c>
      <c r="Y38" s="890">
        <f>+X38+$Y$10</f>
        <v>45414</v>
      </c>
      <c r="Z38" s="890">
        <f>+Y38+$Z$10+1</f>
        <v>45418</v>
      </c>
      <c r="AA38" s="890">
        <f>+Z38+$AA$10+2</f>
        <v>45425</v>
      </c>
      <c r="AB38" s="890"/>
      <c r="AC38" s="891"/>
    </row>
    <row r="39" spans="1:29" ht="199.5" customHeight="1" x14ac:dyDescent="0.3">
      <c r="A39" s="1644"/>
      <c r="B39" s="1641"/>
      <c r="C39" s="1636"/>
      <c r="D39" s="1638"/>
      <c r="E39" s="1640"/>
      <c r="F39" s="1647"/>
      <c r="G39" s="1648"/>
      <c r="H39" s="892" t="s">
        <v>29</v>
      </c>
      <c r="I39" s="893"/>
      <c r="J39" s="893"/>
      <c r="K39" s="893"/>
      <c r="L39" s="893"/>
      <c r="M39" s="893"/>
      <c r="N39" s="893"/>
      <c r="O39" s="893"/>
      <c r="P39" s="893"/>
      <c r="Q39" s="893"/>
      <c r="R39" s="893"/>
      <c r="S39" s="893"/>
      <c r="T39" s="893"/>
      <c r="U39" s="893"/>
      <c r="V39" s="893"/>
      <c r="W39" s="893"/>
      <c r="X39" s="893"/>
      <c r="Y39" s="893"/>
      <c r="Z39" s="893"/>
      <c r="AA39" s="893"/>
      <c r="AB39" s="893"/>
      <c r="AC39" s="894"/>
    </row>
    <row r="40" spans="1:29" x14ac:dyDescent="0.3">
      <c r="A40" s="1632">
        <v>13</v>
      </c>
      <c r="B40" s="1641" t="s">
        <v>391</v>
      </c>
      <c r="C40" s="1635">
        <v>531600000</v>
      </c>
      <c r="D40" s="1637">
        <v>31</v>
      </c>
      <c r="E40" s="1640" t="s">
        <v>68</v>
      </c>
      <c r="F40" s="1639">
        <v>13</v>
      </c>
      <c r="G40" s="1648" t="s">
        <v>51</v>
      </c>
      <c r="H40" s="889" t="s">
        <v>28</v>
      </c>
      <c r="I40" s="890">
        <v>45316</v>
      </c>
      <c r="J40" s="890">
        <f>I40+$J$10</f>
        <v>45328</v>
      </c>
      <c r="K40" s="890">
        <f>+J40+$K$10</f>
        <v>45358</v>
      </c>
      <c r="L40" s="890">
        <f>+K40+$L$10+3</f>
        <v>45376</v>
      </c>
      <c r="M40" s="890">
        <f>+L40+$M$10+2</f>
        <v>45390</v>
      </c>
      <c r="N40" s="890">
        <f>+M40+$N$10</f>
        <v>45397</v>
      </c>
      <c r="O40" s="890">
        <f>+N40+$O$10</f>
        <v>45427</v>
      </c>
      <c r="P40" s="890">
        <f>+O40+$P$10</f>
        <v>45442</v>
      </c>
      <c r="Q40" s="890">
        <f>+P40+$Q$10</f>
        <v>45454</v>
      </c>
      <c r="R40" s="890">
        <f>+Q40+$R$10</f>
        <v>45469</v>
      </c>
      <c r="S40" s="890">
        <f>+R40+$S$10</f>
        <v>45481</v>
      </c>
      <c r="T40" s="890">
        <f>+S40+$T$10</f>
        <v>45496</v>
      </c>
      <c r="U40" s="890">
        <f>+M40+$U$10+2</f>
        <v>45399</v>
      </c>
      <c r="V40" s="890">
        <f>+U$17+$V$10</f>
        <v>45397</v>
      </c>
      <c r="W40" s="890"/>
      <c r="X40" s="890">
        <f>+V40+$X$10</f>
        <v>45404</v>
      </c>
      <c r="Y40" s="890">
        <f>+X40+$Y$10</f>
        <v>45414</v>
      </c>
      <c r="Z40" s="890">
        <f>+Y40+$Z$10+1</f>
        <v>45418</v>
      </c>
      <c r="AA40" s="890">
        <f>+Z40+$AA$10+2</f>
        <v>45425</v>
      </c>
      <c r="AB40" s="890"/>
      <c r="AC40" s="891"/>
    </row>
    <row r="41" spans="1:29" ht="178.5" customHeight="1" x14ac:dyDescent="0.3">
      <c r="A41" s="1632"/>
      <c r="B41" s="1641"/>
      <c r="C41" s="1636"/>
      <c r="D41" s="1638"/>
      <c r="E41" s="1640"/>
      <c r="F41" s="1640"/>
      <c r="G41" s="1648"/>
      <c r="H41" s="892" t="s">
        <v>29</v>
      </c>
      <c r="I41" s="893"/>
      <c r="J41" s="893"/>
      <c r="K41" s="893"/>
      <c r="L41" s="893"/>
      <c r="M41" s="893"/>
      <c r="N41" s="893"/>
      <c r="O41" s="893"/>
      <c r="P41" s="893"/>
      <c r="Q41" s="893"/>
      <c r="R41" s="893"/>
      <c r="S41" s="893"/>
      <c r="T41" s="893"/>
      <c r="U41" s="893"/>
      <c r="V41" s="893"/>
      <c r="W41" s="893"/>
      <c r="X41" s="893"/>
      <c r="Y41" s="893"/>
      <c r="Z41" s="893"/>
      <c r="AA41" s="893"/>
      <c r="AB41" s="893"/>
      <c r="AC41" s="894"/>
    </row>
    <row r="42" spans="1:29" ht="60" x14ac:dyDescent="0.3">
      <c r="A42" s="1632">
        <v>14</v>
      </c>
      <c r="B42" s="1641" t="s">
        <v>396</v>
      </c>
      <c r="C42" s="1635">
        <v>308000000</v>
      </c>
      <c r="D42" s="1637">
        <v>31</v>
      </c>
      <c r="E42" s="1640" t="s">
        <v>68</v>
      </c>
      <c r="F42" s="1639">
        <v>14</v>
      </c>
      <c r="G42" s="1648" t="s">
        <v>51</v>
      </c>
      <c r="H42" s="904" t="s">
        <v>28</v>
      </c>
      <c r="I42" s="890">
        <v>45317</v>
      </c>
      <c r="J42" s="890">
        <f>+I42+J$94</f>
        <v>45317</v>
      </c>
      <c r="K42" s="890">
        <f>+J42+K$94</f>
        <v>45317</v>
      </c>
      <c r="L42" s="890">
        <f>+K42+L$94</f>
        <v>45317</v>
      </c>
      <c r="M42" s="890">
        <f>+L42+M$94</f>
        <v>45317</v>
      </c>
      <c r="N42" s="890">
        <f>+M42+N$94+2</f>
        <v>45319</v>
      </c>
      <c r="O42" s="890">
        <f>+N42+O$94+2</f>
        <v>45321</v>
      </c>
      <c r="P42" s="890">
        <f>+O42+P$94+2</f>
        <v>45323</v>
      </c>
      <c r="Q42" s="890">
        <f>+P42+Q$94+2</f>
        <v>45325</v>
      </c>
      <c r="R42" s="890">
        <f>+Q42+R$94+2</f>
        <v>45327</v>
      </c>
      <c r="S42" s="890"/>
      <c r="T42" s="890">
        <f>+R42+$T$83</f>
        <v>45327</v>
      </c>
      <c r="U42" s="890">
        <f>+T42+$U$83</f>
        <v>45327</v>
      </c>
      <c r="V42" s="890">
        <f>+U42+V10</f>
        <v>45339</v>
      </c>
      <c r="W42" s="890"/>
      <c r="X42" s="890"/>
      <c r="Y42" s="890"/>
      <c r="Z42" s="890"/>
      <c r="AA42" s="890"/>
      <c r="AB42" s="890"/>
      <c r="AC42" s="891"/>
    </row>
    <row r="43" spans="1:29" ht="384.75" customHeight="1" x14ac:dyDescent="0.3">
      <c r="A43" s="1632"/>
      <c r="B43" s="1641"/>
      <c r="C43" s="1636"/>
      <c r="D43" s="1638"/>
      <c r="E43" s="1640"/>
      <c r="F43" s="1640"/>
      <c r="G43" s="1648"/>
      <c r="H43" s="905" t="s">
        <v>29</v>
      </c>
      <c r="I43" s="893"/>
      <c r="J43" s="893"/>
      <c r="K43" s="893"/>
      <c r="L43" s="893"/>
      <c r="M43" s="893"/>
      <c r="N43" s="893"/>
      <c r="O43" s="893"/>
      <c r="P43" s="893"/>
      <c r="Q43" s="893"/>
      <c r="R43" s="893"/>
      <c r="S43" s="893"/>
      <c r="T43" s="893"/>
      <c r="U43" s="893"/>
      <c r="V43" s="893"/>
      <c r="W43" s="893"/>
      <c r="X43" s="893"/>
      <c r="Y43" s="893"/>
      <c r="Z43" s="893"/>
      <c r="AA43" s="893"/>
      <c r="AB43" s="893"/>
      <c r="AC43" s="894"/>
    </row>
    <row r="44" spans="1:29" x14ac:dyDescent="0.3">
      <c r="A44" s="1644">
        <v>15</v>
      </c>
      <c r="B44" s="1641" t="s">
        <v>405</v>
      </c>
      <c r="C44" s="1635">
        <v>1771000000</v>
      </c>
      <c r="D44" s="1637">
        <v>31</v>
      </c>
      <c r="E44" s="1640" t="s">
        <v>68</v>
      </c>
      <c r="F44" s="1646">
        <v>15</v>
      </c>
      <c r="G44" s="1648" t="s">
        <v>51</v>
      </c>
      <c r="H44" s="889" t="s">
        <v>28</v>
      </c>
      <c r="I44" s="890">
        <v>45320</v>
      </c>
      <c r="J44" s="890">
        <f>I44+$J$10+2</f>
        <v>45334</v>
      </c>
      <c r="K44" s="890">
        <f>+J44+$K$10</f>
        <v>45364</v>
      </c>
      <c r="L44" s="890">
        <f>+K44+$L$10+4</f>
        <v>45383</v>
      </c>
      <c r="M44" s="890">
        <f>+L44+$M$10+2</f>
        <v>45397</v>
      </c>
      <c r="N44" s="890">
        <f>+M44+$N$10</f>
        <v>45404</v>
      </c>
      <c r="O44" s="890">
        <f>+N44+$O$10</f>
        <v>45434</v>
      </c>
      <c r="P44" s="890">
        <f>+O44+$P$10</f>
        <v>45449</v>
      </c>
      <c r="Q44" s="890">
        <f>+P44+$Q$10</f>
        <v>45461</v>
      </c>
      <c r="R44" s="890">
        <f>+Q44+$R$10</f>
        <v>45476</v>
      </c>
      <c r="S44" s="890">
        <f>+R44+$S$10</f>
        <v>45488</v>
      </c>
      <c r="T44" s="890">
        <f>+S44+$T$10</f>
        <v>45503</v>
      </c>
      <c r="U44" s="890">
        <f>+M44+$U$10+2</f>
        <v>45406</v>
      </c>
      <c r="V44" s="890">
        <f>+U$17+$V$10</f>
        <v>45397</v>
      </c>
      <c r="W44" s="890"/>
      <c r="X44" s="890">
        <f>+V44+$X$10</f>
        <v>45404</v>
      </c>
      <c r="Y44" s="890">
        <f>+X44+$Y$10</f>
        <v>45414</v>
      </c>
      <c r="Z44" s="890">
        <f>+Y44+$Z$10+1</f>
        <v>45418</v>
      </c>
      <c r="AA44" s="890">
        <f>+Z44+$AA$10+2</f>
        <v>45425</v>
      </c>
      <c r="AB44" s="890"/>
      <c r="AC44" s="891"/>
    </row>
    <row r="45" spans="1:29" ht="407.25" customHeight="1" thickBot="1" x14ac:dyDescent="0.35">
      <c r="A45" s="1644"/>
      <c r="B45" s="1641"/>
      <c r="C45" s="1636"/>
      <c r="D45" s="1638"/>
      <c r="E45" s="1640"/>
      <c r="F45" s="1647"/>
      <c r="G45" s="1648"/>
      <c r="H45" s="892" t="s">
        <v>29</v>
      </c>
      <c r="I45" s="893"/>
      <c r="J45" s="893"/>
      <c r="K45" s="893"/>
      <c r="L45" s="893"/>
      <c r="M45" s="893"/>
      <c r="N45" s="893"/>
      <c r="O45" s="893"/>
      <c r="P45" s="893"/>
      <c r="Q45" s="893"/>
      <c r="R45" s="893"/>
      <c r="S45" s="893"/>
      <c r="T45" s="893"/>
      <c r="U45" s="893"/>
      <c r="V45" s="893"/>
      <c r="W45" s="893"/>
      <c r="X45" s="893"/>
      <c r="Y45" s="893"/>
      <c r="Z45" s="893"/>
      <c r="AA45" s="893"/>
      <c r="AB45" s="893"/>
      <c r="AC45" s="894"/>
    </row>
    <row r="46" spans="1:29" ht="96.75" customHeight="1" thickBot="1" x14ac:dyDescent="0.35">
      <c r="A46" s="874"/>
      <c r="B46" s="874"/>
      <c r="C46" s="906">
        <f>+SUM(C17:C45)</f>
        <v>9891040000</v>
      </c>
      <c r="D46" s="907"/>
      <c r="E46" s="907"/>
      <c r="F46" s="907"/>
      <c r="G46" s="908"/>
      <c r="H46" s="909"/>
      <c r="I46" s="910"/>
      <c r="J46" s="911"/>
      <c r="K46" s="907"/>
      <c r="L46" s="907"/>
      <c r="M46" s="908"/>
      <c r="N46" s="912"/>
      <c r="O46" s="907"/>
      <c r="P46" s="907"/>
      <c r="Q46" s="907"/>
      <c r="R46" s="907"/>
      <c r="S46" s="907"/>
      <c r="T46" s="913"/>
      <c r="U46" s="912"/>
      <c r="V46" s="913"/>
      <c r="W46" s="910"/>
      <c r="X46" s="911"/>
      <c r="Y46" s="907"/>
      <c r="Z46" s="907"/>
      <c r="AA46" s="913"/>
      <c r="AB46" s="912"/>
      <c r="AC46" s="908"/>
    </row>
    <row r="47" spans="1:29" x14ac:dyDescent="1.1000000000000001">
      <c r="A47" s="875"/>
      <c r="B47" s="875"/>
      <c r="C47" s="914" t="s">
        <v>181</v>
      </c>
      <c r="D47" s="875"/>
      <c r="E47" s="875"/>
      <c r="F47" s="875"/>
      <c r="G47" s="875"/>
      <c r="H47" s="875"/>
      <c r="I47" s="915"/>
      <c r="J47" s="916">
        <v>12</v>
      </c>
      <c r="K47" s="916">
        <v>30</v>
      </c>
      <c r="L47" s="916">
        <v>15</v>
      </c>
      <c r="M47" s="916">
        <v>12</v>
      </c>
      <c r="N47" s="916">
        <v>3</v>
      </c>
      <c r="O47" s="916">
        <v>30</v>
      </c>
      <c r="P47" s="916">
        <v>15</v>
      </c>
      <c r="Q47" s="916">
        <v>12</v>
      </c>
      <c r="R47" s="916">
        <v>15</v>
      </c>
      <c r="S47" s="916">
        <v>12</v>
      </c>
      <c r="T47" s="916">
        <v>15</v>
      </c>
      <c r="U47" s="916">
        <v>7</v>
      </c>
      <c r="V47" s="916">
        <v>12</v>
      </c>
      <c r="W47" s="916"/>
      <c r="X47" s="916">
        <v>7</v>
      </c>
      <c r="Y47" s="916">
        <v>10</v>
      </c>
      <c r="Z47" s="916">
        <v>3</v>
      </c>
      <c r="AA47" s="916">
        <v>3</v>
      </c>
      <c r="AB47" s="917">
        <f>SUM(J47:AA47)</f>
        <v>213</v>
      </c>
      <c r="AC47" s="917" t="s">
        <v>93</v>
      </c>
    </row>
    <row r="48" spans="1:29" ht="60" x14ac:dyDescent="0.95">
      <c r="A48" s="754"/>
      <c r="B48" s="754"/>
      <c r="C48" s="754"/>
      <c r="D48" s="754"/>
      <c r="E48" s="754"/>
      <c r="F48" s="754"/>
      <c r="G48" s="754"/>
      <c r="H48" s="754"/>
      <c r="I48" s="915"/>
      <c r="J48" s="875"/>
      <c r="K48" s="875"/>
      <c r="L48" s="875"/>
      <c r="M48" s="875"/>
      <c r="N48" s="916"/>
      <c r="O48" s="916"/>
      <c r="P48" s="916"/>
      <c r="Q48" s="916"/>
      <c r="R48" s="916"/>
      <c r="S48" s="916">
        <v>5</v>
      </c>
      <c r="T48" s="916">
        <v>1</v>
      </c>
      <c r="U48" s="916">
        <v>15</v>
      </c>
      <c r="V48" s="916">
        <v>5</v>
      </c>
      <c r="W48" s="916">
        <v>5</v>
      </c>
      <c r="X48" s="916">
        <v>5</v>
      </c>
      <c r="Y48" s="916">
        <v>5</v>
      </c>
      <c r="Z48" s="916">
        <v>5</v>
      </c>
      <c r="AA48" s="916">
        <v>5</v>
      </c>
      <c r="AB48" s="916"/>
      <c r="AC48" s="916">
        <v>3</v>
      </c>
    </row>
    <row r="49" spans="1:29" ht="60.6" x14ac:dyDescent="0.95">
      <c r="A49" s="754"/>
      <c r="B49" s="754"/>
      <c r="C49" s="754"/>
      <c r="D49" s="754"/>
      <c r="E49" s="754"/>
      <c r="F49" s="754"/>
      <c r="G49" s="754"/>
      <c r="H49" s="754"/>
      <c r="I49" s="915"/>
      <c r="J49" s="1704" t="s">
        <v>41</v>
      </c>
      <c r="K49" s="1704"/>
      <c r="L49" s="1704"/>
      <c r="M49" s="1704"/>
      <c r="N49" s="847"/>
      <c r="O49" s="847"/>
      <c r="P49" s="916"/>
      <c r="Q49" s="916"/>
      <c r="R49" s="916"/>
      <c r="S49" s="916"/>
      <c r="T49" s="916"/>
      <c r="U49" s="916"/>
      <c r="V49" s="916"/>
      <c r="W49" s="916"/>
      <c r="X49" s="916"/>
      <c r="Y49" s="916"/>
      <c r="Z49" s="916"/>
      <c r="AA49" s="916"/>
      <c r="AB49" s="916"/>
      <c r="AC49" s="916"/>
    </row>
    <row r="50" spans="1:29" ht="121.2" x14ac:dyDescent="0.95">
      <c r="A50" s="754"/>
      <c r="B50" s="754"/>
      <c r="C50" s="754"/>
      <c r="D50" s="754"/>
      <c r="E50" s="754"/>
      <c r="F50" s="754"/>
      <c r="G50" s="754"/>
      <c r="H50" s="754"/>
      <c r="I50" s="915"/>
      <c r="J50" s="942" t="s">
        <v>88</v>
      </c>
      <c r="K50" s="1705" t="s">
        <v>226</v>
      </c>
      <c r="L50" s="1706"/>
      <c r="M50" s="1707"/>
      <c r="N50" s="847"/>
      <c r="O50" s="847"/>
      <c r="P50" s="916"/>
      <c r="Q50" s="916"/>
      <c r="R50" s="916"/>
      <c r="S50" s="916"/>
      <c r="T50" s="916"/>
      <c r="U50" s="916"/>
      <c r="V50" s="916"/>
      <c r="W50" s="916"/>
      <c r="X50" s="875"/>
      <c r="Y50" s="916"/>
      <c r="Z50" s="916"/>
      <c r="AA50" s="916"/>
      <c r="AB50" s="916"/>
      <c r="AC50" s="916"/>
    </row>
    <row r="51" spans="1:29" thickBot="1" x14ac:dyDescent="1.05">
      <c r="A51" s="754"/>
      <c r="B51" s="876"/>
      <c r="C51" s="876"/>
      <c r="D51" s="876"/>
      <c r="E51" s="876"/>
      <c r="F51" s="876"/>
      <c r="G51" s="876"/>
      <c r="H51" s="754"/>
      <c r="I51" s="915"/>
      <c r="J51" s="875"/>
      <c r="K51" s="918"/>
      <c r="L51" s="918"/>
      <c r="M51" s="918"/>
      <c r="N51" s="847"/>
      <c r="O51" s="847"/>
      <c r="P51" s="916"/>
      <c r="Q51" s="916"/>
      <c r="R51" s="916"/>
      <c r="S51" s="916"/>
      <c r="T51" s="916"/>
      <c r="U51" s="916"/>
      <c r="V51" s="916"/>
      <c r="W51" s="916"/>
      <c r="X51" s="916"/>
      <c r="Y51" s="916"/>
      <c r="Z51" s="916"/>
      <c r="AA51" s="916"/>
      <c r="AB51" s="916"/>
      <c r="AC51" s="916"/>
    </row>
    <row r="52" spans="1:29" thickBot="1" x14ac:dyDescent="1">
      <c r="A52" s="754"/>
      <c r="B52" s="877"/>
      <c r="C52" s="919"/>
      <c r="D52" s="919"/>
      <c r="E52" s="919"/>
      <c r="F52" s="919"/>
      <c r="G52" s="919"/>
      <c r="H52" s="754"/>
      <c r="I52" s="915"/>
      <c r="J52" s="943" t="s">
        <v>43</v>
      </c>
      <c r="K52" s="943"/>
      <c r="L52" s="943"/>
      <c r="M52" s="1675" t="s">
        <v>50</v>
      </c>
      <c r="N52" s="1676"/>
      <c r="O52" s="1676"/>
      <c r="P52" s="1676"/>
      <c r="Q52" s="1677"/>
      <c r="R52" s="875"/>
      <c r="S52" s="1678" t="s">
        <v>61</v>
      </c>
      <c r="T52" s="1679"/>
      <c r="U52" s="1680" t="s">
        <v>62</v>
      </c>
      <c r="V52" s="1681"/>
      <c r="W52" s="1682"/>
      <c r="X52" s="915"/>
      <c r="Y52" s="1667" t="s">
        <v>67</v>
      </c>
      <c r="Z52" s="1668"/>
      <c r="AA52" s="1668"/>
      <c r="AB52" s="1668"/>
      <c r="AC52" s="1669"/>
    </row>
    <row r="53" spans="1:29" thickBot="1" x14ac:dyDescent="1">
      <c r="A53" s="754"/>
      <c r="B53" s="754"/>
      <c r="C53" s="754"/>
      <c r="D53" s="754"/>
      <c r="E53" s="754"/>
      <c r="F53" s="754"/>
      <c r="G53" s="754"/>
      <c r="H53" s="754"/>
      <c r="I53" s="915"/>
      <c r="J53" s="943" t="s">
        <v>44</v>
      </c>
      <c r="K53" s="943"/>
      <c r="L53" s="943"/>
      <c r="M53" s="851" t="s">
        <v>51</v>
      </c>
      <c r="N53" s="852"/>
      <c r="O53" s="1670" t="s">
        <v>52</v>
      </c>
      <c r="P53" s="1671"/>
      <c r="Q53" s="1672"/>
      <c r="R53" s="875"/>
      <c r="S53" s="1673">
        <v>1</v>
      </c>
      <c r="T53" s="1674"/>
      <c r="U53" s="1654" t="s">
        <v>64</v>
      </c>
      <c r="V53" s="1655"/>
      <c r="W53" s="1656"/>
      <c r="X53" s="915"/>
      <c r="Y53" s="853" t="s">
        <v>68</v>
      </c>
      <c r="Z53" s="1654" t="s">
        <v>69</v>
      </c>
      <c r="AA53" s="1655"/>
      <c r="AB53" s="1655"/>
      <c r="AC53" s="1656"/>
    </row>
    <row r="54" spans="1:29" thickBot="1" x14ac:dyDescent="1.05">
      <c r="A54" s="754"/>
      <c r="B54" s="878" t="s">
        <v>35</v>
      </c>
      <c r="C54" s="1660"/>
      <c r="D54" s="1661"/>
      <c r="E54" s="1661"/>
      <c r="F54" s="1661"/>
      <c r="G54" s="1661"/>
      <c r="H54" s="920"/>
      <c r="I54" s="944"/>
      <c r="J54" s="943" t="s">
        <v>45</v>
      </c>
      <c r="K54" s="943"/>
      <c r="L54" s="943"/>
      <c r="M54" s="854" t="s">
        <v>53</v>
      </c>
      <c r="N54" s="855"/>
      <c r="O54" s="1662" t="s">
        <v>54</v>
      </c>
      <c r="P54" s="1663"/>
      <c r="Q54" s="1664"/>
      <c r="R54" s="875"/>
      <c r="S54" s="1652">
        <v>2</v>
      </c>
      <c r="T54" s="1653"/>
      <c r="U54" s="1654" t="s">
        <v>65</v>
      </c>
      <c r="V54" s="1655"/>
      <c r="W54" s="1656"/>
      <c r="X54" s="915"/>
      <c r="Y54" s="856" t="s">
        <v>70</v>
      </c>
      <c r="Z54" s="1654" t="s">
        <v>71</v>
      </c>
      <c r="AA54" s="1655"/>
      <c r="AB54" s="1655"/>
      <c r="AC54" s="1656"/>
    </row>
    <row r="55" spans="1:29" thickBot="1" x14ac:dyDescent="1.05">
      <c r="A55" s="754"/>
      <c r="B55" s="878" t="s">
        <v>36</v>
      </c>
      <c r="C55" s="1660"/>
      <c r="D55" s="1661"/>
      <c r="E55" s="1661"/>
      <c r="F55" s="1661"/>
      <c r="G55" s="1661"/>
      <c r="H55" s="920"/>
      <c r="I55" s="944"/>
      <c r="J55" s="943" t="s">
        <v>46</v>
      </c>
      <c r="K55" s="943"/>
      <c r="L55" s="943"/>
      <c r="M55" s="851" t="s">
        <v>55</v>
      </c>
      <c r="N55" s="852"/>
      <c r="O55" s="1662" t="s">
        <v>56</v>
      </c>
      <c r="P55" s="1663"/>
      <c r="Q55" s="1664"/>
      <c r="R55" s="875"/>
      <c r="S55" s="1652">
        <v>3</v>
      </c>
      <c r="T55" s="1653"/>
      <c r="U55" s="1654" t="s">
        <v>66</v>
      </c>
      <c r="V55" s="1655"/>
      <c r="W55" s="1656"/>
      <c r="X55" s="915"/>
      <c r="Y55" s="857" t="s">
        <v>72</v>
      </c>
      <c r="Z55" s="1657" t="s">
        <v>73</v>
      </c>
      <c r="AA55" s="1658"/>
      <c r="AB55" s="1658"/>
      <c r="AC55" s="1659"/>
    </row>
    <row r="56" spans="1:29" thickBot="1" x14ac:dyDescent="1.05">
      <c r="A56" s="754"/>
      <c r="B56" s="878" t="s">
        <v>37</v>
      </c>
      <c r="C56" s="1660"/>
      <c r="D56" s="1661"/>
      <c r="E56" s="1661"/>
      <c r="F56" s="1661"/>
      <c r="G56" s="1661"/>
      <c r="H56" s="920"/>
      <c r="I56" s="944"/>
      <c r="J56" s="943" t="s">
        <v>47</v>
      </c>
      <c r="K56" s="943"/>
      <c r="L56" s="943"/>
      <c r="M56" s="854" t="s">
        <v>57</v>
      </c>
      <c r="N56" s="855"/>
      <c r="O56" s="1662" t="s">
        <v>58</v>
      </c>
      <c r="P56" s="1663"/>
      <c r="Q56" s="1664"/>
      <c r="R56" s="875"/>
      <c r="S56" s="1665">
        <v>4</v>
      </c>
      <c r="T56" s="1666"/>
      <c r="U56" s="1657" t="s">
        <v>63</v>
      </c>
      <c r="V56" s="1658"/>
      <c r="W56" s="1659"/>
      <c r="X56" s="915"/>
      <c r="Y56" s="915"/>
      <c r="Z56" s="915"/>
      <c r="AA56" s="915"/>
      <c r="AB56" s="915"/>
      <c r="AC56" s="915"/>
    </row>
    <row r="57" spans="1:29" thickBot="1" x14ac:dyDescent="1.05">
      <c r="A57" s="754"/>
      <c r="B57" s="878" t="s">
        <v>38</v>
      </c>
      <c r="C57" s="1660"/>
      <c r="D57" s="1661"/>
      <c r="E57" s="1661"/>
      <c r="F57" s="1661"/>
      <c r="G57" s="1661"/>
      <c r="H57" s="920"/>
      <c r="I57" s="944"/>
      <c r="J57" s="943" t="s">
        <v>48</v>
      </c>
      <c r="K57" s="943"/>
      <c r="L57" s="943"/>
      <c r="M57" s="858" t="s">
        <v>59</v>
      </c>
      <c r="N57" s="859"/>
      <c r="O57" s="1683" t="s">
        <v>60</v>
      </c>
      <c r="P57" s="1684"/>
      <c r="Q57" s="1685"/>
      <c r="R57" s="875"/>
      <c r="S57" s="875"/>
      <c r="T57" s="875"/>
      <c r="U57" s="875"/>
      <c r="V57" s="875"/>
      <c r="W57" s="875"/>
      <c r="X57" s="915"/>
      <c r="Y57" s="915"/>
      <c r="Z57" s="915"/>
      <c r="AA57" s="915"/>
      <c r="AB57" s="915"/>
      <c r="AC57" s="915"/>
    </row>
  </sheetData>
  <mergeCells count="152">
    <mergeCell ref="C57:G57"/>
    <mergeCell ref="O57:Q57"/>
    <mergeCell ref="B14:B16"/>
    <mergeCell ref="C14:C16"/>
    <mergeCell ref="A14:A16"/>
    <mergeCell ref="B31:B33"/>
    <mergeCell ref="C31:C33"/>
    <mergeCell ref="E31:E33"/>
    <mergeCell ref="D31:D33"/>
    <mergeCell ref="G31:G33"/>
    <mergeCell ref="C55:G55"/>
    <mergeCell ref="O55:Q55"/>
    <mergeCell ref="G44:G45"/>
    <mergeCell ref="J49:M49"/>
    <mergeCell ref="K50:M50"/>
    <mergeCell ref="A44:A45"/>
    <mergeCell ref="B44:B45"/>
    <mergeCell ref="C44:C45"/>
    <mergeCell ref="D44:D45"/>
    <mergeCell ref="E44:E45"/>
    <mergeCell ref="F44:F45"/>
    <mergeCell ref="G40:G41"/>
    <mergeCell ref="A42:A43"/>
    <mergeCell ref="B42:B43"/>
    <mergeCell ref="S55:T55"/>
    <mergeCell ref="U55:W55"/>
    <mergeCell ref="Z55:AC55"/>
    <mergeCell ref="C56:G56"/>
    <mergeCell ref="O56:Q56"/>
    <mergeCell ref="S56:T56"/>
    <mergeCell ref="U56:W56"/>
    <mergeCell ref="Y52:AC52"/>
    <mergeCell ref="O53:Q53"/>
    <mergeCell ref="S53:T53"/>
    <mergeCell ref="U53:W53"/>
    <mergeCell ref="Z53:AC53"/>
    <mergeCell ref="C54:G54"/>
    <mergeCell ref="O54:Q54"/>
    <mergeCell ref="S54:T54"/>
    <mergeCell ref="U54:W54"/>
    <mergeCell ref="Z54:AC54"/>
    <mergeCell ref="M52:Q52"/>
    <mergeCell ref="S52:T52"/>
    <mergeCell ref="U52:W52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G36:G37"/>
    <mergeCell ref="A38:A39"/>
    <mergeCell ref="B38:B39"/>
    <mergeCell ref="C38:C39"/>
    <mergeCell ref="D38:D39"/>
    <mergeCell ref="E38:E39"/>
    <mergeCell ref="F38:F39"/>
    <mergeCell ref="G38:G39"/>
    <mergeCell ref="A36:A37"/>
    <mergeCell ref="B36:B37"/>
    <mergeCell ref="C36:C37"/>
    <mergeCell ref="D36:D37"/>
    <mergeCell ref="E36:E37"/>
    <mergeCell ref="F36:F37"/>
    <mergeCell ref="A34:A35"/>
    <mergeCell ref="B34:B35"/>
    <mergeCell ref="C34:C35"/>
    <mergeCell ref="D34:D35"/>
    <mergeCell ref="E34:E35"/>
    <mergeCell ref="F34:F35"/>
    <mergeCell ref="G34:G35"/>
    <mergeCell ref="A31:A33"/>
    <mergeCell ref="F31:F32"/>
    <mergeCell ref="G27:G28"/>
    <mergeCell ref="A29:A30"/>
    <mergeCell ref="B29:B30"/>
    <mergeCell ref="C29:C30"/>
    <mergeCell ref="D29:D30"/>
    <mergeCell ref="E29:E30"/>
    <mergeCell ref="F29:F30"/>
    <mergeCell ref="G29:G30"/>
    <mergeCell ref="A27:A28"/>
    <mergeCell ref="B27:B28"/>
    <mergeCell ref="C27:C28"/>
    <mergeCell ref="D27:D28"/>
    <mergeCell ref="E27:E28"/>
    <mergeCell ref="F27:F28"/>
    <mergeCell ref="G23:G24"/>
    <mergeCell ref="A25:A26"/>
    <mergeCell ref="B25:B26"/>
    <mergeCell ref="C25:C26"/>
    <mergeCell ref="D25:D26"/>
    <mergeCell ref="E25:E26"/>
    <mergeCell ref="F25:F26"/>
    <mergeCell ref="G25:G26"/>
    <mergeCell ref="A23:A24"/>
    <mergeCell ref="B23:B24"/>
    <mergeCell ref="C23:C24"/>
    <mergeCell ref="D23:D24"/>
    <mergeCell ref="E23:E24"/>
    <mergeCell ref="F23:F24"/>
    <mergeCell ref="G19:G20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G14:G15"/>
    <mergeCell ref="A17:A18"/>
    <mergeCell ref="B17:B18"/>
    <mergeCell ref="C17:C18"/>
    <mergeCell ref="D17:D18"/>
    <mergeCell ref="E17:E18"/>
    <mergeCell ref="F17:F18"/>
    <mergeCell ref="G17:G18"/>
    <mergeCell ref="D14:D15"/>
    <mergeCell ref="E14:E15"/>
    <mergeCell ref="F14:F15"/>
    <mergeCell ref="AB11:AC11"/>
    <mergeCell ref="A12:A13"/>
    <mergeCell ref="B12:B13"/>
    <mergeCell ref="C12:C13"/>
    <mergeCell ref="D12:D13"/>
    <mergeCell ref="E12:E13"/>
    <mergeCell ref="F12:F13"/>
    <mergeCell ref="G12:G13"/>
    <mergeCell ref="I12:I13"/>
    <mergeCell ref="C9:J9"/>
    <mergeCell ref="A11:G11"/>
    <mergeCell ref="H11:H13"/>
    <mergeCell ref="I11:M11"/>
    <mergeCell ref="N11:T11"/>
    <mergeCell ref="U11:AA11"/>
    <mergeCell ref="B2:G2"/>
    <mergeCell ref="J3:S3"/>
    <mergeCell ref="C5:J5"/>
    <mergeCell ref="C6:J6"/>
    <mergeCell ref="C7:J7"/>
    <mergeCell ref="C8:J8"/>
  </mergeCells>
  <hyperlinks>
    <hyperlink ref="C47" r:id="rId1" xr:uid="{00000000-0004-0000-0400-000000000000}"/>
  </hyperlinks>
  <pageMargins left="0.54" right="0.5" top="0.75" bottom="0.75" header="0.3" footer="0.3"/>
  <pageSetup paperSize="8" scale="11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C47"/>
  <sheetViews>
    <sheetView view="pageBreakPreview" topLeftCell="A13" zoomScale="20" zoomScaleNormal="25" zoomScaleSheetLayoutView="20" workbookViewId="0">
      <selection sqref="A1:W47"/>
    </sheetView>
  </sheetViews>
  <sheetFormatPr baseColWidth="10" defaultRowHeight="76.8" x14ac:dyDescent="1.4"/>
  <cols>
    <col min="1" max="1" width="24.6640625" customWidth="1"/>
    <col min="2" max="2" width="222.44140625" style="872" customWidth="1"/>
    <col min="3" max="3" width="58.6640625" style="773" customWidth="1"/>
    <col min="4" max="4" width="27" style="773" customWidth="1"/>
    <col min="5" max="5" width="28.6640625" style="773" customWidth="1"/>
    <col min="6" max="6" width="36.6640625" style="773" customWidth="1"/>
    <col min="7" max="7" width="31.6640625" style="773" customWidth="1"/>
    <col min="8" max="8" width="68.5546875" style="773" customWidth="1"/>
    <col min="9" max="9" width="67.33203125" style="773" customWidth="1"/>
    <col min="10" max="10" width="71.33203125" style="773" customWidth="1"/>
    <col min="11" max="11" width="61.6640625" style="773" customWidth="1"/>
    <col min="12" max="12" width="71.5546875" style="773" customWidth="1"/>
    <col min="13" max="13" width="67.5546875" style="773" customWidth="1"/>
    <col min="14" max="14" width="72.6640625" style="773" customWidth="1"/>
    <col min="15" max="15" width="82" style="773" customWidth="1"/>
    <col min="16" max="16" width="55.5546875" style="773" bestFit="1" customWidth="1"/>
    <col min="17" max="17" width="69" style="773" customWidth="1"/>
    <col min="18" max="18" width="74.33203125" style="773" customWidth="1"/>
    <col min="19" max="19" width="55.44140625" style="773" customWidth="1"/>
    <col min="20" max="20" width="74.33203125" style="773" customWidth="1"/>
    <col min="21" max="21" width="84.6640625" style="773" customWidth="1"/>
    <col min="22" max="22" width="65.33203125" style="773" customWidth="1"/>
    <col min="23" max="23" width="82.44140625" style="773" customWidth="1"/>
    <col min="24" max="24" width="62.33203125" customWidth="1"/>
  </cols>
  <sheetData>
    <row r="1" spans="1:29" ht="75" x14ac:dyDescent="0.45">
      <c r="A1" s="564"/>
      <c r="B1" s="863"/>
      <c r="C1" s="759"/>
      <c r="D1" s="759"/>
      <c r="E1" s="759"/>
      <c r="F1" s="759"/>
      <c r="G1" s="759"/>
      <c r="H1" s="759"/>
      <c r="I1" s="759"/>
      <c r="J1" s="759"/>
      <c r="K1" s="759"/>
      <c r="L1" s="759"/>
      <c r="M1" s="759"/>
      <c r="N1" s="760"/>
      <c r="O1" s="760"/>
      <c r="P1" s="760"/>
      <c r="Q1" s="760"/>
      <c r="R1" s="760"/>
      <c r="S1" s="760"/>
      <c r="T1" s="760"/>
      <c r="U1" s="760"/>
      <c r="V1" s="760"/>
      <c r="W1" s="760"/>
      <c r="X1" s="564"/>
      <c r="Y1" s="564"/>
      <c r="Z1" s="564"/>
      <c r="AA1" s="564"/>
      <c r="AB1" s="564"/>
      <c r="AC1" s="564"/>
    </row>
    <row r="2" spans="1:29" ht="75" x14ac:dyDescent="0.45">
      <c r="A2" s="564"/>
      <c r="B2" s="863"/>
      <c r="C2" s="759"/>
      <c r="D2" s="759"/>
      <c r="E2" s="759"/>
      <c r="F2" s="759"/>
      <c r="G2" s="759"/>
      <c r="H2" s="759"/>
      <c r="I2" s="759"/>
      <c r="J2" s="759"/>
      <c r="K2" s="759"/>
      <c r="L2" s="759"/>
      <c r="M2" s="759"/>
      <c r="N2" s="760"/>
      <c r="O2" s="760"/>
      <c r="P2" s="760"/>
      <c r="Q2" s="760"/>
      <c r="R2" s="760"/>
      <c r="S2" s="760"/>
      <c r="T2" s="760"/>
      <c r="U2" s="760"/>
      <c r="V2" s="760"/>
      <c r="W2" s="760"/>
      <c r="X2" s="564"/>
      <c r="Y2" s="564"/>
      <c r="Z2" s="564"/>
      <c r="AA2" s="564"/>
      <c r="AB2" s="564"/>
      <c r="AC2" s="564"/>
    </row>
    <row r="3" spans="1:29" ht="75" x14ac:dyDescent="0.45">
      <c r="A3" s="564"/>
      <c r="B3" s="863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60"/>
      <c r="O3" s="760"/>
      <c r="P3" s="760"/>
      <c r="Q3" s="760"/>
      <c r="R3" s="760"/>
      <c r="S3" s="760"/>
      <c r="T3" s="760"/>
      <c r="U3" s="760"/>
      <c r="V3" s="760"/>
      <c r="W3" s="760"/>
      <c r="X3" s="564"/>
      <c r="Y3" s="564"/>
      <c r="Z3" s="564"/>
      <c r="AA3" s="564"/>
      <c r="AB3" s="564"/>
      <c r="AC3" s="564"/>
    </row>
    <row r="4" spans="1:29" ht="73.2" x14ac:dyDescent="1.1000000000000001">
      <c r="A4" s="564"/>
      <c r="B4" s="864"/>
      <c r="C4" s="579"/>
      <c r="D4" s="579"/>
      <c r="E4" s="579"/>
      <c r="F4" s="579"/>
      <c r="G4" s="579"/>
      <c r="H4" s="579"/>
      <c r="I4" s="579"/>
      <c r="J4" s="1562"/>
      <c r="K4" s="1562"/>
      <c r="L4" s="1562"/>
      <c r="M4" s="1562"/>
      <c r="N4" s="1562"/>
      <c r="O4" s="1562"/>
      <c r="P4" s="1562"/>
      <c r="Q4" s="1562"/>
      <c r="R4" s="1562"/>
      <c r="S4" s="1562"/>
      <c r="T4" s="1562"/>
      <c r="U4" s="761"/>
      <c r="V4" s="761"/>
      <c r="W4" s="761"/>
      <c r="X4" s="570"/>
      <c r="Y4" s="570"/>
      <c r="Z4" s="570"/>
      <c r="AA4" s="570"/>
      <c r="AB4" s="570"/>
      <c r="AC4" s="570"/>
    </row>
    <row r="5" spans="1:29" ht="73.2" x14ac:dyDescent="1.1000000000000001">
      <c r="A5" s="570"/>
      <c r="B5" s="864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  <c r="Q5" s="579"/>
      <c r="R5" s="579"/>
      <c r="S5" s="579"/>
      <c r="T5" s="579"/>
      <c r="U5" s="579"/>
      <c r="V5" s="579"/>
      <c r="W5" s="579"/>
      <c r="X5" s="579"/>
      <c r="Y5" s="579"/>
      <c r="Z5" s="579"/>
      <c r="AA5" s="579"/>
      <c r="AB5" s="579"/>
      <c r="AC5" s="570"/>
    </row>
    <row r="6" spans="1:29" ht="184.8" x14ac:dyDescent="1.2">
      <c r="A6" s="754"/>
      <c r="B6" s="865"/>
      <c r="C6" s="762"/>
      <c r="D6" s="762"/>
      <c r="E6" s="762"/>
      <c r="F6" s="762"/>
      <c r="G6" s="762"/>
      <c r="H6" s="763"/>
      <c r="I6" s="763"/>
      <c r="J6" s="762"/>
      <c r="K6" s="764" t="s">
        <v>4</v>
      </c>
      <c r="L6" s="762"/>
      <c r="M6" s="762"/>
      <c r="N6" s="762"/>
      <c r="O6" s="762"/>
      <c r="P6" s="762"/>
      <c r="Q6" s="762"/>
      <c r="R6" s="762"/>
      <c r="S6" s="762"/>
      <c r="T6" s="762"/>
      <c r="U6" s="762"/>
      <c r="V6" s="762"/>
      <c r="W6" s="762"/>
      <c r="X6" s="756"/>
      <c r="Y6" s="757"/>
      <c r="Z6" s="757"/>
      <c r="AA6" s="757"/>
      <c r="AB6" s="757"/>
      <c r="AC6" s="757"/>
    </row>
    <row r="7" spans="1:29" ht="234" x14ac:dyDescent="0.85">
      <c r="A7" s="580"/>
      <c r="B7" s="866" t="s">
        <v>207</v>
      </c>
      <c r="C7" s="765" t="s">
        <v>183</v>
      </c>
      <c r="D7" s="765"/>
      <c r="E7" s="765"/>
      <c r="F7" s="765"/>
      <c r="G7" s="765"/>
      <c r="H7" s="766"/>
      <c r="I7" s="767"/>
      <c r="J7" s="768"/>
      <c r="K7" s="769"/>
      <c r="L7" s="769"/>
      <c r="M7" s="769"/>
      <c r="N7" s="769"/>
      <c r="O7" s="769"/>
      <c r="P7" s="769"/>
      <c r="Q7" s="769"/>
      <c r="R7" s="769"/>
      <c r="S7" s="769"/>
      <c r="T7" s="769"/>
      <c r="U7" s="769"/>
      <c r="V7" s="769"/>
      <c r="W7" s="769"/>
      <c r="X7" s="675"/>
      <c r="Y7" s="676"/>
      <c r="Z7" s="675"/>
      <c r="AA7" s="675"/>
      <c r="AB7" s="675"/>
      <c r="AC7" s="675"/>
    </row>
    <row r="8" spans="1:29" ht="76.2" x14ac:dyDescent="0.85">
      <c r="A8" s="580"/>
      <c r="B8" s="866" t="s">
        <v>208</v>
      </c>
      <c r="C8" s="1708">
        <v>2024</v>
      </c>
      <c r="D8" s="1709"/>
      <c r="E8" s="1709"/>
      <c r="F8" s="1709"/>
      <c r="G8" s="1709"/>
      <c r="H8" s="1709"/>
      <c r="I8" s="1709"/>
      <c r="J8" s="1710"/>
      <c r="K8" s="769"/>
      <c r="L8" s="769"/>
      <c r="M8" s="769"/>
      <c r="N8" s="769"/>
      <c r="O8" s="770"/>
      <c r="P8" s="770"/>
      <c r="Q8" s="770"/>
      <c r="R8" s="770"/>
      <c r="S8" s="770"/>
      <c r="T8" s="770"/>
      <c r="U8" s="770"/>
      <c r="V8" s="770"/>
      <c r="W8" s="770"/>
      <c r="X8" s="678"/>
      <c r="Y8" s="678"/>
      <c r="Z8" s="678"/>
      <c r="AA8" s="678"/>
      <c r="AB8" s="679"/>
      <c r="AC8" s="679"/>
    </row>
    <row r="9" spans="1:29" ht="76.2" x14ac:dyDescent="0.85">
      <c r="A9" s="580"/>
      <c r="B9" s="866" t="s">
        <v>209</v>
      </c>
      <c r="C9" s="1708" t="s">
        <v>182</v>
      </c>
      <c r="D9" s="1709"/>
      <c r="E9" s="1709"/>
      <c r="F9" s="1709"/>
      <c r="G9" s="1709"/>
      <c r="H9" s="1709"/>
      <c r="I9" s="1709"/>
      <c r="J9" s="1710"/>
      <c r="K9" s="769"/>
      <c r="L9" s="769"/>
      <c r="M9" s="769"/>
      <c r="N9" s="769"/>
      <c r="O9" s="771"/>
      <c r="P9" s="771"/>
      <c r="Q9" s="771"/>
      <c r="R9" s="771"/>
      <c r="S9" s="771"/>
      <c r="T9" s="771"/>
      <c r="U9" s="771"/>
      <c r="V9" s="771"/>
      <c r="W9" s="771"/>
      <c r="X9" s="679"/>
      <c r="Y9" s="679"/>
      <c r="Z9" s="679"/>
      <c r="AA9" s="679"/>
      <c r="AB9" s="679"/>
      <c r="AC9" s="679"/>
    </row>
    <row r="10" spans="1:29" ht="76.2" x14ac:dyDescent="0.85">
      <c r="A10" s="580"/>
      <c r="B10" s="867" t="s">
        <v>210</v>
      </c>
      <c r="C10" s="1708" t="s">
        <v>231</v>
      </c>
      <c r="D10" s="1709"/>
      <c r="E10" s="1709"/>
      <c r="F10" s="1709"/>
      <c r="G10" s="1709"/>
      <c r="H10" s="1709"/>
      <c r="I10" s="1709"/>
      <c r="J10" s="1710"/>
      <c r="K10" s="769"/>
      <c r="L10" s="769"/>
      <c r="M10" s="769"/>
      <c r="N10" s="769"/>
      <c r="O10" s="771"/>
      <c r="P10" s="771"/>
      <c r="Q10" s="771"/>
      <c r="R10" s="771"/>
      <c r="S10" s="771"/>
      <c r="T10" s="771"/>
      <c r="U10" s="771"/>
      <c r="V10" s="771"/>
      <c r="W10" s="771"/>
      <c r="X10" s="679"/>
      <c r="Y10" s="679"/>
      <c r="Z10" s="679"/>
      <c r="AA10" s="679"/>
      <c r="AB10" s="679"/>
      <c r="AC10" s="679"/>
    </row>
    <row r="11" spans="1:29" ht="76.2" x14ac:dyDescent="0.85">
      <c r="A11" s="580"/>
      <c r="B11" s="866" t="s">
        <v>39</v>
      </c>
      <c r="C11" s="1708" t="s">
        <v>226</v>
      </c>
      <c r="D11" s="1709"/>
      <c r="E11" s="1709"/>
      <c r="F11" s="1709"/>
      <c r="G11" s="1709"/>
      <c r="H11" s="1709"/>
      <c r="I11" s="1709"/>
      <c r="J11" s="1710"/>
      <c r="K11" s="769"/>
      <c r="L11" s="769"/>
      <c r="M11" s="769"/>
      <c r="N11" s="769"/>
      <c r="O11" s="771"/>
      <c r="P11" s="771"/>
      <c r="Q11" s="771"/>
      <c r="R11" s="771"/>
      <c r="S11" s="771"/>
      <c r="T11" s="771"/>
      <c r="U11" s="771"/>
      <c r="V11" s="771"/>
      <c r="W11" s="771"/>
      <c r="X11" s="679"/>
      <c r="Y11" s="679"/>
      <c r="Z11" s="679"/>
      <c r="AA11" s="679"/>
      <c r="AB11" s="679"/>
      <c r="AC11" s="679"/>
    </row>
    <row r="12" spans="1:29" ht="73.2" x14ac:dyDescent="1.1000000000000001">
      <c r="A12" s="580"/>
      <c r="B12" s="864"/>
      <c r="C12" s="681"/>
      <c r="D12" s="681"/>
      <c r="E12" s="681"/>
      <c r="F12" s="681"/>
      <c r="G12" s="681"/>
      <c r="H12" s="681"/>
      <c r="I12" s="681"/>
      <c r="J12" s="1467" t="s">
        <v>229</v>
      </c>
      <c r="K12" s="1467"/>
      <c r="L12" s="1467"/>
      <c r="M12" s="1467"/>
      <c r="N12" s="1467"/>
      <c r="O12" s="1467"/>
      <c r="P12" s="1467"/>
      <c r="Q12" s="1467"/>
      <c r="R12" s="1467"/>
      <c r="S12" s="1467"/>
      <c r="T12" s="1467"/>
      <c r="U12" s="771"/>
      <c r="V12" s="771"/>
      <c r="W12" s="771"/>
      <c r="X12" s="679"/>
      <c r="Y12" s="679"/>
      <c r="Z12" s="679"/>
      <c r="AA12" s="679"/>
      <c r="AB12" s="679"/>
      <c r="AC12" s="679"/>
    </row>
    <row r="13" spans="1:29" ht="73.2" x14ac:dyDescent="1.1000000000000001">
      <c r="A13" s="580"/>
      <c r="B13" s="864"/>
      <c r="C13" s="681"/>
      <c r="D13" s="681"/>
      <c r="E13" s="681"/>
      <c r="F13" s="681"/>
      <c r="G13" s="681"/>
      <c r="H13" s="681"/>
      <c r="I13" s="681"/>
      <c r="J13" s="1467"/>
      <c r="K13" s="1467"/>
      <c r="L13" s="1467"/>
      <c r="M13" s="1467"/>
      <c r="N13" s="1467"/>
      <c r="O13" s="1467"/>
      <c r="P13" s="1467"/>
      <c r="Q13" s="1467"/>
      <c r="R13" s="1467"/>
      <c r="S13" s="1467"/>
      <c r="T13" s="1467"/>
      <c r="U13" s="771"/>
      <c r="V13" s="771"/>
      <c r="W13" s="771"/>
      <c r="X13" s="679"/>
      <c r="Y13" s="679"/>
      <c r="Z13" s="679"/>
      <c r="AA13" s="679"/>
      <c r="AB13" s="679"/>
      <c r="AC13" s="679"/>
    </row>
    <row r="14" spans="1:29" ht="75" x14ac:dyDescent="0.7">
      <c r="A14" s="580"/>
      <c r="B14" s="863"/>
      <c r="C14" s="730"/>
      <c r="D14" s="730"/>
      <c r="E14" s="730"/>
      <c r="F14" s="730"/>
      <c r="G14" s="730"/>
      <c r="H14" s="730"/>
      <c r="I14" s="730"/>
      <c r="J14" s="730"/>
      <c r="K14" s="730"/>
      <c r="L14" s="730"/>
      <c r="M14" s="730"/>
      <c r="N14" s="772"/>
      <c r="O14" s="772"/>
      <c r="P14" s="772"/>
      <c r="Q14" s="772"/>
      <c r="R14" s="772"/>
      <c r="S14" s="772"/>
      <c r="T14" s="772"/>
      <c r="U14" s="772"/>
      <c r="V14" s="772"/>
      <c r="W14" s="772"/>
      <c r="X14" s="580"/>
      <c r="Y14" s="580"/>
      <c r="Z14" s="580"/>
      <c r="AA14" s="580"/>
      <c r="AB14" s="580"/>
      <c r="AC14" s="580"/>
    </row>
    <row r="15" spans="1:29" ht="73.8" thickBot="1" x14ac:dyDescent="1.1499999999999999">
      <c r="A15" s="679"/>
      <c r="B15" s="864"/>
      <c r="C15" s="681"/>
      <c r="D15" s="681"/>
      <c r="E15" s="681"/>
      <c r="F15" s="681"/>
      <c r="G15" s="681"/>
      <c r="H15" s="681"/>
      <c r="I15" s="681"/>
      <c r="J15" s="683">
        <v>5</v>
      </c>
      <c r="K15" s="683">
        <v>1</v>
      </c>
      <c r="L15" s="683">
        <v>15</v>
      </c>
      <c r="M15" s="683">
        <v>5</v>
      </c>
      <c r="N15" s="683">
        <v>5</v>
      </c>
      <c r="O15" s="683">
        <v>5</v>
      </c>
      <c r="P15" s="683">
        <v>5</v>
      </c>
      <c r="Q15" s="683">
        <v>5</v>
      </c>
      <c r="R15" s="683">
        <v>5</v>
      </c>
      <c r="S15" s="683"/>
      <c r="T15" s="683">
        <v>3</v>
      </c>
      <c r="U15" s="683">
        <v>5</v>
      </c>
      <c r="V15" s="681"/>
      <c r="W15" s="681"/>
      <c r="X15" s="681"/>
      <c r="Y15" s="681"/>
      <c r="Z15" s="681"/>
      <c r="AA15" s="681"/>
      <c r="AB15" s="681"/>
      <c r="AC15" s="681"/>
    </row>
    <row r="16" spans="1:29" s="758" customFormat="1" ht="62.4" thickBot="1" x14ac:dyDescent="1.1499999999999999">
      <c r="A16" s="1714" t="s">
        <v>1</v>
      </c>
      <c r="B16" s="1725"/>
      <c r="C16" s="1725"/>
      <c r="D16" s="1725"/>
      <c r="E16" s="1725"/>
      <c r="F16" s="1725"/>
      <c r="G16" s="1715"/>
      <c r="H16" s="1726" t="s">
        <v>30</v>
      </c>
      <c r="I16" s="774" t="s">
        <v>2</v>
      </c>
      <c r="J16" s="1728" t="s">
        <v>120</v>
      </c>
      <c r="K16" s="1712"/>
      <c r="L16" s="1713"/>
      <c r="M16" s="1714" t="s">
        <v>32</v>
      </c>
      <c r="N16" s="1725"/>
      <c r="O16" s="1725"/>
      <c r="P16" s="1614"/>
      <c r="Q16" s="1711" t="s">
        <v>87</v>
      </c>
      <c r="R16" s="1712"/>
      <c r="S16" s="1712"/>
      <c r="T16" s="1712"/>
      <c r="U16" s="1713"/>
      <c r="V16" s="1714" t="s">
        <v>95</v>
      </c>
      <c r="W16" s="1715"/>
      <c r="X16" s="775"/>
      <c r="Y16" s="775"/>
      <c r="Z16" s="775"/>
      <c r="AA16" s="775"/>
      <c r="AB16" s="775"/>
      <c r="AC16" s="775"/>
    </row>
    <row r="17" spans="1:29" s="758" customFormat="1" ht="339.75" customHeight="1" thickBot="1" x14ac:dyDescent="1.1499999999999999">
      <c r="A17" s="1716" t="s">
        <v>25</v>
      </c>
      <c r="B17" s="1718" t="s">
        <v>26</v>
      </c>
      <c r="C17" s="776" t="s">
        <v>211</v>
      </c>
      <c r="D17" s="776" t="s">
        <v>13</v>
      </c>
      <c r="E17" s="776" t="s">
        <v>67</v>
      </c>
      <c r="F17" s="776" t="s">
        <v>14</v>
      </c>
      <c r="G17" s="1627" t="s">
        <v>18</v>
      </c>
      <c r="H17" s="1727"/>
      <c r="I17" s="1721" t="s">
        <v>117</v>
      </c>
      <c r="J17" s="777" t="s">
        <v>116</v>
      </c>
      <c r="K17" s="778" t="s">
        <v>20</v>
      </c>
      <c r="L17" s="778" t="s">
        <v>119</v>
      </c>
      <c r="M17" s="778" t="s">
        <v>149</v>
      </c>
      <c r="N17" s="779" t="s">
        <v>21</v>
      </c>
      <c r="O17" s="779" t="s">
        <v>136</v>
      </c>
      <c r="P17" s="780" t="s">
        <v>137</v>
      </c>
      <c r="Q17" s="781" t="s">
        <v>139</v>
      </c>
      <c r="R17" s="779" t="s">
        <v>132</v>
      </c>
      <c r="S17" s="779" t="s">
        <v>74</v>
      </c>
      <c r="T17" s="779" t="s">
        <v>138</v>
      </c>
      <c r="U17" s="782" t="s">
        <v>124</v>
      </c>
      <c r="V17" s="782" t="s">
        <v>22</v>
      </c>
      <c r="W17" s="782" t="s">
        <v>78</v>
      </c>
      <c r="X17" s="775"/>
      <c r="Y17" s="775"/>
      <c r="Z17" s="775"/>
      <c r="AA17" s="775"/>
      <c r="AB17" s="775"/>
      <c r="AC17" s="775"/>
    </row>
    <row r="18" spans="1:29" s="758" customFormat="1" ht="70.5" customHeight="1" thickBot="1" x14ac:dyDescent="1.1499999999999999">
      <c r="A18" s="1717"/>
      <c r="B18" s="1719"/>
      <c r="C18" s="783"/>
      <c r="D18" s="784"/>
      <c r="E18" s="784"/>
      <c r="F18" s="784"/>
      <c r="G18" s="1720"/>
      <c r="H18" s="1727"/>
      <c r="I18" s="1722"/>
      <c r="J18" s="785" t="s">
        <v>118</v>
      </c>
      <c r="K18" s="786" t="s">
        <v>86</v>
      </c>
      <c r="L18" s="787" t="s">
        <v>81</v>
      </c>
      <c r="M18" s="786" t="s">
        <v>118</v>
      </c>
      <c r="N18" s="788" t="s">
        <v>135</v>
      </c>
      <c r="O18" s="789" t="s">
        <v>118</v>
      </c>
      <c r="P18" s="790" t="s">
        <v>118</v>
      </c>
      <c r="Q18" s="791" t="s">
        <v>118</v>
      </c>
      <c r="R18" s="792" t="s">
        <v>118</v>
      </c>
      <c r="S18" s="792"/>
      <c r="T18" s="793" t="s">
        <v>82</v>
      </c>
      <c r="U18" s="794" t="s">
        <v>121</v>
      </c>
      <c r="V18" s="792"/>
      <c r="W18" s="792"/>
      <c r="X18" s="775"/>
      <c r="Y18" s="775"/>
      <c r="Z18" s="775"/>
      <c r="AA18" s="775"/>
      <c r="AB18" s="775"/>
      <c r="AC18" s="775"/>
    </row>
    <row r="19" spans="1:29" s="758" customFormat="1" ht="75.599999999999994" thickBot="1" x14ac:dyDescent="1.1499999999999999">
      <c r="A19" s="795"/>
      <c r="B19" s="868"/>
      <c r="C19" s="796"/>
      <c r="D19" s="797"/>
      <c r="E19" s="798"/>
      <c r="F19" s="799"/>
      <c r="G19" s="800"/>
      <c r="H19" s="801"/>
      <c r="I19" s="802"/>
      <c r="J19" s="803"/>
      <c r="K19" s="804"/>
      <c r="L19" s="799"/>
      <c r="M19" s="804"/>
      <c r="N19" s="805"/>
      <c r="O19" s="797"/>
      <c r="P19" s="798"/>
      <c r="Q19" s="806"/>
      <c r="R19" s="798"/>
      <c r="S19" s="798"/>
      <c r="T19" s="793"/>
      <c r="U19" s="794"/>
      <c r="V19" s="798"/>
      <c r="W19" s="799"/>
      <c r="X19" s="775"/>
      <c r="Y19" s="775"/>
      <c r="Z19" s="775"/>
      <c r="AA19" s="775"/>
      <c r="AB19" s="775"/>
      <c r="AC19" s="775"/>
    </row>
    <row r="20" spans="1:29" s="758" customFormat="1" ht="115.5" customHeight="1" x14ac:dyDescent="1.1000000000000001">
      <c r="A20" s="807">
        <v>1</v>
      </c>
      <c r="B20" s="1729" t="s">
        <v>347</v>
      </c>
      <c r="C20" s="1731">
        <v>60000000</v>
      </c>
      <c r="D20" s="1733">
        <v>31</v>
      </c>
      <c r="E20" s="1735" t="s">
        <v>68</v>
      </c>
      <c r="F20" s="1737" t="s">
        <v>230</v>
      </c>
      <c r="G20" s="1723">
        <v>1</v>
      </c>
      <c r="H20" s="808" t="s">
        <v>28</v>
      </c>
      <c r="I20" s="809">
        <v>45299</v>
      </c>
      <c r="J20" s="809">
        <f>I20+$J$11+2</f>
        <v>45301</v>
      </c>
      <c r="K20" s="809">
        <f>+J20+$K$11</f>
        <v>45301</v>
      </c>
      <c r="L20" s="809">
        <f>+K20+$L$11+4</f>
        <v>45305</v>
      </c>
      <c r="M20" s="809">
        <f>+L20+$M$11+2</f>
        <v>45307</v>
      </c>
      <c r="N20" s="809">
        <f>+M20+$N$11</f>
        <v>45307</v>
      </c>
      <c r="O20" s="809">
        <f>+N20+$O$11</f>
        <v>45307</v>
      </c>
      <c r="P20" s="809">
        <f>+O20+$P$11</f>
        <v>45307</v>
      </c>
      <c r="Q20" s="809">
        <f>+P20+$Q$11</f>
        <v>45307</v>
      </c>
      <c r="R20" s="809">
        <f>+Q20+$R$11</f>
        <v>45307</v>
      </c>
      <c r="S20" s="809"/>
      <c r="T20" s="809">
        <f>+R20+$T$11</f>
        <v>45307</v>
      </c>
      <c r="U20" s="809">
        <f>+M20+$U$11+2</f>
        <v>45309</v>
      </c>
      <c r="V20" s="809"/>
      <c r="W20" s="809"/>
      <c r="X20" s="775"/>
      <c r="Y20" s="775"/>
      <c r="Z20" s="775"/>
      <c r="AA20" s="775"/>
      <c r="AB20" s="775"/>
      <c r="AC20" s="775"/>
    </row>
    <row r="21" spans="1:29" s="758" customFormat="1" ht="181.5" customHeight="1" x14ac:dyDescent="1.1000000000000001">
      <c r="A21" s="810"/>
      <c r="B21" s="1730"/>
      <c r="C21" s="1732"/>
      <c r="D21" s="1734"/>
      <c r="E21" s="1736"/>
      <c r="F21" s="1738"/>
      <c r="G21" s="1724"/>
      <c r="H21" s="811" t="s">
        <v>29</v>
      </c>
      <c r="I21" s="812"/>
      <c r="J21" s="813"/>
      <c r="K21" s="814"/>
      <c r="L21" s="814"/>
      <c r="M21" s="814"/>
      <c r="N21" s="814"/>
      <c r="O21" s="814"/>
      <c r="P21" s="814"/>
      <c r="Q21" s="814"/>
      <c r="R21" s="814"/>
      <c r="S21" s="814"/>
      <c r="T21" s="814"/>
      <c r="U21" s="814"/>
      <c r="V21" s="815"/>
      <c r="W21" s="816"/>
      <c r="X21" s="775"/>
      <c r="Y21" s="775"/>
      <c r="Z21" s="775"/>
      <c r="AA21" s="775"/>
      <c r="AB21" s="775"/>
      <c r="AC21" s="775"/>
    </row>
    <row r="22" spans="1:29" s="758" customFormat="1" ht="115.5" customHeight="1" x14ac:dyDescent="1.1000000000000001">
      <c r="A22" s="1740">
        <v>2</v>
      </c>
      <c r="B22" s="1741" t="s">
        <v>403</v>
      </c>
      <c r="C22" s="1743">
        <v>55000000</v>
      </c>
      <c r="D22" s="1745">
        <v>31</v>
      </c>
      <c r="E22" s="1746" t="s">
        <v>68</v>
      </c>
      <c r="F22" s="1747" t="s">
        <v>230</v>
      </c>
      <c r="G22" s="1739">
        <v>2</v>
      </c>
      <c r="H22" s="817" t="s">
        <v>28</v>
      </c>
      <c r="I22" s="809">
        <v>45300</v>
      </c>
      <c r="J22" s="809">
        <f>+I22+J$93+1</f>
        <v>45301</v>
      </c>
      <c r="K22" s="809">
        <f>+J22+K$93</f>
        <v>45301</v>
      </c>
      <c r="L22" s="809">
        <f>+K22+L$93</f>
        <v>45301</v>
      </c>
      <c r="M22" s="809">
        <f>+L22+M$93</f>
        <v>45301</v>
      </c>
      <c r="N22" s="809">
        <f>+M22+N$93+2</f>
        <v>45303</v>
      </c>
      <c r="O22" s="809">
        <f>+N22+O$93+2</f>
        <v>45305</v>
      </c>
      <c r="P22" s="809">
        <f>+O22+P$93+2</f>
        <v>45307</v>
      </c>
      <c r="Q22" s="809">
        <f>+P22+Q$93+2</f>
        <v>45309</v>
      </c>
      <c r="R22" s="809">
        <f>+Q22+R$93+2</f>
        <v>45311</v>
      </c>
      <c r="S22" s="809"/>
      <c r="T22" s="809">
        <f>+R22+$T$82</f>
        <v>45311</v>
      </c>
      <c r="U22" s="809">
        <f>+T22+$U$82</f>
        <v>45311</v>
      </c>
      <c r="V22" s="809"/>
      <c r="W22" s="809"/>
      <c r="X22" s="775"/>
      <c r="Y22" s="775"/>
      <c r="Z22" s="775"/>
      <c r="AA22" s="775"/>
      <c r="AB22" s="775"/>
      <c r="AC22" s="775"/>
    </row>
    <row r="23" spans="1:29" s="758" customFormat="1" ht="187.5" customHeight="1" x14ac:dyDescent="1.1000000000000001">
      <c r="A23" s="1740"/>
      <c r="B23" s="1742"/>
      <c r="C23" s="1744"/>
      <c r="D23" s="1745"/>
      <c r="E23" s="1746"/>
      <c r="F23" s="1747"/>
      <c r="G23" s="1739"/>
      <c r="H23" s="818" t="s">
        <v>29</v>
      </c>
      <c r="I23" s="819"/>
      <c r="J23" s="813"/>
      <c r="K23" s="814"/>
      <c r="L23" s="814"/>
      <c r="M23" s="814"/>
      <c r="N23" s="814"/>
      <c r="O23" s="814"/>
      <c r="P23" s="814"/>
      <c r="Q23" s="814"/>
      <c r="R23" s="815"/>
      <c r="S23" s="820"/>
      <c r="T23" s="821"/>
      <c r="U23" s="815"/>
      <c r="V23" s="813"/>
      <c r="W23" s="822"/>
      <c r="X23" s="775"/>
      <c r="Y23" s="775"/>
      <c r="Z23" s="775"/>
      <c r="AA23" s="775"/>
      <c r="AB23" s="775"/>
      <c r="AC23" s="775"/>
    </row>
    <row r="24" spans="1:29" s="758" customFormat="1" ht="115.5" customHeight="1" x14ac:dyDescent="1.1000000000000001">
      <c r="A24" s="1740">
        <v>3</v>
      </c>
      <c r="B24" s="1741" t="s">
        <v>404</v>
      </c>
      <c r="C24" s="1743">
        <v>100230000</v>
      </c>
      <c r="D24" s="1745">
        <v>31</v>
      </c>
      <c r="E24" s="1746" t="s">
        <v>68</v>
      </c>
      <c r="F24" s="1747" t="s">
        <v>230</v>
      </c>
      <c r="G24" s="1739">
        <v>3</v>
      </c>
      <c r="H24" s="817" t="s">
        <v>28</v>
      </c>
      <c r="I24" s="809">
        <v>45301</v>
      </c>
      <c r="J24" s="809">
        <f>+I24+J$93</f>
        <v>45301</v>
      </c>
      <c r="K24" s="809">
        <f>+J24+K$93</f>
        <v>45301</v>
      </c>
      <c r="L24" s="809">
        <f>+K24+L$93</f>
        <v>45301</v>
      </c>
      <c r="M24" s="809">
        <f>+L24+M$93</f>
        <v>45301</v>
      </c>
      <c r="N24" s="809">
        <f>+M24+N$93+2</f>
        <v>45303</v>
      </c>
      <c r="O24" s="809">
        <f>+N24+O$93+2</f>
        <v>45305</v>
      </c>
      <c r="P24" s="809">
        <f>+O24+P$93+2</f>
        <v>45307</v>
      </c>
      <c r="Q24" s="809">
        <f>+P24+Q$93+2</f>
        <v>45309</v>
      </c>
      <c r="R24" s="809">
        <f>+Q24+R$93+2</f>
        <v>45311</v>
      </c>
      <c r="S24" s="809"/>
      <c r="T24" s="809">
        <f>+R24+$T$82</f>
        <v>45311</v>
      </c>
      <c r="U24" s="809">
        <f>+T24+$U$82</f>
        <v>45311</v>
      </c>
      <c r="V24" s="809"/>
      <c r="W24" s="809"/>
      <c r="X24" s="775"/>
      <c r="Y24" s="775"/>
      <c r="Z24" s="775"/>
      <c r="AA24" s="775"/>
      <c r="AB24" s="775"/>
      <c r="AC24" s="775"/>
    </row>
    <row r="25" spans="1:29" s="758" customFormat="1" ht="209.25" customHeight="1" x14ac:dyDescent="1.1000000000000001">
      <c r="A25" s="1740"/>
      <c r="B25" s="1742"/>
      <c r="C25" s="1744"/>
      <c r="D25" s="1745"/>
      <c r="E25" s="1746"/>
      <c r="F25" s="1747"/>
      <c r="G25" s="1739"/>
      <c r="H25" s="818" t="s">
        <v>29</v>
      </c>
      <c r="I25" s="819"/>
      <c r="J25" s="813"/>
      <c r="K25" s="814"/>
      <c r="L25" s="814"/>
      <c r="M25" s="814"/>
      <c r="N25" s="814"/>
      <c r="O25" s="814"/>
      <c r="P25" s="814"/>
      <c r="Q25" s="814"/>
      <c r="R25" s="815"/>
      <c r="S25" s="820"/>
      <c r="T25" s="821"/>
      <c r="U25" s="815"/>
      <c r="V25" s="813"/>
      <c r="W25" s="822"/>
      <c r="X25" s="775"/>
      <c r="Y25" s="775"/>
      <c r="Z25" s="775"/>
      <c r="AA25" s="775"/>
      <c r="AB25" s="775"/>
      <c r="AC25" s="775"/>
    </row>
    <row r="26" spans="1:29" s="758" customFormat="1" ht="115.5" customHeight="1" x14ac:dyDescent="1.1000000000000001">
      <c r="A26" s="1740">
        <v>4</v>
      </c>
      <c r="B26" s="1748" t="s">
        <v>392</v>
      </c>
      <c r="C26" s="1743">
        <v>100000000</v>
      </c>
      <c r="D26" s="1745">
        <v>31</v>
      </c>
      <c r="E26" s="1746" t="s">
        <v>68</v>
      </c>
      <c r="F26" s="1747" t="s">
        <v>230</v>
      </c>
      <c r="G26" s="1739">
        <v>4</v>
      </c>
      <c r="H26" s="823" t="s">
        <v>28</v>
      </c>
      <c r="I26" s="809">
        <v>45302</v>
      </c>
      <c r="J26" s="809">
        <f>+I26+J$93</f>
        <v>45302</v>
      </c>
      <c r="K26" s="809">
        <f>+J26+K$93</f>
        <v>45302</v>
      </c>
      <c r="L26" s="809">
        <f>+K26+L$93</f>
        <v>45302</v>
      </c>
      <c r="M26" s="809">
        <f>+L26+M$93</f>
        <v>45302</v>
      </c>
      <c r="N26" s="809">
        <f>+M26+N$93+2</f>
        <v>45304</v>
      </c>
      <c r="O26" s="809">
        <f>+N26+O$93+2</f>
        <v>45306</v>
      </c>
      <c r="P26" s="809">
        <f>+O26+P$93+2</f>
        <v>45308</v>
      </c>
      <c r="Q26" s="809">
        <f>+P26+Q$93+2</f>
        <v>45310</v>
      </c>
      <c r="R26" s="809">
        <f>+Q26+R$93+2</f>
        <v>45312</v>
      </c>
      <c r="S26" s="809"/>
      <c r="T26" s="809">
        <f>+R26+$T$82</f>
        <v>45312</v>
      </c>
      <c r="U26" s="809">
        <f>+T26+$U$82</f>
        <v>45312</v>
      </c>
      <c r="V26" s="809"/>
      <c r="W26" s="809"/>
      <c r="X26" s="775"/>
      <c r="Y26" s="775"/>
      <c r="Z26" s="775"/>
      <c r="AA26" s="775"/>
      <c r="AB26" s="775"/>
      <c r="AC26" s="775"/>
    </row>
    <row r="27" spans="1:29" s="758" customFormat="1" ht="115.5" customHeight="1" x14ac:dyDescent="1.1000000000000001">
      <c r="A27" s="1740"/>
      <c r="B27" s="1748"/>
      <c r="C27" s="1744"/>
      <c r="D27" s="1745"/>
      <c r="E27" s="1746"/>
      <c r="F27" s="1747"/>
      <c r="G27" s="1739"/>
      <c r="H27" s="824" t="s">
        <v>29</v>
      </c>
      <c r="I27" s="825"/>
      <c r="J27" s="826"/>
      <c r="K27" s="827"/>
      <c r="L27" s="827"/>
      <c r="M27" s="827"/>
      <c r="N27" s="827"/>
      <c r="O27" s="827"/>
      <c r="P27" s="827"/>
      <c r="Q27" s="827"/>
      <c r="R27" s="828"/>
      <c r="S27" s="829"/>
      <c r="T27" s="830"/>
      <c r="U27" s="828"/>
      <c r="V27" s="826"/>
      <c r="W27" s="831"/>
      <c r="X27" s="775"/>
      <c r="Y27" s="775"/>
      <c r="Z27" s="775"/>
      <c r="AA27" s="775"/>
      <c r="AB27" s="775"/>
      <c r="AC27" s="775"/>
    </row>
    <row r="28" spans="1:29" s="758" customFormat="1" ht="115.5" customHeight="1" x14ac:dyDescent="1.1000000000000001">
      <c r="A28" s="1740">
        <v>5</v>
      </c>
      <c r="B28" s="1748" t="s">
        <v>393</v>
      </c>
      <c r="C28" s="1743">
        <v>56100000</v>
      </c>
      <c r="D28" s="1745">
        <v>31</v>
      </c>
      <c r="E28" s="1749" t="s">
        <v>68</v>
      </c>
      <c r="F28" s="1747" t="s">
        <v>230</v>
      </c>
      <c r="G28" s="1739">
        <v>5</v>
      </c>
      <c r="H28" s="823" t="s">
        <v>28</v>
      </c>
      <c r="I28" s="809">
        <v>45303</v>
      </c>
      <c r="J28" s="809">
        <f>+I28+J$93</f>
        <v>45303</v>
      </c>
      <c r="K28" s="809">
        <f>+J28+K$93</f>
        <v>45303</v>
      </c>
      <c r="L28" s="809">
        <f>+K28+L$93</f>
        <v>45303</v>
      </c>
      <c r="M28" s="809">
        <f>+L28+M$93</f>
        <v>45303</v>
      </c>
      <c r="N28" s="809">
        <f>+M28+N$93+2</f>
        <v>45305</v>
      </c>
      <c r="O28" s="809">
        <f>+N28+O$93+2</f>
        <v>45307</v>
      </c>
      <c r="P28" s="809">
        <f>+O28+P$93+2</f>
        <v>45309</v>
      </c>
      <c r="Q28" s="809">
        <f>+P28+Q$93+2</f>
        <v>45311</v>
      </c>
      <c r="R28" s="809">
        <f>+Q28+R$93+2</f>
        <v>45313</v>
      </c>
      <c r="S28" s="809"/>
      <c r="T28" s="809">
        <f>+R28+$T$82</f>
        <v>45313</v>
      </c>
      <c r="U28" s="809">
        <f>+T28+$U$82</f>
        <v>45313</v>
      </c>
      <c r="V28" s="809"/>
      <c r="W28" s="809"/>
      <c r="X28" s="775"/>
      <c r="Y28" s="775"/>
      <c r="Z28" s="775"/>
      <c r="AA28" s="775"/>
      <c r="AB28" s="775"/>
      <c r="AC28" s="775"/>
    </row>
    <row r="29" spans="1:29" s="758" customFormat="1" ht="142.5" customHeight="1" x14ac:dyDescent="1.1000000000000001">
      <c r="A29" s="1740"/>
      <c r="B29" s="1748"/>
      <c r="C29" s="1744"/>
      <c r="D29" s="1745"/>
      <c r="E29" s="1749"/>
      <c r="F29" s="1747"/>
      <c r="G29" s="1739"/>
      <c r="H29" s="824" t="s">
        <v>29</v>
      </c>
      <c r="I29" s="825"/>
      <c r="J29" s="826"/>
      <c r="K29" s="827"/>
      <c r="L29" s="827"/>
      <c r="M29" s="827"/>
      <c r="N29" s="827"/>
      <c r="O29" s="827"/>
      <c r="P29" s="827"/>
      <c r="Q29" s="827"/>
      <c r="R29" s="828"/>
      <c r="S29" s="829"/>
      <c r="T29" s="821"/>
      <c r="U29" s="815"/>
      <c r="V29" s="826"/>
      <c r="W29" s="831"/>
      <c r="X29" s="775"/>
      <c r="Y29" s="775"/>
      <c r="Z29" s="775"/>
      <c r="AA29" s="775"/>
      <c r="AB29" s="775"/>
      <c r="AC29" s="775"/>
    </row>
    <row r="30" spans="1:29" s="758" customFormat="1" ht="115.5" customHeight="1" x14ac:dyDescent="1.1000000000000001">
      <c r="A30" s="1740">
        <v>6</v>
      </c>
      <c r="B30" s="1748" t="s">
        <v>395</v>
      </c>
      <c r="C30" s="1743">
        <v>80000000</v>
      </c>
      <c r="D30" s="1745">
        <v>31</v>
      </c>
      <c r="E30" s="1746" t="s">
        <v>68</v>
      </c>
      <c r="F30" s="1747" t="s">
        <v>230</v>
      </c>
      <c r="G30" s="1739">
        <v>6</v>
      </c>
      <c r="H30" s="823" t="s">
        <v>28</v>
      </c>
      <c r="I30" s="809">
        <v>45306</v>
      </c>
      <c r="J30" s="809">
        <f>+I30+J$93+2</f>
        <v>45308</v>
      </c>
      <c r="K30" s="809">
        <f>+J30+K$93</f>
        <v>45308</v>
      </c>
      <c r="L30" s="809">
        <f>+K30+L$93</f>
        <v>45308</v>
      </c>
      <c r="M30" s="809">
        <f>+L30+M$93</f>
        <v>45308</v>
      </c>
      <c r="N30" s="809">
        <f>+M30+N$93+2</f>
        <v>45310</v>
      </c>
      <c r="O30" s="809">
        <f>+N30+O$93+2</f>
        <v>45312</v>
      </c>
      <c r="P30" s="809">
        <f>+O30+P$93+2</f>
        <v>45314</v>
      </c>
      <c r="Q30" s="809">
        <f>+P30+Q$93+2</f>
        <v>45316</v>
      </c>
      <c r="R30" s="809">
        <f>+Q30+R$93+2</f>
        <v>45318</v>
      </c>
      <c r="S30" s="809"/>
      <c r="T30" s="809">
        <f>+R30+$T$82</f>
        <v>45318</v>
      </c>
      <c r="U30" s="809">
        <f>+T30+$U$82</f>
        <v>45318</v>
      </c>
      <c r="V30" s="809"/>
      <c r="W30" s="809"/>
      <c r="X30" s="775"/>
      <c r="Y30" s="775"/>
      <c r="Z30" s="775"/>
      <c r="AA30" s="775"/>
      <c r="AB30" s="775"/>
      <c r="AC30" s="775"/>
    </row>
    <row r="31" spans="1:29" s="758" customFormat="1" ht="115.5" customHeight="1" x14ac:dyDescent="1.1000000000000001">
      <c r="A31" s="1740"/>
      <c r="B31" s="1748"/>
      <c r="C31" s="1744"/>
      <c r="D31" s="1745"/>
      <c r="E31" s="1746"/>
      <c r="F31" s="1747"/>
      <c r="G31" s="1739"/>
      <c r="H31" s="824" t="s">
        <v>29</v>
      </c>
      <c r="I31" s="825"/>
      <c r="J31" s="826"/>
      <c r="K31" s="827"/>
      <c r="L31" s="827"/>
      <c r="M31" s="827"/>
      <c r="N31" s="814"/>
      <c r="O31" s="814"/>
      <c r="P31" s="814"/>
      <c r="Q31" s="814"/>
      <c r="R31" s="815"/>
      <c r="S31" s="820"/>
      <c r="T31" s="821"/>
      <c r="U31" s="815"/>
      <c r="V31" s="826"/>
      <c r="W31" s="831"/>
      <c r="X31" s="775"/>
      <c r="Y31" s="775"/>
      <c r="Z31" s="775"/>
      <c r="AA31" s="775"/>
      <c r="AB31" s="775"/>
      <c r="AC31" s="775"/>
    </row>
    <row r="32" spans="1:29" s="758" customFormat="1" ht="115.5" customHeight="1" x14ac:dyDescent="1.1000000000000001">
      <c r="A32" s="1740">
        <v>7</v>
      </c>
      <c r="B32" s="1748" t="s">
        <v>394</v>
      </c>
      <c r="C32" s="1743">
        <v>100000000</v>
      </c>
      <c r="D32" s="1745">
        <v>31</v>
      </c>
      <c r="E32" s="1746" t="s">
        <v>68</v>
      </c>
      <c r="F32" s="1747" t="s">
        <v>230</v>
      </c>
      <c r="G32" s="1739">
        <v>7</v>
      </c>
      <c r="H32" s="823" t="s">
        <v>28</v>
      </c>
      <c r="I32" s="809">
        <v>45307</v>
      </c>
      <c r="J32" s="809">
        <f>+I32+J$93+1</f>
        <v>45308</v>
      </c>
      <c r="K32" s="809">
        <f>+J32+K$93</f>
        <v>45308</v>
      </c>
      <c r="L32" s="809">
        <f>+K32+L$93</f>
        <v>45308</v>
      </c>
      <c r="M32" s="809">
        <f>+L32+M$93</f>
        <v>45308</v>
      </c>
      <c r="N32" s="809">
        <f>+M32+N$93+2</f>
        <v>45310</v>
      </c>
      <c r="O32" s="809">
        <f>+N32+O$93+2</f>
        <v>45312</v>
      </c>
      <c r="P32" s="809">
        <f>+O32+P$93+2</f>
        <v>45314</v>
      </c>
      <c r="Q32" s="809">
        <f>+P32+Q$93+2</f>
        <v>45316</v>
      </c>
      <c r="R32" s="809">
        <f>+Q32+R$93+2</f>
        <v>45318</v>
      </c>
      <c r="S32" s="809"/>
      <c r="T32" s="809">
        <f>+R32+$T$82</f>
        <v>45318</v>
      </c>
      <c r="U32" s="809">
        <f>+T32+$U$82</f>
        <v>45318</v>
      </c>
      <c r="V32" s="809"/>
      <c r="W32" s="809"/>
      <c r="X32" s="775"/>
      <c r="Y32" s="775"/>
      <c r="Z32" s="775"/>
      <c r="AA32" s="775"/>
      <c r="AB32" s="775"/>
      <c r="AC32" s="775"/>
    </row>
    <row r="33" spans="1:29" s="758" customFormat="1" ht="115.5" customHeight="1" x14ac:dyDescent="1.1000000000000001">
      <c r="A33" s="1740"/>
      <c r="B33" s="1748"/>
      <c r="C33" s="1744"/>
      <c r="D33" s="1745"/>
      <c r="E33" s="1746"/>
      <c r="F33" s="1747"/>
      <c r="G33" s="1739"/>
      <c r="H33" s="824" t="s">
        <v>29</v>
      </c>
      <c r="I33" s="825"/>
      <c r="J33" s="826"/>
      <c r="K33" s="827"/>
      <c r="L33" s="827"/>
      <c r="M33" s="827"/>
      <c r="N33" s="827"/>
      <c r="O33" s="827"/>
      <c r="P33" s="827"/>
      <c r="Q33" s="827"/>
      <c r="R33" s="828"/>
      <c r="S33" s="829"/>
      <c r="T33" s="830"/>
      <c r="U33" s="828"/>
      <c r="V33" s="826"/>
      <c r="W33" s="831"/>
      <c r="X33" s="775"/>
      <c r="Y33" s="775"/>
      <c r="Z33" s="775"/>
      <c r="AA33" s="775"/>
      <c r="AB33" s="775"/>
      <c r="AC33" s="775"/>
    </row>
    <row r="34" spans="1:29" s="758" customFormat="1" ht="115.5" customHeight="1" x14ac:dyDescent="1.1000000000000001">
      <c r="A34" s="1740">
        <v>8</v>
      </c>
      <c r="B34" s="1748" t="s">
        <v>205</v>
      </c>
      <c r="C34" s="1743">
        <v>130680000</v>
      </c>
      <c r="D34" s="1745">
        <v>31</v>
      </c>
      <c r="E34" s="1746" t="s">
        <v>68</v>
      </c>
      <c r="F34" s="1747" t="s">
        <v>230</v>
      </c>
      <c r="G34" s="1739">
        <v>8</v>
      </c>
      <c r="H34" s="823" t="s">
        <v>28</v>
      </c>
      <c r="I34" s="809">
        <v>45308</v>
      </c>
      <c r="J34" s="809">
        <f>+I34+J$93</f>
        <v>45308</v>
      </c>
      <c r="K34" s="809">
        <f>+J34+K$93</f>
        <v>45308</v>
      </c>
      <c r="L34" s="809">
        <f>+K34+L$93</f>
        <v>45308</v>
      </c>
      <c r="M34" s="809">
        <f>+L34+M$93</f>
        <v>45308</v>
      </c>
      <c r="N34" s="809">
        <f>+M34+N$93+2</f>
        <v>45310</v>
      </c>
      <c r="O34" s="809">
        <f>+N34+O$93+2</f>
        <v>45312</v>
      </c>
      <c r="P34" s="809">
        <f>+O34+P$93+2</f>
        <v>45314</v>
      </c>
      <c r="Q34" s="809">
        <f>+P34+Q$93+2</f>
        <v>45316</v>
      </c>
      <c r="R34" s="809">
        <f>+Q34+R$93+2</f>
        <v>45318</v>
      </c>
      <c r="S34" s="809"/>
      <c r="T34" s="809">
        <f>+R34+$T$82</f>
        <v>45318</v>
      </c>
      <c r="U34" s="809">
        <f>+T34+$U$82</f>
        <v>45318</v>
      </c>
      <c r="V34" s="809"/>
      <c r="W34" s="809"/>
      <c r="X34" s="775"/>
      <c r="Y34" s="775"/>
      <c r="Z34" s="775"/>
      <c r="AA34" s="775"/>
      <c r="AB34" s="775"/>
      <c r="AC34" s="775"/>
    </row>
    <row r="35" spans="1:29" s="758" customFormat="1" ht="277.5" customHeight="1" x14ac:dyDescent="1.1000000000000001">
      <c r="A35" s="1740"/>
      <c r="B35" s="1748"/>
      <c r="C35" s="1744"/>
      <c r="D35" s="1745"/>
      <c r="E35" s="1746"/>
      <c r="F35" s="1747"/>
      <c r="G35" s="1739"/>
      <c r="H35" s="824" t="s">
        <v>29</v>
      </c>
      <c r="I35" s="825"/>
      <c r="J35" s="826"/>
      <c r="K35" s="827"/>
      <c r="L35" s="827"/>
      <c r="M35" s="827"/>
      <c r="N35" s="814"/>
      <c r="O35" s="814"/>
      <c r="P35" s="814"/>
      <c r="Q35" s="814"/>
      <c r="R35" s="815"/>
      <c r="S35" s="820"/>
      <c r="T35" s="821"/>
      <c r="U35" s="815"/>
      <c r="V35" s="826"/>
      <c r="W35" s="831"/>
      <c r="X35" s="775"/>
      <c r="Y35" s="775"/>
      <c r="Z35" s="775"/>
      <c r="AA35" s="775"/>
      <c r="AB35" s="775"/>
      <c r="AC35" s="775"/>
    </row>
    <row r="36" spans="1:29" s="758" customFormat="1" ht="115.5" customHeight="1" thickBot="1" x14ac:dyDescent="1.1499999999999999">
      <c r="A36" s="832"/>
      <c r="B36" s="869" t="s">
        <v>3</v>
      </c>
      <c r="C36" s="833">
        <f>SUM(C20:C35)</f>
        <v>682010000</v>
      </c>
      <c r="D36" s="834"/>
      <c r="E36" s="835"/>
      <c r="F36" s="836"/>
      <c r="G36" s="837"/>
      <c r="H36" s="838"/>
      <c r="I36" s="839"/>
      <c r="J36" s="840"/>
      <c r="K36" s="841"/>
      <c r="L36" s="842"/>
      <c r="M36" s="840"/>
      <c r="N36" s="841"/>
      <c r="O36" s="841"/>
      <c r="P36" s="843"/>
      <c r="Q36" s="840"/>
      <c r="R36" s="841"/>
      <c r="S36" s="841"/>
      <c r="T36" s="841"/>
      <c r="U36" s="842"/>
      <c r="V36" s="840"/>
      <c r="W36" s="842"/>
      <c r="X36" s="775"/>
      <c r="Y36" s="775"/>
      <c r="Z36" s="775"/>
      <c r="AA36" s="775"/>
      <c r="AB36" s="775"/>
      <c r="AC36" s="775"/>
    </row>
    <row r="37" spans="1:29" s="758" customFormat="1" ht="75.599999999999994" thickBot="1" x14ac:dyDescent="1.1499999999999999">
      <c r="A37" s="844"/>
      <c r="B37" s="870"/>
      <c r="C37" s="845"/>
      <c r="D37" s="845"/>
      <c r="E37" s="845"/>
      <c r="F37" s="845"/>
      <c r="G37" s="846"/>
      <c r="H37" s="846"/>
      <c r="I37" s="846"/>
      <c r="J37" s="846">
        <v>5</v>
      </c>
      <c r="K37" s="846">
        <v>1</v>
      </c>
      <c r="L37" s="846">
        <v>15</v>
      </c>
      <c r="M37" s="846">
        <v>5</v>
      </c>
      <c r="N37" s="846">
        <v>5</v>
      </c>
      <c r="O37" s="846">
        <v>5</v>
      </c>
      <c r="P37" s="846">
        <v>5</v>
      </c>
      <c r="Q37" s="846">
        <v>5</v>
      </c>
      <c r="R37" s="846">
        <v>5</v>
      </c>
      <c r="S37" s="846"/>
      <c r="T37" s="846">
        <v>3</v>
      </c>
      <c r="U37" s="846">
        <v>3</v>
      </c>
      <c r="V37" s="847">
        <f>SUM(F37:U37)</f>
        <v>57</v>
      </c>
      <c r="W37" s="847" t="s">
        <v>93</v>
      </c>
      <c r="X37" s="775"/>
      <c r="Y37" s="775"/>
      <c r="Z37" s="775"/>
      <c r="AA37" s="775"/>
      <c r="AB37" s="775"/>
      <c r="AC37" s="775"/>
    </row>
    <row r="38" spans="1:29" s="758" customFormat="1" ht="96" customHeight="1" thickBot="1" x14ac:dyDescent="1.1499999999999999">
      <c r="A38" s="844"/>
      <c r="B38" s="1750" t="s">
        <v>41</v>
      </c>
      <c r="C38" s="1751"/>
      <c r="D38" s="1751"/>
      <c r="E38" s="1751"/>
      <c r="F38" s="1752"/>
      <c r="G38" s="848"/>
      <c r="H38" s="848" t="s">
        <v>199</v>
      </c>
      <c r="I38" s="848"/>
      <c r="J38" s="848"/>
      <c r="K38" s="848"/>
      <c r="L38" s="848"/>
      <c r="M38" s="848"/>
      <c r="N38" s="848"/>
      <c r="O38" s="848"/>
      <c r="P38" s="848"/>
      <c r="Q38" s="848"/>
      <c r="R38" s="848"/>
      <c r="S38" s="848"/>
      <c r="T38" s="848"/>
      <c r="U38" s="848"/>
      <c r="V38" s="848"/>
      <c r="W38" s="848"/>
      <c r="X38" s="775"/>
      <c r="Y38" s="775"/>
      <c r="Z38" s="775"/>
      <c r="AA38" s="775"/>
      <c r="AB38" s="775"/>
      <c r="AC38" s="757"/>
    </row>
    <row r="39" spans="1:29" s="758" customFormat="1" ht="96" customHeight="1" thickBot="1" x14ac:dyDescent="1.1499999999999999">
      <c r="A39" s="844"/>
      <c r="B39" s="871" t="s">
        <v>88</v>
      </c>
      <c r="C39" s="1753" t="s">
        <v>226</v>
      </c>
      <c r="D39" s="1754"/>
      <c r="E39" s="1755"/>
      <c r="F39" s="1756"/>
      <c r="G39" s="848"/>
      <c r="H39" s="848"/>
      <c r="I39" s="848"/>
      <c r="J39" s="848"/>
      <c r="K39" s="848"/>
      <c r="L39" s="848"/>
      <c r="M39" s="848"/>
      <c r="N39" s="848"/>
      <c r="O39" s="848"/>
      <c r="P39" s="848"/>
      <c r="Q39" s="848"/>
      <c r="R39" s="848"/>
      <c r="S39" s="848"/>
      <c r="T39" s="848"/>
      <c r="U39" s="848"/>
      <c r="V39" s="848"/>
      <c r="W39" s="848"/>
      <c r="X39" s="775"/>
      <c r="Y39" s="775"/>
      <c r="Z39" s="775"/>
      <c r="AA39" s="775"/>
      <c r="AB39" s="775"/>
      <c r="AC39" s="757"/>
    </row>
    <row r="40" spans="1:29" s="758" customFormat="1" ht="96" customHeight="1" thickBot="1" x14ac:dyDescent="1.1499999999999999">
      <c r="A40" s="844"/>
      <c r="B40" s="863"/>
      <c r="C40" s="849"/>
      <c r="D40" s="849"/>
      <c r="E40" s="849"/>
      <c r="F40" s="849"/>
      <c r="G40" s="848"/>
      <c r="H40" s="848"/>
      <c r="I40" s="848"/>
      <c r="J40" s="848"/>
      <c r="K40" s="848"/>
      <c r="L40" s="848"/>
      <c r="M40" s="848"/>
      <c r="N40" s="848"/>
      <c r="O40" s="848"/>
      <c r="P40" s="848"/>
      <c r="Q40" s="848"/>
      <c r="R40" s="848"/>
      <c r="S40" s="848"/>
      <c r="T40" s="848"/>
      <c r="U40" s="848"/>
      <c r="V40" s="848"/>
      <c r="W40" s="848"/>
      <c r="X40" s="775"/>
      <c r="Y40" s="775"/>
      <c r="Z40" s="775"/>
      <c r="AA40" s="775"/>
      <c r="AB40" s="775"/>
      <c r="AC40" s="757"/>
    </row>
    <row r="41" spans="1:29" s="758" customFormat="1" ht="111.75" customHeight="1" thickBot="1" x14ac:dyDescent="1.1499999999999999">
      <c r="A41" s="844"/>
      <c r="B41" s="1757" t="s">
        <v>43</v>
      </c>
      <c r="C41" s="1758"/>
      <c r="D41" s="1675" t="s">
        <v>50</v>
      </c>
      <c r="E41" s="1676"/>
      <c r="F41" s="1676"/>
      <c r="G41" s="1676"/>
      <c r="H41" s="1677"/>
      <c r="I41" s="850"/>
      <c r="J41" s="1678" t="s">
        <v>61</v>
      </c>
      <c r="K41" s="1679"/>
      <c r="L41" s="1680" t="s">
        <v>62</v>
      </c>
      <c r="M41" s="1681"/>
      <c r="N41" s="1682"/>
      <c r="O41" s="848"/>
      <c r="P41" s="1667" t="s">
        <v>67</v>
      </c>
      <c r="Q41" s="1668"/>
      <c r="R41" s="1668"/>
      <c r="S41" s="1668"/>
      <c r="T41" s="1669"/>
      <c r="U41" s="848"/>
      <c r="V41" s="848"/>
      <c r="W41" s="848"/>
      <c r="X41" s="775"/>
      <c r="Y41" s="775"/>
      <c r="Z41" s="775"/>
      <c r="AA41" s="775"/>
      <c r="AB41" s="775"/>
      <c r="AC41" s="757"/>
    </row>
    <row r="42" spans="1:29" s="758" customFormat="1" ht="111.75" customHeight="1" thickBot="1" x14ac:dyDescent="1.1499999999999999">
      <c r="A42" s="844"/>
      <c r="B42" s="1759" t="s">
        <v>44</v>
      </c>
      <c r="C42" s="1760"/>
      <c r="D42" s="851" t="s">
        <v>51</v>
      </c>
      <c r="E42" s="852"/>
      <c r="F42" s="1670" t="s">
        <v>52</v>
      </c>
      <c r="G42" s="1671"/>
      <c r="H42" s="1672"/>
      <c r="I42" s="850"/>
      <c r="J42" s="1673">
        <v>1</v>
      </c>
      <c r="K42" s="1674"/>
      <c r="L42" s="1654" t="s">
        <v>64</v>
      </c>
      <c r="M42" s="1655"/>
      <c r="N42" s="1656"/>
      <c r="O42" s="848"/>
      <c r="P42" s="853" t="s">
        <v>68</v>
      </c>
      <c r="Q42" s="1654" t="s">
        <v>69</v>
      </c>
      <c r="R42" s="1655"/>
      <c r="S42" s="1655"/>
      <c r="T42" s="1656"/>
      <c r="U42" s="848"/>
      <c r="V42" s="848"/>
      <c r="W42" s="848"/>
      <c r="X42" s="775"/>
      <c r="Y42" s="775"/>
      <c r="Z42" s="775"/>
      <c r="AA42" s="775"/>
      <c r="AB42" s="775"/>
      <c r="AC42" s="757"/>
    </row>
    <row r="43" spans="1:29" s="758" customFormat="1" ht="111.75" customHeight="1" thickBot="1" x14ac:dyDescent="1.1499999999999999">
      <c r="A43" s="844"/>
      <c r="B43" s="1759" t="s">
        <v>45</v>
      </c>
      <c r="C43" s="1760"/>
      <c r="D43" s="854" t="s">
        <v>53</v>
      </c>
      <c r="E43" s="855"/>
      <c r="F43" s="1662" t="s">
        <v>54</v>
      </c>
      <c r="G43" s="1663"/>
      <c r="H43" s="1664"/>
      <c r="I43" s="850"/>
      <c r="J43" s="1652">
        <v>2</v>
      </c>
      <c r="K43" s="1653"/>
      <c r="L43" s="1654" t="s">
        <v>65</v>
      </c>
      <c r="M43" s="1655"/>
      <c r="N43" s="1656"/>
      <c r="O43" s="848"/>
      <c r="P43" s="856" t="s">
        <v>70</v>
      </c>
      <c r="Q43" s="1654" t="s">
        <v>71</v>
      </c>
      <c r="R43" s="1655"/>
      <c r="S43" s="1655"/>
      <c r="T43" s="1656"/>
      <c r="U43" s="848"/>
      <c r="V43" s="848"/>
      <c r="W43" s="848"/>
      <c r="X43" s="844"/>
      <c r="Y43" s="844"/>
      <c r="Z43" s="844"/>
      <c r="AA43" s="844"/>
      <c r="AB43" s="844"/>
      <c r="AC43" s="844"/>
    </row>
    <row r="44" spans="1:29" s="758" customFormat="1" ht="111.75" customHeight="1" thickBot="1" x14ac:dyDescent="1.1499999999999999">
      <c r="A44" s="844"/>
      <c r="B44" s="1759" t="s">
        <v>46</v>
      </c>
      <c r="C44" s="1760"/>
      <c r="D44" s="851" t="s">
        <v>55</v>
      </c>
      <c r="E44" s="852"/>
      <c r="F44" s="1662" t="s">
        <v>56</v>
      </c>
      <c r="G44" s="1663"/>
      <c r="H44" s="1664"/>
      <c r="I44" s="850"/>
      <c r="J44" s="1652">
        <v>3</v>
      </c>
      <c r="K44" s="1653"/>
      <c r="L44" s="1654" t="s">
        <v>66</v>
      </c>
      <c r="M44" s="1655"/>
      <c r="N44" s="1656"/>
      <c r="O44" s="848"/>
      <c r="P44" s="857" t="s">
        <v>72</v>
      </c>
      <c r="Q44" s="1657" t="s">
        <v>73</v>
      </c>
      <c r="R44" s="1658"/>
      <c r="S44" s="1658"/>
      <c r="T44" s="1659"/>
      <c r="U44" s="848"/>
      <c r="V44" s="848"/>
      <c r="W44" s="848"/>
      <c r="X44" s="844"/>
      <c r="Y44" s="844"/>
      <c r="Z44" s="844"/>
      <c r="AA44" s="844"/>
      <c r="AB44" s="844"/>
      <c r="AC44" s="844"/>
    </row>
    <row r="45" spans="1:29" s="758" customFormat="1" ht="111.75" customHeight="1" thickBot="1" x14ac:dyDescent="1.1499999999999999">
      <c r="A45" s="844"/>
      <c r="B45" s="1759" t="s">
        <v>47</v>
      </c>
      <c r="C45" s="1760"/>
      <c r="D45" s="854" t="s">
        <v>57</v>
      </c>
      <c r="E45" s="855"/>
      <c r="F45" s="1662" t="s">
        <v>58</v>
      </c>
      <c r="G45" s="1663"/>
      <c r="H45" s="1664"/>
      <c r="I45" s="850"/>
      <c r="J45" s="1665">
        <v>4</v>
      </c>
      <c r="K45" s="1666"/>
      <c r="L45" s="1657" t="s">
        <v>63</v>
      </c>
      <c r="M45" s="1658"/>
      <c r="N45" s="1659"/>
      <c r="O45" s="848"/>
      <c r="P45" s="848"/>
      <c r="Q45" s="848"/>
      <c r="R45" s="848"/>
      <c r="S45" s="848"/>
      <c r="T45" s="848"/>
      <c r="U45" s="848"/>
      <c r="V45" s="848"/>
      <c r="W45" s="848"/>
      <c r="X45" s="844"/>
      <c r="Y45" s="844"/>
      <c r="Z45" s="844"/>
      <c r="AA45" s="844"/>
      <c r="AB45" s="844"/>
      <c r="AC45" s="844"/>
    </row>
    <row r="46" spans="1:29" s="758" customFormat="1" ht="111.75" customHeight="1" thickBot="1" x14ac:dyDescent="1.1499999999999999">
      <c r="A46" s="844"/>
      <c r="B46" s="1763" t="s">
        <v>48</v>
      </c>
      <c r="C46" s="1764"/>
      <c r="D46" s="858" t="s">
        <v>59</v>
      </c>
      <c r="E46" s="859"/>
      <c r="F46" s="1683" t="s">
        <v>60</v>
      </c>
      <c r="G46" s="1684"/>
      <c r="H46" s="1685"/>
      <c r="I46" s="850"/>
      <c r="J46" s="848"/>
      <c r="K46" s="848"/>
      <c r="L46" s="848"/>
      <c r="M46" s="848"/>
      <c r="N46" s="848"/>
      <c r="O46" s="848"/>
      <c r="P46" s="848"/>
      <c r="Q46" s="848"/>
      <c r="R46" s="848"/>
      <c r="S46" s="848"/>
      <c r="T46" s="848"/>
      <c r="U46" s="848"/>
      <c r="V46" s="848"/>
      <c r="W46" s="848"/>
      <c r="X46" s="844"/>
      <c r="Y46" s="844"/>
      <c r="Z46" s="844"/>
      <c r="AA46" s="844"/>
      <c r="AB46" s="844"/>
      <c r="AC46" s="844"/>
    </row>
    <row r="47" spans="1:29" s="758" customFormat="1" ht="111.75" customHeight="1" thickBot="1" x14ac:dyDescent="1.1499999999999999">
      <c r="A47" s="844"/>
      <c r="B47" s="1761" t="s">
        <v>49</v>
      </c>
      <c r="C47" s="1762"/>
      <c r="D47" s="1762"/>
      <c r="E47" s="860"/>
      <c r="F47" s="860"/>
      <c r="G47" s="860"/>
      <c r="H47" s="861"/>
      <c r="I47" s="850"/>
      <c r="J47" s="848"/>
      <c r="K47" s="848"/>
      <c r="L47" s="848"/>
      <c r="M47" s="848"/>
      <c r="N47" s="848"/>
      <c r="O47" s="848"/>
      <c r="P47" s="848"/>
      <c r="Q47" s="848"/>
      <c r="R47" s="848"/>
      <c r="S47" s="848"/>
      <c r="T47" s="848"/>
      <c r="U47" s="848"/>
      <c r="V47" s="848"/>
      <c r="W47" s="862"/>
      <c r="X47" s="844"/>
      <c r="Y47" s="844"/>
      <c r="Z47" s="844"/>
      <c r="AA47" s="844"/>
      <c r="AB47" s="844"/>
      <c r="AC47" s="844"/>
    </row>
  </sheetData>
  <mergeCells count="100">
    <mergeCell ref="B47:D47"/>
    <mergeCell ref="B45:C45"/>
    <mergeCell ref="F45:H45"/>
    <mergeCell ref="J45:K45"/>
    <mergeCell ref="L45:N45"/>
    <mergeCell ref="B46:C46"/>
    <mergeCell ref="F46:H46"/>
    <mergeCell ref="B43:C43"/>
    <mergeCell ref="F43:H43"/>
    <mergeCell ref="J43:K43"/>
    <mergeCell ref="L43:N43"/>
    <mergeCell ref="Q43:T43"/>
    <mergeCell ref="B44:C44"/>
    <mergeCell ref="F44:H44"/>
    <mergeCell ref="J44:K44"/>
    <mergeCell ref="L44:N44"/>
    <mergeCell ref="Q44:T44"/>
    <mergeCell ref="L41:N41"/>
    <mergeCell ref="P41:T41"/>
    <mergeCell ref="B42:C42"/>
    <mergeCell ref="F42:H42"/>
    <mergeCell ref="J42:K42"/>
    <mergeCell ref="L42:N42"/>
    <mergeCell ref="Q42:T42"/>
    <mergeCell ref="J41:K41"/>
    <mergeCell ref="G34:G35"/>
    <mergeCell ref="B38:F38"/>
    <mergeCell ref="C39:F39"/>
    <mergeCell ref="B41:C41"/>
    <mergeCell ref="D41:H41"/>
    <mergeCell ref="F34:F35"/>
    <mergeCell ref="A34:A35"/>
    <mergeCell ref="B34:B35"/>
    <mergeCell ref="C34:C35"/>
    <mergeCell ref="D34:D35"/>
    <mergeCell ref="E34:E35"/>
    <mergeCell ref="G30:G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G26:G27"/>
    <mergeCell ref="A28:A29"/>
    <mergeCell ref="B28:B29"/>
    <mergeCell ref="C28:C29"/>
    <mergeCell ref="D28:D29"/>
    <mergeCell ref="E28:E29"/>
    <mergeCell ref="F28:F29"/>
    <mergeCell ref="G28:G29"/>
    <mergeCell ref="A26:A27"/>
    <mergeCell ref="B26:B27"/>
    <mergeCell ref="C26:C27"/>
    <mergeCell ref="D26:D27"/>
    <mergeCell ref="E26:E27"/>
    <mergeCell ref="F26:F27"/>
    <mergeCell ref="G22:G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G20:G21"/>
    <mergeCell ref="A16:G16"/>
    <mergeCell ref="H16:H18"/>
    <mergeCell ref="J16:L16"/>
    <mergeCell ref="M16:P16"/>
    <mergeCell ref="B20:B21"/>
    <mergeCell ref="C20:C21"/>
    <mergeCell ref="D20:D21"/>
    <mergeCell ref="E20:E21"/>
    <mergeCell ref="F20:F21"/>
    <mergeCell ref="Q16:U16"/>
    <mergeCell ref="V16:W16"/>
    <mergeCell ref="A17:A18"/>
    <mergeCell ref="B17:B18"/>
    <mergeCell ref="G17:G18"/>
    <mergeCell ref="I17:I18"/>
    <mergeCell ref="J12:T13"/>
    <mergeCell ref="J4:T4"/>
    <mergeCell ref="C8:J8"/>
    <mergeCell ref="C9:J9"/>
    <mergeCell ref="C10:J10"/>
    <mergeCell ref="C11:J11"/>
  </mergeCells>
  <pageMargins left="0.35" right="0.3" top="0.27" bottom="0.3" header="0.24" footer="0.17"/>
  <pageSetup paperSize="8" scale="1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41"/>
  <sheetViews>
    <sheetView zoomScale="10" zoomScaleNormal="10" workbookViewId="0">
      <selection activeCell="AZ10" sqref="AZ10"/>
    </sheetView>
  </sheetViews>
  <sheetFormatPr baseColWidth="10" defaultRowHeight="14.4" x14ac:dyDescent="0.3"/>
  <sheetData>
    <row r="1" spans="1:23" ht="323.39999999999998" x14ac:dyDescent="0.85">
      <c r="A1" s="580"/>
      <c r="B1" s="581" t="s">
        <v>207</v>
      </c>
      <c r="C1" s="671" t="s">
        <v>183</v>
      </c>
      <c r="D1" s="671"/>
      <c r="E1" s="671"/>
      <c r="F1" s="671"/>
      <c r="G1" s="671"/>
      <c r="H1" s="672"/>
      <c r="I1" s="673"/>
      <c r="J1" s="674"/>
      <c r="K1" s="675"/>
      <c r="L1" s="675"/>
      <c r="M1" s="675"/>
      <c r="N1" s="675"/>
      <c r="O1" s="675"/>
      <c r="P1" s="675"/>
      <c r="Q1" s="675"/>
      <c r="R1" s="675"/>
      <c r="S1" s="675"/>
      <c r="T1" s="675"/>
      <c r="U1" s="675"/>
      <c r="V1" s="675"/>
      <c r="W1" s="675"/>
    </row>
    <row r="2" spans="1:23" ht="231" x14ac:dyDescent="0.85">
      <c r="A2" s="580"/>
      <c r="B2" s="581" t="s">
        <v>208</v>
      </c>
      <c r="C2" s="1563">
        <v>2024</v>
      </c>
      <c r="D2" s="1564"/>
      <c r="E2" s="1564"/>
      <c r="F2" s="1564"/>
      <c r="G2" s="1564"/>
      <c r="H2" s="1564"/>
      <c r="I2" s="1564"/>
      <c r="J2" s="1565"/>
      <c r="K2" s="675"/>
      <c r="L2" s="675"/>
      <c r="M2" s="675"/>
      <c r="N2" s="675"/>
      <c r="O2" s="678"/>
      <c r="P2" s="678"/>
      <c r="Q2" s="678"/>
      <c r="R2" s="678"/>
      <c r="S2" s="678"/>
      <c r="T2" s="678"/>
      <c r="U2" s="678"/>
      <c r="V2" s="678"/>
      <c r="W2" s="678"/>
    </row>
    <row r="3" spans="1:23" ht="184.8" x14ac:dyDescent="0.85">
      <c r="A3" s="580"/>
      <c r="B3" s="581" t="s">
        <v>209</v>
      </c>
      <c r="C3" s="1563" t="s">
        <v>182</v>
      </c>
      <c r="D3" s="1564"/>
      <c r="E3" s="1564"/>
      <c r="F3" s="1564"/>
      <c r="G3" s="1564"/>
      <c r="H3" s="1564"/>
      <c r="I3" s="1564"/>
      <c r="J3" s="1565"/>
      <c r="K3" s="675"/>
      <c r="L3" s="675"/>
      <c r="M3" s="675"/>
      <c r="N3" s="675"/>
      <c r="O3" s="679"/>
      <c r="P3" s="679"/>
      <c r="Q3" s="679"/>
      <c r="R3" s="679"/>
      <c r="S3" s="679"/>
      <c r="T3" s="679"/>
      <c r="U3" s="679"/>
      <c r="V3" s="679"/>
      <c r="W3" s="679"/>
    </row>
    <row r="4" spans="1:23" ht="409.6" x14ac:dyDescent="0.85">
      <c r="A4" s="580"/>
      <c r="B4" s="583" t="s">
        <v>210</v>
      </c>
      <c r="C4" s="1563" t="s">
        <v>231</v>
      </c>
      <c r="D4" s="1564"/>
      <c r="E4" s="1564"/>
      <c r="F4" s="1564"/>
      <c r="G4" s="1564"/>
      <c r="H4" s="1564"/>
      <c r="I4" s="1564"/>
      <c r="J4" s="1565"/>
      <c r="K4" s="675"/>
      <c r="L4" s="675"/>
      <c r="M4" s="675"/>
      <c r="N4" s="675"/>
      <c r="O4" s="679"/>
      <c r="P4" s="679"/>
      <c r="Q4" s="679"/>
      <c r="R4" s="679"/>
      <c r="S4" s="679"/>
      <c r="T4" s="679"/>
      <c r="U4" s="679"/>
      <c r="V4" s="679"/>
      <c r="W4" s="679"/>
    </row>
    <row r="5" spans="1:23" ht="323.39999999999998" x14ac:dyDescent="0.85">
      <c r="A5" s="580"/>
      <c r="B5" s="581" t="s">
        <v>39</v>
      </c>
      <c r="C5" s="1563" t="s">
        <v>226</v>
      </c>
      <c r="D5" s="1564"/>
      <c r="E5" s="1564"/>
      <c r="F5" s="1564"/>
      <c r="G5" s="1564"/>
      <c r="H5" s="1564"/>
      <c r="I5" s="1564"/>
      <c r="J5" s="1565"/>
      <c r="K5" s="675"/>
      <c r="L5" s="675"/>
      <c r="M5" s="675"/>
      <c r="N5" s="675"/>
      <c r="O5" s="679"/>
      <c r="P5" s="679"/>
      <c r="Q5" s="679"/>
      <c r="R5" s="679"/>
      <c r="S5" s="679"/>
      <c r="T5" s="679"/>
      <c r="U5" s="679"/>
      <c r="V5" s="679"/>
      <c r="W5" s="679"/>
    </row>
    <row r="6" spans="1:23" ht="46.8" x14ac:dyDescent="0.85">
      <c r="A6" s="580"/>
      <c r="B6" s="681"/>
      <c r="C6" s="681"/>
      <c r="D6" s="681"/>
      <c r="E6" s="681"/>
      <c r="F6" s="681"/>
      <c r="G6" s="681"/>
      <c r="H6" s="681"/>
      <c r="I6" s="681"/>
      <c r="J6" s="1467" t="s">
        <v>229</v>
      </c>
      <c r="K6" s="1467"/>
      <c r="L6" s="1467"/>
      <c r="M6" s="1467"/>
      <c r="N6" s="1467"/>
      <c r="O6" s="1467"/>
      <c r="P6" s="1467"/>
      <c r="Q6" s="1467"/>
      <c r="R6" s="1467"/>
      <c r="S6" s="1467"/>
      <c r="T6" s="1467"/>
      <c r="U6" s="679"/>
      <c r="V6" s="679"/>
      <c r="W6" s="679"/>
    </row>
    <row r="7" spans="1:23" ht="46.8" x14ac:dyDescent="0.85">
      <c r="A7" s="580"/>
      <c r="B7" s="681"/>
      <c r="C7" s="681"/>
      <c r="D7" s="681"/>
      <c r="E7" s="681"/>
      <c r="F7" s="681"/>
      <c r="G7" s="681"/>
      <c r="H7" s="681"/>
      <c r="I7" s="681"/>
      <c r="J7" s="1467"/>
      <c r="K7" s="1467"/>
      <c r="L7" s="1467"/>
      <c r="M7" s="1467"/>
      <c r="N7" s="1467"/>
      <c r="O7" s="1467"/>
      <c r="P7" s="1467"/>
      <c r="Q7" s="1467"/>
      <c r="R7" s="1467"/>
      <c r="S7" s="1467"/>
      <c r="T7" s="1467"/>
      <c r="U7" s="679"/>
      <c r="V7" s="679"/>
      <c r="W7" s="679"/>
    </row>
    <row r="8" spans="1:23" ht="45" x14ac:dyDescent="0.7">
      <c r="A8" s="580"/>
      <c r="B8" s="682"/>
      <c r="C8" s="682"/>
      <c r="D8" s="682"/>
      <c r="E8" s="682"/>
      <c r="F8" s="682"/>
      <c r="G8" s="682"/>
      <c r="H8" s="682"/>
      <c r="I8" s="682"/>
      <c r="J8" s="682"/>
      <c r="K8" s="682"/>
      <c r="L8" s="682"/>
      <c r="M8" s="682"/>
      <c r="N8" s="580"/>
      <c r="O8" s="580"/>
      <c r="P8" s="580"/>
      <c r="Q8" s="580"/>
      <c r="R8" s="580"/>
      <c r="S8" s="580"/>
      <c r="T8" s="580"/>
      <c r="U8" s="580"/>
      <c r="V8" s="580"/>
      <c r="W8" s="580"/>
    </row>
    <row r="9" spans="1:23" ht="47.4" thickBot="1" x14ac:dyDescent="0.9">
      <c r="A9" s="679"/>
      <c r="B9" s="681"/>
      <c r="C9" s="681"/>
      <c r="D9" s="681"/>
      <c r="E9" s="681"/>
      <c r="F9" s="681"/>
      <c r="G9" s="681"/>
      <c r="H9" s="681"/>
      <c r="I9" s="681"/>
      <c r="J9" s="683">
        <v>5</v>
      </c>
      <c r="K9" s="683">
        <v>1</v>
      </c>
      <c r="L9" s="683">
        <v>15</v>
      </c>
      <c r="M9" s="683">
        <v>5</v>
      </c>
      <c r="N9" s="683">
        <v>5</v>
      </c>
      <c r="O9" s="683">
        <v>5</v>
      </c>
      <c r="P9" s="683">
        <v>5</v>
      </c>
      <c r="Q9" s="683">
        <v>5</v>
      </c>
      <c r="R9" s="683">
        <v>5</v>
      </c>
      <c r="S9" s="683"/>
      <c r="T9" s="683">
        <v>3</v>
      </c>
      <c r="U9" s="683">
        <v>5</v>
      </c>
      <c r="V9" s="681"/>
      <c r="W9" s="681"/>
    </row>
    <row r="10" spans="1:23" ht="225.6" thickBot="1" x14ac:dyDescent="0.35">
      <c r="A10" s="1483" t="s">
        <v>1</v>
      </c>
      <c r="B10" s="1484"/>
      <c r="C10" s="1484"/>
      <c r="D10" s="1484"/>
      <c r="E10" s="1484"/>
      <c r="F10" s="1484"/>
      <c r="G10" s="1485"/>
      <c r="H10" s="1541" t="s">
        <v>30</v>
      </c>
      <c r="I10" s="684" t="s">
        <v>2</v>
      </c>
      <c r="J10" s="1478" t="s">
        <v>120</v>
      </c>
      <c r="K10" s="1479"/>
      <c r="L10" s="1480"/>
      <c r="M10" s="1483" t="s">
        <v>32</v>
      </c>
      <c r="N10" s="1484"/>
      <c r="O10" s="1484"/>
      <c r="P10" s="1448"/>
      <c r="Q10" s="1543" t="s">
        <v>87</v>
      </c>
      <c r="R10" s="1479"/>
      <c r="S10" s="1479"/>
      <c r="T10" s="1479"/>
      <c r="U10" s="1480"/>
      <c r="V10" s="1483" t="s">
        <v>95</v>
      </c>
      <c r="W10" s="1485"/>
    </row>
    <row r="11" spans="1:23" ht="409.6" thickBot="1" x14ac:dyDescent="0.35">
      <c r="A11" s="1603" t="s">
        <v>25</v>
      </c>
      <c r="B11" s="1600" t="s">
        <v>26</v>
      </c>
      <c r="C11" s="686" t="s">
        <v>211</v>
      </c>
      <c r="D11" s="686" t="s">
        <v>13</v>
      </c>
      <c r="E11" s="686" t="s">
        <v>67</v>
      </c>
      <c r="F11" s="686" t="s">
        <v>14</v>
      </c>
      <c r="G11" s="1454" t="s">
        <v>18</v>
      </c>
      <c r="H11" s="1542"/>
      <c r="I11" s="1547" t="s">
        <v>117</v>
      </c>
      <c r="J11" s="687" t="s">
        <v>116</v>
      </c>
      <c r="K11" s="688" t="s">
        <v>20</v>
      </c>
      <c r="L11" s="688" t="s">
        <v>119</v>
      </c>
      <c r="M11" s="688" t="s">
        <v>149</v>
      </c>
      <c r="N11" s="689" t="s">
        <v>21</v>
      </c>
      <c r="O11" s="689" t="s">
        <v>136</v>
      </c>
      <c r="P11" s="690" t="s">
        <v>137</v>
      </c>
      <c r="Q11" s="691" t="s">
        <v>139</v>
      </c>
      <c r="R11" s="689" t="s">
        <v>132</v>
      </c>
      <c r="S11" s="689" t="s">
        <v>74</v>
      </c>
      <c r="T11" s="689" t="s">
        <v>138</v>
      </c>
      <c r="U11" s="692" t="s">
        <v>124</v>
      </c>
      <c r="V11" s="692" t="s">
        <v>22</v>
      </c>
      <c r="W11" s="692" t="s">
        <v>78</v>
      </c>
    </row>
    <row r="12" spans="1:23" ht="45.6" thickBot="1" x14ac:dyDescent="0.8">
      <c r="A12" s="1604"/>
      <c r="B12" s="1601"/>
      <c r="C12" s="693"/>
      <c r="D12" s="694"/>
      <c r="E12" s="694"/>
      <c r="F12" s="694"/>
      <c r="G12" s="1540"/>
      <c r="H12" s="1542"/>
      <c r="I12" s="1548"/>
      <c r="J12" s="695" t="s">
        <v>118</v>
      </c>
      <c r="K12" s="696" t="s">
        <v>86</v>
      </c>
      <c r="L12" s="697" t="s">
        <v>81</v>
      </c>
      <c r="M12" s="696" t="s">
        <v>118</v>
      </c>
      <c r="N12" s="698" t="s">
        <v>135</v>
      </c>
      <c r="O12" s="699" t="s">
        <v>118</v>
      </c>
      <c r="P12" s="700" t="s">
        <v>118</v>
      </c>
      <c r="Q12" s="701" t="s">
        <v>118</v>
      </c>
      <c r="R12" s="702" t="s">
        <v>118</v>
      </c>
      <c r="S12" s="702"/>
      <c r="T12" s="703" t="s">
        <v>82</v>
      </c>
      <c r="U12" s="704" t="s">
        <v>121</v>
      </c>
      <c r="V12" s="702"/>
      <c r="W12" s="702"/>
    </row>
    <row r="13" spans="1:23" ht="46.8" thickBot="1" x14ac:dyDescent="0.8">
      <c r="A13" s="705"/>
      <c r="B13" s="706"/>
      <c r="C13" s="707"/>
      <c r="D13" s="708"/>
      <c r="E13" s="709"/>
      <c r="F13" s="710"/>
      <c r="G13" s="711"/>
      <c r="H13" s="712"/>
      <c r="I13" s="713"/>
      <c r="J13" s="714"/>
      <c r="K13" s="715"/>
      <c r="L13" s="710"/>
      <c r="M13" s="715"/>
      <c r="N13" s="716"/>
      <c r="O13" s="708"/>
      <c r="P13" s="709"/>
      <c r="Q13" s="717"/>
      <c r="R13" s="709"/>
      <c r="S13" s="709"/>
      <c r="T13" s="703"/>
      <c r="U13" s="704"/>
      <c r="V13" s="709"/>
      <c r="W13" s="710"/>
    </row>
    <row r="14" spans="1:23" ht="46.8" x14ac:dyDescent="0.3">
      <c r="A14" s="718">
        <v>1</v>
      </c>
      <c r="B14" s="1776" t="s">
        <v>347</v>
      </c>
      <c r="C14" s="1778">
        <v>60000000</v>
      </c>
      <c r="D14" s="1780">
        <v>31</v>
      </c>
      <c r="E14" s="1781" t="s">
        <v>68</v>
      </c>
      <c r="F14" s="1783" t="s">
        <v>230</v>
      </c>
      <c r="G14" s="1765">
        <v>1</v>
      </c>
      <c r="H14" s="608" t="s">
        <v>28</v>
      </c>
      <c r="I14" s="609">
        <v>45299</v>
      </c>
      <c r="J14" s="609" t="e">
        <f>I14+$J$11+2</f>
        <v>#VALUE!</v>
      </c>
      <c r="K14" s="609" t="e">
        <f>+J14+$K$11</f>
        <v>#VALUE!</v>
      </c>
      <c r="L14" s="609" t="e">
        <f>+K14+$L$11+4</f>
        <v>#VALUE!</v>
      </c>
      <c r="M14" s="609" t="e">
        <f>+L14+$M$11+2</f>
        <v>#VALUE!</v>
      </c>
      <c r="N14" s="609" t="e">
        <f>+M14+$N$11</f>
        <v>#VALUE!</v>
      </c>
      <c r="O14" s="609" t="e">
        <f>+N14+$O$11</f>
        <v>#VALUE!</v>
      </c>
      <c r="P14" s="609" t="e">
        <f>+O14+$P$11</f>
        <v>#VALUE!</v>
      </c>
      <c r="Q14" s="609" t="e">
        <f>+P14+$Q$11</f>
        <v>#VALUE!</v>
      </c>
      <c r="R14" s="609" t="e">
        <f>+Q14+$R$11</f>
        <v>#VALUE!</v>
      </c>
      <c r="S14" s="609"/>
      <c r="T14" s="609" t="e">
        <f>+R14+$T$11</f>
        <v>#VALUE!</v>
      </c>
      <c r="U14" s="609" t="e">
        <f>+M14+$U$11+2</f>
        <v>#VALUE!</v>
      </c>
      <c r="V14" s="609"/>
      <c r="W14" s="609"/>
    </row>
    <row r="15" spans="1:23" ht="46.2" x14ac:dyDescent="0.3">
      <c r="A15" s="719"/>
      <c r="B15" s="1777"/>
      <c r="C15" s="1779"/>
      <c r="D15" s="1434"/>
      <c r="E15" s="1782"/>
      <c r="F15" s="1784"/>
      <c r="G15" s="1766"/>
      <c r="H15" s="611" t="s">
        <v>29</v>
      </c>
      <c r="I15" s="612"/>
      <c r="J15" s="734"/>
      <c r="K15" s="735"/>
      <c r="L15" s="735"/>
      <c r="M15" s="735"/>
      <c r="N15" s="735"/>
      <c r="O15" s="735"/>
      <c r="P15" s="735"/>
      <c r="Q15" s="735"/>
      <c r="R15" s="735"/>
      <c r="S15" s="735"/>
      <c r="T15" s="735"/>
      <c r="U15" s="735"/>
      <c r="V15" s="736"/>
      <c r="W15" s="737"/>
    </row>
    <row r="16" spans="1:23" ht="46.8" x14ac:dyDescent="0.3">
      <c r="A16" s="1767">
        <v>2</v>
      </c>
      <c r="B16" s="1768" t="s">
        <v>403</v>
      </c>
      <c r="C16" s="1770">
        <v>55000000</v>
      </c>
      <c r="D16" s="1772">
        <v>31</v>
      </c>
      <c r="E16" s="1773" t="s">
        <v>68</v>
      </c>
      <c r="F16" s="1774" t="s">
        <v>230</v>
      </c>
      <c r="G16" s="1775">
        <v>2</v>
      </c>
      <c r="H16" s="720" t="s">
        <v>28</v>
      </c>
      <c r="I16" s="609">
        <v>45300</v>
      </c>
      <c r="J16" s="609">
        <f>+I16+J$93+1</f>
        <v>45301</v>
      </c>
      <c r="K16" s="609">
        <f>+J16+K$93</f>
        <v>45301</v>
      </c>
      <c r="L16" s="609">
        <f>+K16+L$93</f>
        <v>45301</v>
      </c>
      <c r="M16" s="609">
        <f>+L16+M$93</f>
        <v>45301</v>
      </c>
      <c r="N16" s="609">
        <f>+M16+N$93+2</f>
        <v>45303</v>
      </c>
      <c r="O16" s="609">
        <f>+N16+O$93+2</f>
        <v>45305</v>
      </c>
      <c r="P16" s="609">
        <f>+O16+P$93+2</f>
        <v>45307</v>
      </c>
      <c r="Q16" s="609">
        <f>+P16+Q$93+2</f>
        <v>45309</v>
      </c>
      <c r="R16" s="609">
        <f>+Q16+R$93+2</f>
        <v>45311</v>
      </c>
      <c r="S16" s="609"/>
      <c r="T16" s="609">
        <f>+R16+$T$82</f>
        <v>45311</v>
      </c>
      <c r="U16" s="609">
        <f>+T16+$U$82</f>
        <v>45311</v>
      </c>
      <c r="V16" s="609"/>
      <c r="W16" s="609"/>
    </row>
    <row r="17" spans="1:23" ht="46.2" x14ac:dyDescent="0.3">
      <c r="A17" s="1767"/>
      <c r="B17" s="1769"/>
      <c r="C17" s="1771"/>
      <c r="D17" s="1772"/>
      <c r="E17" s="1773"/>
      <c r="F17" s="1774"/>
      <c r="G17" s="1775"/>
      <c r="H17" s="615" t="s">
        <v>29</v>
      </c>
      <c r="I17" s="738"/>
      <c r="J17" s="734"/>
      <c r="K17" s="735"/>
      <c r="L17" s="735"/>
      <c r="M17" s="735"/>
      <c r="N17" s="735"/>
      <c r="O17" s="735"/>
      <c r="P17" s="735"/>
      <c r="Q17" s="735"/>
      <c r="R17" s="736"/>
      <c r="S17" s="739"/>
      <c r="T17" s="740"/>
      <c r="U17" s="736"/>
      <c r="V17" s="734"/>
      <c r="W17" s="741"/>
    </row>
    <row r="18" spans="1:23" ht="46.8" x14ac:dyDescent="0.3">
      <c r="A18" s="1767">
        <v>3</v>
      </c>
      <c r="B18" s="1768" t="s">
        <v>404</v>
      </c>
      <c r="C18" s="1770">
        <v>100230000</v>
      </c>
      <c r="D18" s="1772">
        <v>31</v>
      </c>
      <c r="E18" s="1773" t="s">
        <v>68</v>
      </c>
      <c r="F18" s="1774" t="s">
        <v>230</v>
      </c>
      <c r="G18" s="1775">
        <v>3</v>
      </c>
      <c r="H18" s="720" t="s">
        <v>28</v>
      </c>
      <c r="I18" s="609">
        <v>45301</v>
      </c>
      <c r="J18" s="609">
        <f>+I18+J$93</f>
        <v>45301</v>
      </c>
      <c r="K18" s="609">
        <f>+J18+K$93</f>
        <v>45301</v>
      </c>
      <c r="L18" s="609">
        <f>+K18+L$93</f>
        <v>45301</v>
      </c>
      <c r="M18" s="609">
        <f>+L18+M$93</f>
        <v>45301</v>
      </c>
      <c r="N18" s="609">
        <f>+M18+N$93+2</f>
        <v>45303</v>
      </c>
      <c r="O18" s="609">
        <f>+N18+O$93+2</f>
        <v>45305</v>
      </c>
      <c r="P18" s="609">
        <f>+O18+P$93+2</f>
        <v>45307</v>
      </c>
      <c r="Q18" s="609">
        <f>+P18+Q$93+2</f>
        <v>45309</v>
      </c>
      <c r="R18" s="609">
        <f>+Q18+R$93+2</f>
        <v>45311</v>
      </c>
      <c r="S18" s="609"/>
      <c r="T18" s="609">
        <f>+R18+$T$82</f>
        <v>45311</v>
      </c>
      <c r="U18" s="609">
        <f>+T18+$U$82</f>
        <v>45311</v>
      </c>
      <c r="V18" s="609"/>
      <c r="W18" s="609"/>
    </row>
    <row r="19" spans="1:23" ht="46.2" x14ac:dyDescent="0.3">
      <c r="A19" s="1767"/>
      <c r="B19" s="1769"/>
      <c r="C19" s="1771"/>
      <c r="D19" s="1772"/>
      <c r="E19" s="1773"/>
      <c r="F19" s="1774"/>
      <c r="G19" s="1775"/>
      <c r="H19" s="615" t="s">
        <v>29</v>
      </c>
      <c r="I19" s="738"/>
      <c r="J19" s="734"/>
      <c r="K19" s="735"/>
      <c r="L19" s="735"/>
      <c r="M19" s="735"/>
      <c r="N19" s="735"/>
      <c r="O19" s="735"/>
      <c r="P19" s="735"/>
      <c r="Q19" s="735"/>
      <c r="R19" s="736"/>
      <c r="S19" s="739"/>
      <c r="T19" s="740"/>
      <c r="U19" s="736"/>
      <c r="V19" s="734"/>
      <c r="W19" s="741"/>
    </row>
    <row r="20" spans="1:23" ht="46.8" x14ac:dyDescent="0.3">
      <c r="A20" s="1767">
        <v>4</v>
      </c>
      <c r="B20" s="1785" t="s">
        <v>392</v>
      </c>
      <c r="C20" s="1770">
        <v>100000000</v>
      </c>
      <c r="D20" s="1772">
        <v>31</v>
      </c>
      <c r="E20" s="1773" t="s">
        <v>68</v>
      </c>
      <c r="F20" s="1774" t="s">
        <v>230</v>
      </c>
      <c r="G20" s="1775">
        <v>4</v>
      </c>
      <c r="H20" s="618" t="s">
        <v>28</v>
      </c>
      <c r="I20" s="609">
        <v>45302</v>
      </c>
      <c r="J20" s="609">
        <f>+I20+J$93</f>
        <v>45302</v>
      </c>
      <c r="K20" s="609">
        <f>+J20+K$93</f>
        <v>45302</v>
      </c>
      <c r="L20" s="609">
        <f>+K20+L$93</f>
        <v>45302</v>
      </c>
      <c r="M20" s="609">
        <f>+L20+M$93</f>
        <v>45302</v>
      </c>
      <c r="N20" s="609">
        <f>+M20+N$93+2</f>
        <v>45304</v>
      </c>
      <c r="O20" s="609">
        <f>+N20+O$93+2</f>
        <v>45306</v>
      </c>
      <c r="P20" s="609">
        <f>+O20+P$93+2</f>
        <v>45308</v>
      </c>
      <c r="Q20" s="609">
        <f>+P20+Q$93+2</f>
        <v>45310</v>
      </c>
      <c r="R20" s="609">
        <f>+Q20+R$93+2</f>
        <v>45312</v>
      </c>
      <c r="S20" s="609"/>
      <c r="T20" s="609">
        <f>+R20+$T$82</f>
        <v>45312</v>
      </c>
      <c r="U20" s="609">
        <f>+T20+$U$82</f>
        <v>45312</v>
      </c>
      <c r="V20" s="609"/>
      <c r="W20" s="609"/>
    </row>
    <row r="21" spans="1:23" ht="44.4" x14ac:dyDescent="0.7">
      <c r="A21" s="1767"/>
      <c r="B21" s="1785"/>
      <c r="C21" s="1771"/>
      <c r="D21" s="1772"/>
      <c r="E21" s="1773"/>
      <c r="F21" s="1774"/>
      <c r="G21" s="1775"/>
      <c r="H21" s="619" t="s">
        <v>29</v>
      </c>
      <c r="I21" s="742"/>
      <c r="J21" s="743"/>
      <c r="K21" s="744"/>
      <c r="L21" s="744"/>
      <c r="M21" s="744"/>
      <c r="N21" s="744"/>
      <c r="O21" s="744"/>
      <c r="P21" s="744"/>
      <c r="Q21" s="744"/>
      <c r="R21" s="745"/>
      <c r="S21" s="746"/>
      <c r="T21" s="747"/>
      <c r="U21" s="745"/>
      <c r="V21" s="743"/>
      <c r="W21" s="748"/>
    </row>
    <row r="22" spans="1:23" ht="46.8" x14ac:dyDescent="0.3">
      <c r="A22" s="1767">
        <v>5</v>
      </c>
      <c r="B22" s="1785" t="s">
        <v>393</v>
      </c>
      <c r="C22" s="1770">
        <v>56100000</v>
      </c>
      <c r="D22" s="1772">
        <v>31</v>
      </c>
      <c r="E22" s="1786" t="s">
        <v>68</v>
      </c>
      <c r="F22" s="1774" t="s">
        <v>230</v>
      </c>
      <c r="G22" s="1775">
        <v>5</v>
      </c>
      <c r="H22" s="618" t="s">
        <v>28</v>
      </c>
      <c r="I22" s="609">
        <v>45303</v>
      </c>
      <c r="J22" s="609">
        <f>+I22+J$93</f>
        <v>45303</v>
      </c>
      <c r="K22" s="609">
        <f>+J22+K$93</f>
        <v>45303</v>
      </c>
      <c r="L22" s="609">
        <f>+K22+L$93</f>
        <v>45303</v>
      </c>
      <c r="M22" s="609">
        <f>+L22+M$93</f>
        <v>45303</v>
      </c>
      <c r="N22" s="609">
        <f>+M22+N$93+2</f>
        <v>45305</v>
      </c>
      <c r="O22" s="609">
        <f>+N22+O$93+2</f>
        <v>45307</v>
      </c>
      <c r="P22" s="609">
        <f>+O22+P$93+2</f>
        <v>45309</v>
      </c>
      <c r="Q22" s="609">
        <f>+P22+Q$93+2</f>
        <v>45311</v>
      </c>
      <c r="R22" s="609">
        <f>+Q22+R$93+2</f>
        <v>45313</v>
      </c>
      <c r="S22" s="609"/>
      <c r="T22" s="609">
        <f>+R22+$T$82</f>
        <v>45313</v>
      </c>
      <c r="U22" s="609">
        <f>+T22+$U$82</f>
        <v>45313</v>
      </c>
      <c r="V22" s="609"/>
      <c r="W22" s="609"/>
    </row>
    <row r="23" spans="1:23" ht="44.4" x14ac:dyDescent="0.7">
      <c r="A23" s="1767"/>
      <c r="B23" s="1785"/>
      <c r="C23" s="1771"/>
      <c r="D23" s="1772"/>
      <c r="E23" s="1786"/>
      <c r="F23" s="1774"/>
      <c r="G23" s="1775"/>
      <c r="H23" s="619" t="s">
        <v>29</v>
      </c>
      <c r="I23" s="742"/>
      <c r="J23" s="743"/>
      <c r="K23" s="744"/>
      <c r="L23" s="744"/>
      <c r="M23" s="744"/>
      <c r="N23" s="744"/>
      <c r="O23" s="744"/>
      <c r="P23" s="744"/>
      <c r="Q23" s="744"/>
      <c r="R23" s="745"/>
      <c r="S23" s="746"/>
      <c r="T23" s="740"/>
      <c r="U23" s="736"/>
      <c r="V23" s="743"/>
      <c r="W23" s="748"/>
    </row>
    <row r="24" spans="1:23" ht="46.8" x14ac:dyDescent="0.3">
      <c r="A24" s="1767">
        <v>6</v>
      </c>
      <c r="B24" s="1785" t="s">
        <v>395</v>
      </c>
      <c r="C24" s="1770">
        <v>80000000</v>
      </c>
      <c r="D24" s="1772">
        <v>31</v>
      </c>
      <c r="E24" s="1773" t="s">
        <v>68</v>
      </c>
      <c r="F24" s="1774" t="s">
        <v>230</v>
      </c>
      <c r="G24" s="1775">
        <v>6</v>
      </c>
      <c r="H24" s="618" t="s">
        <v>28</v>
      </c>
      <c r="I24" s="609">
        <v>45306</v>
      </c>
      <c r="J24" s="609">
        <f>+I24+J$93+2</f>
        <v>45308</v>
      </c>
      <c r="K24" s="609">
        <f>+J24+K$93</f>
        <v>45308</v>
      </c>
      <c r="L24" s="609">
        <f>+K24+L$93</f>
        <v>45308</v>
      </c>
      <c r="M24" s="609">
        <f>+L24+M$93</f>
        <v>45308</v>
      </c>
      <c r="N24" s="609">
        <f>+M24+N$93+2</f>
        <v>45310</v>
      </c>
      <c r="O24" s="609">
        <f>+N24+O$93+2</f>
        <v>45312</v>
      </c>
      <c r="P24" s="609">
        <f>+O24+P$93+2</f>
        <v>45314</v>
      </c>
      <c r="Q24" s="609">
        <f>+P24+Q$93+2</f>
        <v>45316</v>
      </c>
      <c r="R24" s="609">
        <f>+Q24+R$93+2</f>
        <v>45318</v>
      </c>
      <c r="S24" s="609"/>
      <c r="T24" s="609">
        <f>+R24+$T$82</f>
        <v>45318</v>
      </c>
      <c r="U24" s="609">
        <f>+T24+$U$82</f>
        <v>45318</v>
      </c>
      <c r="V24" s="609"/>
      <c r="W24" s="609"/>
    </row>
    <row r="25" spans="1:23" ht="44.4" x14ac:dyDescent="0.7">
      <c r="A25" s="1767"/>
      <c r="B25" s="1785"/>
      <c r="C25" s="1771"/>
      <c r="D25" s="1772"/>
      <c r="E25" s="1773"/>
      <c r="F25" s="1774"/>
      <c r="G25" s="1775"/>
      <c r="H25" s="619" t="s">
        <v>29</v>
      </c>
      <c r="I25" s="742"/>
      <c r="J25" s="743"/>
      <c r="K25" s="744"/>
      <c r="L25" s="744"/>
      <c r="M25" s="744"/>
      <c r="N25" s="735"/>
      <c r="O25" s="735"/>
      <c r="P25" s="735"/>
      <c r="Q25" s="735"/>
      <c r="R25" s="736"/>
      <c r="S25" s="739"/>
      <c r="T25" s="740"/>
      <c r="U25" s="736"/>
      <c r="V25" s="743"/>
      <c r="W25" s="748"/>
    </row>
    <row r="26" spans="1:23" ht="46.8" x14ac:dyDescent="0.3">
      <c r="A26" s="1767">
        <v>7</v>
      </c>
      <c r="B26" s="1785" t="s">
        <v>394</v>
      </c>
      <c r="C26" s="1770">
        <v>100000000</v>
      </c>
      <c r="D26" s="1772">
        <v>31</v>
      </c>
      <c r="E26" s="1773" t="s">
        <v>68</v>
      </c>
      <c r="F26" s="1774" t="s">
        <v>230</v>
      </c>
      <c r="G26" s="1775">
        <v>7</v>
      </c>
      <c r="H26" s="618" t="s">
        <v>28</v>
      </c>
      <c r="I26" s="609">
        <v>45307</v>
      </c>
      <c r="J26" s="609">
        <f>+I26+J$93+1</f>
        <v>45308</v>
      </c>
      <c r="K26" s="609">
        <f>+J26+K$93</f>
        <v>45308</v>
      </c>
      <c r="L26" s="609">
        <f>+K26+L$93</f>
        <v>45308</v>
      </c>
      <c r="M26" s="609">
        <f>+L26+M$93</f>
        <v>45308</v>
      </c>
      <c r="N26" s="609">
        <f>+M26+N$93+2</f>
        <v>45310</v>
      </c>
      <c r="O26" s="609">
        <f>+N26+O$93+2</f>
        <v>45312</v>
      </c>
      <c r="P26" s="609">
        <f>+O26+P$93+2</f>
        <v>45314</v>
      </c>
      <c r="Q26" s="609">
        <f>+P26+Q$93+2</f>
        <v>45316</v>
      </c>
      <c r="R26" s="609">
        <f>+Q26+R$93+2</f>
        <v>45318</v>
      </c>
      <c r="S26" s="609"/>
      <c r="T26" s="609">
        <f>+R26+$T$82</f>
        <v>45318</v>
      </c>
      <c r="U26" s="609">
        <f>+T26+$U$82</f>
        <v>45318</v>
      </c>
      <c r="V26" s="609"/>
      <c r="W26" s="609"/>
    </row>
    <row r="27" spans="1:23" ht="44.4" x14ac:dyDescent="0.7">
      <c r="A27" s="1767"/>
      <c r="B27" s="1785"/>
      <c r="C27" s="1771"/>
      <c r="D27" s="1772"/>
      <c r="E27" s="1773"/>
      <c r="F27" s="1774"/>
      <c r="G27" s="1775"/>
      <c r="H27" s="619" t="s">
        <v>29</v>
      </c>
      <c r="I27" s="742"/>
      <c r="J27" s="743"/>
      <c r="K27" s="744"/>
      <c r="L27" s="744"/>
      <c r="M27" s="744"/>
      <c r="N27" s="744"/>
      <c r="O27" s="744"/>
      <c r="P27" s="744"/>
      <c r="Q27" s="744"/>
      <c r="R27" s="745"/>
      <c r="S27" s="746"/>
      <c r="T27" s="747"/>
      <c r="U27" s="745"/>
      <c r="V27" s="743"/>
      <c r="W27" s="748"/>
    </row>
    <row r="28" spans="1:23" ht="46.8" x14ac:dyDescent="0.3">
      <c r="A28" s="1767">
        <v>8</v>
      </c>
      <c r="B28" s="1785" t="s">
        <v>205</v>
      </c>
      <c r="C28" s="1770">
        <v>130680000</v>
      </c>
      <c r="D28" s="1772">
        <v>31</v>
      </c>
      <c r="E28" s="1773" t="s">
        <v>68</v>
      </c>
      <c r="F28" s="1774" t="s">
        <v>230</v>
      </c>
      <c r="G28" s="1775">
        <v>8</v>
      </c>
      <c r="H28" s="618" t="s">
        <v>28</v>
      </c>
      <c r="I28" s="609">
        <v>45308</v>
      </c>
      <c r="J28" s="609">
        <f>+I28+J$93</f>
        <v>45308</v>
      </c>
      <c r="K28" s="609">
        <f>+J28+K$93</f>
        <v>45308</v>
      </c>
      <c r="L28" s="609">
        <f>+K28+L$93</f>
        <v>45308</v>
      </c>
      <c r="M28" s="609">
        <f>+L28+M$93</f>
        <v>45308</v>
      </c>
      <c r="N28" s="609">
        <f>+M28+N$93+2</f>
        <v>45310</v>
      </c>
      <c r="O28" s="609">
        <f>+N28+O$93+2</f>
        <v>45312</v>
      </c>
      <c r="P28" s="609">
        <f>+O28+P$93+2</f>
        <v>45314</v>
      </c>
      <c r="Q28" s="609">
        <f>+P28+Q$93+2</f>
        <v>45316</v>
      </c>
      <c r="R28" s="609">
        <f>+Q28+R$93+2</f>
        <v>45318</v>
      </c>
      <c r="S28" s="609"/>
      <c r="T28" s="609">
        <f>+R28+$T$82</f>
        <v>45318</v>
      </c>
      <c r="U28" s="609">
        <f>+T28+$U$82</f>
        <v>45318</v>
      </c>
      <c r="V28" s="609"/>
      <c r="W28" s="609"/>
    </row>
    <row r="29" spans="1:23" ht="44.4" x14ac:dyDescent="0.7">
      <c r="A29" s="1767"/>
      <c r="B29" s="1785"/>
      <c r="C29" s="1771"/>
      <c r="D29" s="1772"/>
      <c r="E29" s="1773"/>
      <c r="F29" s="1774"/>
      <c r="G29" s="1775"/>
      <c r="H29" s="619" t="s">
        <v>29</v>
      </c>
      <c r="I29" s="742"/>
      <c r="J29" s="743"/>
      <c r="K29" s="744"/>
      <c r="L29" s="744"/>
      <c r="M29" s="744"/>
      <c r="N29" s="735"/>
      <c r="O29" s="735"/>
      <c r="P29" s="735"/>
      <c r="Q29" s="735"/>
      <c r="R29" s="736"/>
      <c r="S29" s="739"/>
      <c r="T29" s="740"/>
      <c r="U29" s="736"/>
      <c r="V29" s="743"/>
      <c r="W29" s="748"/>
    </row>
    <row r="30" spans="1:23" ht="45.6" thickBot="1" x14ac:dyDescent="0.75">
      <c r="A30" s="722"/>
      <c r="B30" s="627" t="s">
        <v>3</v>
      </c>
      <c r="C30" s="723">
        <f>SUM(C14:C29)</f>
        <v>682010000</v>
      </c>
      <c r="D30" s="724"/>
      <c r="E30" s="725"/>
      <c r="F30" s="726"/>
      <c r="G30" s="727"/>
      <c r="H30" s="728"/>
      <c r="I30" s="749"/>
      <c r="J30" s="750"/>
      <c r="K30" s="751"/>
      <c r="L30" s="752"/>
      <c r="M30" s="750"/>
      <c r="N30" s="751"/>
      <c r="O30" s="751"/>
      <c r="P30" s="753"/>
      <c r="Q30" s="750"/>
      <c r="R30" s="751"/>
      <c r="S30" s="751"/>
      <c r="T30" s="751"/>
      <c r="U30" s="752"/>
      <c r="V30" s="750"/>
      <c r="W30" s="752"/>
    </row>
    <row r="31" spans="1:23" ht="45.6" thickBot="1" x14ac:dyDescent="0.75">
      <c r="A31" s="582"/>
      <c r="B31" s="630"/>
      <c r="C31" s="630"/>
      <c r="D31" s="630"/>
      <c r="E31" s="630"/>
      <c r="F31" s="630"/>
      <c r="G31" s="631"/>
      <c r="H31" s="631"/>
      <c r="I31" s="631"/>
      <c r="J31" s="631">
        <v>5</v>
      </c>
      <c r="K31" s="631">
        <v>1</v>
      </c>
      <c r="L31" s="631">
        <v>15</v>
      </c>
      <c r="M31" s="631">
        <v>5</v>
      </c>
      <c r="N31" s="631">
        <v>5</v>
      </c>
      <c r="O31" s="631">
        <v>5</v>
      </c>
      <c r="P31" s="631">
        <v>5</v>
      </c>
      <c r="Q31" s="631">
        <v>5</v>
      </c>
      <c r="R31" s="631">
        <v>5</v>
      </c>
      <c r="S31" s="631"/>
      <c r="T31" s="631">
        <v>3</v>
      </c>
      <c r="U31" s="631">
        <v>3</v>
      </c>
      <c r="V31" s="632">
        <f>SUM(F31:U31)</f>
        <v>57</v>
      </c>
      <c r="W31" s="632" t="s">
        <v>93</v>
      </c>
    </row>
    <row r="32" spans="1:23" ht="45.6" thickBot="1" x14ac:dyDescent="0.75">
      <c r="A32" s="582"/>
      <c r="B32" s="1504" t="s">
        <v>41</v>
      </c>
      <c r="C32" s="1505"/>
      <c r="D32" s="1505"/>
      <c r="E32" s="1505"/>
      <c r="F32" s="1506"/>
      <c r="G32" s="582"/>
      <c r="H32" s="582" t="s">
        <v>199</v>
      </c>
      <c r="I32" s="582"/>
      <c r="J32" s="582"/>
      <c r="K32" s="582"/>
      <c r="L32" s="582"/>
      <c r="M32" s="582"/>
      <c r="N32" s="582"/>
      <c r="O32" s="582"/>
      <c r="P32" s="582"/>
      <c r="Q32" s="582"/>
      <c r="R32" s="582"/>
      <c r="S32" s="582"/>
      <c r="T32" s="582"/>
      <c r="U32" s="582"/>
      <c r="V32" s="582"/>
      <c r="W32" s="582"/>
    </row>
    <row r="33" spans="1:23" ht="360.6" thickBot="1" x14ac:dyDescent="0.75">
      <c r="A33" s="582"/>
      <c r="B33" s="729" t="s">
        <v>88</v>
      </c>
      <c r="C33" s="1507" t="s">
        <v>226</v>
      </c>
      <c r="D33" s="1508"/>
      <c r="E33" s="1509"/>
      <c r="F33" s="1510"/>
      <c r="G33" s="582"/>
      <c r="H33" s="582"/>
      <c r="I33" s="582"/>
      <c r="J33" s="582"/>
      <c r="K33" s="582"/>
      <c r="L33" s="582"/>
      <c r="M33" s="582"/>
      <c r="N33" s="582"/>
      <c r="O33" s="582"/>
      <c r="P33" s="582"/>
      <c r="Q33" s="582"/>
      <c r="R33" s="582"/>
      <c r="S33" s="582"/>
      <c r="T33" s="582"/>
      <c r="U33" s="582"/>
      <c r="V33" s="582"/>
      <c r="W33" s="582"/>
    </row>
    <row r="34" spans="1:23" ht="45.6" thickBot="1" x14ac:dyDescent="0.75">
      <c r="A34" s="582"/>
      <c r="B34" s="730"/>
      <c r="C34" s="731"/>
      <c r="D34" s="731"/>
      <c r="E34" s="731"/>
      <c r="F34" s="731"/>
      <c r="G34" s="582"/>
      <c r="H34" s="582"/>
      <c r="I34" s="582"/>
      <c r="J34" s="582"/>
      <c r="K34" s="582"/>
      <c r="L34" s="582"/>
      <c r="M34" s="582"/>
      <c r="N34" s="582"/>
      <c r="O34" s="582"/>
      <c r="P34" s="582"/>
      <c r="Q34" s="582"/>
      <c r="R34" s="582"/>
      <c r="S34" s="582"/>
      <c r="T34" s="582"/>
      <c r="U34" s="582"/>
      <c r="V34" s="582"/>
      <c r="W34" s="582"/>
    </row>
    <row r="35" spans="1:23" ht="45.6" thickBot="1" x14ac:dyDescent="0.75">
      <c r="A35" s="582"/>
      <c r="B35" s="1516" t="s">
        <v>43</v>
      </c>
      <c r="C35" s="1517"/>
      <c r="D35" s="1498" t="s">
        <v>50</v>
      </c>
      <c r="E35" s="1499"/>
      <c r="F35" s="1499"/>
      <c r="G35" s="1499"/>
      <c r="H35" s="1500"/>
      <c r="I35" s="580"/>
      <c r="J35" s="1530" t="s">
        <v>61</v>
      </c>
      <c r="K35" s="1531"/>
      <c r="L35" s="1532" t="s">
        <v>62</v>
      </c>
      <c r="M35" s="1533"/>
      <c r="N35" s="1534"/>
      <c r="O35" s="582"/>
      <c r="P35" s="1535" t="s">
        <v>67</v>
      </c>
      <c r="Q35" s="1536"/>
      <c r="R35" s="1536"/>
      <c r="S35" s="1536"/>
      <c r="T35" s="1537"/>
      <c r="U35" s="582"/>
      <c r="V35" s="582"/>
      <c r="W35" s="582"/>
    </row>
    <row r="36" spans="1:23" ht="135.6" thickBot="1" x14ac:dyDescent="0.75">
      <c r="A36" s="582"/>
      <c r="B36" s="1493" t="s">
        <v>44</v>
      </c>
      <c r="C36" s="1494"/>
      <c r="D36" s="643" t="s">
        <v>51</v>
      </c>
      <c r="E36" s="644"/>
      <c r="F36" s="1501" t="s">
        <v>52</v>
      </c>
      <c r="G36" s="1502"/>
      <c r="H36" s="1503"/>
      <c r="I36" s="580"/>
      <c r="J36" s="1538">
        <v>1</v>
      </c>
      <c r="K36" s="1539"/>
      <c r="L36" s="1527" t="s">
        <v>64</v>
      </c>
      <c r="M36" s="1528"/>
      <c r="N36" s="1529"/>
      <c r="O36" s="582"/>
      <c r="P36" s="645" t="s">
        <v>68</v>
      </c>
      <c r="Q36" s="1527" t="s">
        <v>69</v>
      </c>
      <c r="R36" s="1528"/>
      <c r="S36" s="1528"/>
      <c r="T36" s="1529"/>
      <c r="U36" s="582"/>
      <c r="V36" s="582"/>
      <c r="W36" s="582"/>
    </row>
    <row r="37" spans="1:23" ht="135.6" thickBot="1" x14ac:dyDescent="0.75">
      <c r="A37" s="582"/>
      <c r="B37" s="1493" t="s">
        <v>45</v>
      </c>
      <c r="C37" s="1494"/>
      <c r="D37" s="649" t="s">
        <v>53</v>
      </c>
      <c r="E37" s="650"/>
      <c r="F37" s="1495" t="s">
        <v>54</v>
      </c>
      <c r="G37" s="1496"/>
      <c r="H37" s="1497"/>
      <c r="I37" s="580"/>
      <c r="J37" s="1468">
        <v>2</v>
      </c>
      <c r="K37" s="1469"/>
      <c r="L37" s="1527" t="s">
        <v>65</v>
      </c>
      <c r="M37" s="1528"/>
      <c r="N37" s="1529"/>
      <c r="O37" s="582"/>
      <c r="P37" s="651" t="s">
        <v>70</v>
      </c>
      <c r="Q37" s="1527" t="s">
        <v>71</v>
      </c>
      <c r="R37" s="1528"/>
      <c r="S37" s="1528"/>
      <c r="T37" s="1529"/>
      <c r="U37" s="582"/>
      <c r="V37" s="582"/>
      <c r="W37" s="582"/>
    </row>
    <row r="38" spans="1:23" ht="225.6" thickBot="1" x14ac:dyDescent="0.75">
      <c r="A38" s="582"/>
      <c r="B38" s="1493" t="s">
        <v>46</v>
      </c>
      <c r="C38" s="1494"/>
      <c r="D38" s="643" t="s">
        <v>55</v>
      </c>
      <c r="E38" s="644"/>
      <c r="F38" s="1495" t="s">
        <v>56</v>
      </c>
      <c r="G38" s="1496"/>
      <c r="H38" s="1497"/>
      <c r="I38" s="580"/>
      <c r="J38" s="1468">
        <v>3</v>
      </c>
      <c r="K38" s="1469"/>
      <c r="L38" s="1527" t="s">
        <v>66</v>
      </c>
      <c r="M38" s="1528"/>
      <c r="N38" s="1529"/>
      <c r="O38" s="582"/>
      <c r="P38" s="652" t="s">
        <v>72</v>
      </c>
      <c r="Q38" s="1524" t="s">
        <v>73</v>
      </c>
      <c r="R38" s="1525"/>
      <c r="S38" s="1525"/>
      <c r="T38" s="1526"/>
      <c r="U38" s="582"/>
      <c r="V38" s="582"/>
      <c r="W38" s="582"/>
    </row>
    <row r="39" spans="1:23" ht="45.6" thickBot="1" x14ac:dyDescent="0.75">
      <c r="A39" s="582"/>
      <c r="B39" s="1493" t="s">
        <v>47</v>
      </c>
      <c r="C39" s="1494"/>
      <c r="D39" s="649" t="s">
        <v>57</v>
      </c>
      <c r="E39" s="650"/>
      <c r="F39" s="1495" t="s">
        <v>58</v>
      </c>
      <c r="G39" s="1496"/>
      <c r="H39" s="1497"/>
      <c r="I39" s="580"/>
      <c r="J39" s="1522">
        <v>4</v>
      </c>
      <c r="K39" s="1523"/>
      <c r="L39" s="1524" t="s">
        <v>63</v>
      </c>
      <c r="M39" s="1525"/>
      <c r="N39" s="1526"/>
      <c r="O39" s="582"/>
      <c r="P39" s="582"/>
      <c r="Q39" s="582"/>
      <c r="R39" s="582"/>
      <c r="S39" s="582"/>
      <c r="T39" s="582"/>
      <c r="U39" s="582"/>
      <c r="V39" s="582"/>
      <c r="W39" s="582"/>
    </row>
    <row r="40" spans="1:23" ht="90.6" thickBot="1" x14ac:dyDescent="0.75">
      <c r="A40" s="582"/>
      <c r="B40" s="1511" t="s">
        <v>48</v>
      </c>
      <c r="C40" s="1512"/>
      <c r="D40" s="653" t="s">
        <v>59</v>
      </c>
      <c r="E40" s="654"/>
      <c r="F40" s="1513" t="s">
        <v>60</v>
      </c>
      <c r="G40" s="1514"/>
      <c r="H40" s="1515"/>
      <c r="I40" s="580"/>
      <c r="J40" s="582"/>
      <c r="K40" s="582"/>
      <c r="L40" s="582"/>
      <c r="M40" s="582"/>
      <c r="N40" s="582"/>
      <c r="O40" s="582"/>
      <c r="P40" s="582"/>
      <c r="Q40" s="582"/>
      <c r="R40" s="582"/>
      <c r="S40" s="582"/>
      <c r="T40" s="582"/>
      <c r="U40" s="582"/>
      <c r="V40" s="582"/>
      <c r="W40" s="582"/>
    </row>
    <row r="41" spans="1:23" ht="45.6" thickBot="1" x14ac:dyDescent="0.75">
      <c r="A41" s="582"/>
      <c r="B41" s="1491" t="s">
        <v>49</v>
      </c>
      <c r="C41" s="1492"/>
      <c r="D41" s="1492"/>
      <c r="E41" s="732"/>
      <c r="F41" s="732"/>
      <c r="G41" s="732"/>
      <c r="H41" s="733"/>
      <c r="I41" s="580"/>
      <c r="J41" s="582"/>
      <c r="K41" s="582"/>
      <c r="L41" s="582"/>
      <c r="M41" s="582"/>
      <c r="N41" s="582"/>
      <c r="O41" s="582"/>
      <c r="P41" s="582"/>
      <c r="Q41" s="582"/>
      <c r="R41" s="582"/>
      <c r="S41" s="582"/>
      <c r="T41" s="582"/>
      <c r="U41" s="582"/>
      <c r="V41" s="582"/>
      <c r="W41" s="635"/>
    </row>
  </sheetData>
  <mergeCells count="99">
    <mergeCell ref="B41:D41"/>
    <mergeCell ref="B39:C39"/>
    <mergeCell ref="F39:H39"/>
    <mergeCell ref="J39:K39"/>
    <mergeCell ref="L39:N39"/>
    <mergeCell ref="B40:C40"/>
    <mergeCell ref="F40:H40"/>
    <mergeCell ref="B37:C37"/>
    <mergeCell ref="F37:H37"/>
    <mergeCell ref="J37:K37"/>
    <mergeCell ref="L37:N37"/>
    <mergeCell ref="Q37:T37"/>
    <mergeCell ref="B38:C38"/>
    <mergeCell ref="F38:H38"/>
    <mergeCell ref="J38:K38"/>
    <mergeCell ref="L38:N38"/>
    <mergeCell ref="Q38:T38"/>
    <mergeCell ref="P35:T35"/>
    <mergeCell ref="B36:C36"/>
    <mergeCell ref="F36:H36"/>
    <mergeCell ref="J36:K36"/>
    <mergeCell ref="L36:N36"/>
    <mergeCell ref="Q36:T36"/>
    <mergeCell ref="L35:N35"/>
    <mergeCell ref="B32:F32"/>
    <mergeCell ref="C33:F33"/>
    <mergeCell ref="B35:C35"/>
    <mergeCell ref="D35:H35"/>
    <mergeCell ref="J35:K35"/>
    <mergeCell ref="G26:G27"/>
    <mergeCell ref="A28:A29"/>
    <mergeCell ref="B28:B29"/>
    <mergeCell ref="C28:C29"/>
    <mergeCell ref="D28:D29"/>
    <mergeCell ref="E28:E29"/>
    <mergeCell ref="F28:F29"/>
    <mergeCell ref="G28:G29"/>
    <mergeCell ref="A26:A27"/>
    <mergeCell ref="B26:B27"/>
    <mergeCell ref="C26:C27"/>
    <mergeCell ref="D26:D27"/>
    <mergeCell ref="E26:E27"/>
    <mergeCell ref="F26:F27"/>
    <mergeCell ref="G22:G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G18:G19"/>
    <mergeCell ref="A20:A21"/>
    <mergeCell ref="B20:B21"/>
    <mergeCell ref="C20:C21"/>
    <mergeCell ref="D20:D21"/>
    <mergeCell ref="E20:E21"/>
    <mergeCell ref="F20:F21"/>
    <mergeCell ref="G20:G21"/>
    <mergeCell ref="A18:A19"/>
    <mergeCell ref="B18:B19"/>
    <mergeCell ref="C18:C19"/>
    <mergeCell ref="D18:D19"/>
    <mergeCell ref="E18:E19"/>
    <mergeCell ref="F18:F19"/>
    <mergeCell ref="G14:G15"/>
    <mergeCell ref="A16:A17"/>
    <mergeCell ref="B16:B17"/>
    <mergeCell ref="C16:C17"/>
    <mergeCell ref="D16:D17"/>
    <mergeCell ref="E16:E17"/>
    <mergeCell ref="F16:F17"/>
    <mergeCell ref="G16:G17"/>
    <mergeCell ref="B14:B15"/>
    <mergeCell ref="C14:C15"/>
    <mergeCell ref="D14:D15"/>
    <mergeCell ref="E14:E15"/>
    <mergeCell ref="F14:F15"/>
    <mergeCell ref="V10:W10"/>
    <mergeCell ref="A11:A12"/>
    <mergeCell ref="B11:B12"/>
    <mergeCell ref="G11:G12"/>
    <mergeCell ref="I11:I12"/>
    <mergeCell ref="A10:G10"/>
    <mergeCell ref="H10:H12"/>
    <mergeCell ref="J10:L10"/>
    <mergeCell ref="M10:P10"/>
    <mergeCell ref="Q10:U10"/>
    <mergeCell ref="C2:J2"/>
    <mergeCell ref="C3:J3"/>
    <mergeCell ref="C4:J4"/>
    <mergeCell ref="C5:J5"/>
    <mergeCell ref="J6:T7"/>
  </mergeCells>
  <pageMargins left="0.7" right="0.7" top="0.75" bottom="0.7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B111"/>
  <sheetViews>
    <sheetView view="pageBreakPreview" zoomScale="60" zoomScaleNormal="40" workbookViewId="0">
      <selection activeCell="B1" sqref="B1:O22"/>
    </sheetView>
  </sheetViews>
  <sheetFormatPr baseColWidth="10" defaultColWidth="11.44140625" defaultRowHeight="14.4" x14ac:dyDescent="0.3"/>
  <cols>
    <col min="2" max="2" width="35" customWidth="1"/>
  </cols>
  <sheetData>
    <row r="1" spans="2:2" x14ac:dyDescent="0.3">
      <c r="B1" s="24" t="s">
        <v>242</v>
      </c>
    </row>
    <row r="2" spans="2:2" x14ac:dyDescent="0.3">
      <c r="B2" t="s">
        <v>248</v>
      </c>
    </row>
    <row r="3" spans="2:2" x14ac:dyDescent="0.3">
      <c r="B3" t="s">
        <v>246</v>
      </c>
    </row>
    <row r="4" spans="2:2" x14ac:dyDescent="0.3">
      <c r="B4" t="s">
        <v>243</v>
      </c>
    </row>
    <row r="5" spans="2:2" x14ac:dyDescent="0.3">
      <c r="B5" t="s">
        <v>245</v>
      </c>
    </row>
    <row r="6" spans="2:2" x14ac:dyDescent="0.3">
      <c r="B6" t="s">
        <v>244</v>
      </c>
    </row>
    <row r="7" spans="2:2" x14ac:dyDescent="0.3">
      <c r="B7" t="s">
        <v>238</v>
      </c>
    </row>
    <row r="8" spans="2:2" x14ac:dyDescent="0.3">
      <c r="B8" t="s">
        <v>252</v>
      </c>
    </row>
    <row r="9" spans="2:2" x14ac:dyDescent="0.3">
      <c r="B9" t="s">
        <v>247</v>
      </c>
    </row>
    <row r="10" spans="2:2" x14ac:dyDescent="0.3">
      <c r="B10" t="s">
        <v>235</v>
      </c>
    </row>
    <row r="11" spans="2:2" x14ac:dyDescent="0.3">
      <c r="B11" t="s">
        <v>232</v>
      </c>
    </row>
    <row r="12" spans="2:2" x14ac:dyDescent="0.3">
      <c r="B12" t="s">
        <v>236</v>
      </c>
    </row>
    <row r="13" spans="2:2" x14ac:dyDescent="0.3">
      <c r="B13" t="s">
        <v>249</v>
      </c>
    </row>
    <row r="14" spans="2:2" x14ac:dyDescent="0.3">
      <c r="B14" t="s">
        <v>233</v>
      </c>
    </row>
    <row r="15" spans="2:2" x14ac:dyDescent="0.3">
      <c r="B15" t="s">
        <v>250</v>
      </c>
    </row>
    <row r="16" spans="2:2" x14ac:dyDescent="0.3">
      <c r="B16" t="s">
        <v>240</v>
      </c>
    </row>
    <row r="17" spans="2:2" x14ac:dyDescent="0.3">
      <c r="B17" t="s">
        <v>251</v>
      </c>
    </row>
    <row r="18" spans="2:2" x14ac:dyDescent="0.3">
      <c r="B18" t="s">
        <v>234</v>
      </c>
    </row>
    <row r="19" spans="2:2" x14ac:dyDescent="0.3">
      <c r="B19" t="s">
        <v>239</v>
      </c>
    </row>
    <row r="20" spans="2:2" x14ac:dyDescent="0.3">
      <c r="B20" t="s">
        <v>237</v>
      </c>
    </row>
    <row r="21" spans="2:2" x14ac:dyDescent="0.3">
      <c r="B21" t="s">
        <v>253</v>
      </c>
    </row>
    <row r="111" spans="2:2" x14ac:dyDescent="0.3">
      <c r="B111" s="360" t="s">
        <v>241</v>
      </c>
    </row>
  </sheetData>
  <autoFilter ref="B1:B21" xr:uid="{00000000-0009-0000-0000-000007000000}"/>
  <sortState xmlns:xlrd2="http://schemas.microsoft.com/office/spreadsheetml/2017/richdata2" ref="B2:B21">
    <sortCondition ref="B2:B21"/>
  </sortState>
  <pageMargins left="0.7" right="0.7" top="0.75" bottom="0.75" header="0.3" footer="0.3"/>
  <pageSetup paperSize="9" scale="4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B49"/>
  <sheetViews>
    <sheetView workbookViewId="0">
      <selection activeCell="B2" sqref="B2:B49"/>
    </sheetView>
  </sheetViews>
  <sheetFormatPr baseColWidth="10" defaultRowHeight="14.4" x14ac:dyDescent="0.3"/>
  <sheetData>
    <row r="1" spans="2:2" x14ac:dyDescent="0.3">
      <c r="B1" t="s">
        <v>255</v>
      </c>
    </row>
    <row r="2" spans="2:2" x14ac:dyDescent="0.3">
      <c r="B2" t="s">
        <v>283</v>
      </c>
    </row>
    <row r="3" spans="2:2" x14ac:dyDescent="0.3">
      <c r="B3" t="s">
        <v>289</v>
      </c>
    </row>
    <row r="4" spans="2:2" x14ac:dyDescent="0.3">
      <c r="B4" t="s">
        <v>290</v>
      </c>
    </row>
    <row r="5" spans="2:2" x14ac:dyDescent="0.3">
      <c r="B5" t="s">
        <v>286</v>
      </c>
    </row>
    <row r="6" spans="2:2" x14ac:dyDescent="0.3">
      <c r="B6" t="s">
        <v>279</v>
      </c>
    </row>
    <row r="7" spans="2:2" x14ac:dyDescent="0.3">
      <c r="B7" t="s">
        <v>281</v>
      </c>
    </row>
    <row r="8" spans="2:2" x14ac:dyDescent="0.3">
      <c r="B8" t="s">
        <v>273</v>
      </c>
    </row>
    <row r="9" spans="2:2" x14ac:dyDescent="0.3">
      <c r="B9" t="s">
        <v>280</v>
      </c>
    </row>
    <row r="10" spans="2:2" x14ac:dyDescent="0.3">
      <c r="B10" t="s">
        <v>274</v>
      </c>
    </row>
    <row r="11" spans="2:2" x14ac:dyDescent="0.3">
      <c r="B11" t="s">
        <v>282</v>
      </c>
    </row>
    <row r="12" spans="2:2" x14ac:dyDescent="0.3">
      <c r="B12" t="s">
        <v>270</v>
      </c>
    </row>
    <row r="13" spans="2:2" x14ac:dyDescent="0.3">
      <c r="B13" t="s">
        <v>269</v>
      </c>
    </row>
    <row r="14" spans="2:2" x14ac:dyDescent="0.3">
      <c r="B14" t="s">
        <v>269</v>
      </c>
    </row>
    <row r="15" spans="2:2" x14ac:dyDescent="0.3">
      <c r="B15" t="s">
        <v>287</v>
      </c>
    </row>
    <row r="16" spans="2:2" x14ac:dyDescent="0.3">
      <c r="B16" t="s">
        <v>291</v>
      </c>
    </row>
    <row r="17" spans="2:2" x14ac:dyDescent="0.3">
      <c r="B17" t="s">
        <v>278</v>
      </c>
    </row>
    <row r="18" spans="2:2" x14ac:dyDescent="0.3">
      <c r="B18" t="s">
        <v>272</v>
      </c>
    </row>
    <row r="19" spans="2:2" x14ac:dyDescent="0.3">
      <c r="B19" t="s">
        <v>288</v>
      </c>
    </row>
    <row r="20" spans="2:2" x14ac:dyDescent="0.3">
      <c r="B20" t="s">
        <v>264</v>
      </c>
    </row>
    <row r="21" spans="2:2" x14ac:dyDescent="0.3">
      <c r="B21" t="s">
        <v>263</v>
      </c>
    </row>
    <row r="22" spans="2:2" x14ac:dyDescent="0.3">
      <c r="B22" t="s">
        <v>265</v>
      </c>
    </row>
    <row r="23" spans="2:2" x14ac:dyDescent="0.3">
      <c r="B23" t="s">
        <v>299</v>
      </c>
    </row>
    <row r="24" spans="2:2" x14ac:dyDescent="0.3">
      <c r="B24" t="s">
        <v>275</v>
      </c>
    </row>
    <row r="25" spans="2:2" x14ac:dyDescent="0.3">
      <c r="B25" t="s">
        <v>257</v>
      </c>
    </row>
    <row r="26" spans="2:2" x14ac:dyDescent="0.3">
      <c r="B26" t="s">
        <v>268</v>
      </c>
    </row>
    <row r="27" spans="2:2" x14ac:dyDescent="0.3">
      <c r="B27" t="s">
        <v>261</v>
      </c>
    </row>
    <row r="28" spans="2:2" x14ac:dyDescent="0.3">
      <c r="B28" t="s">
        <v>258</v>
      </c>
    </row>
    <row r="29" spans="2:2" x14ac:dyDescent="0.3">
      <c r="B29" t="s">
        <v>259</v>
      </c>
    </row>
    <row r="30" spans="2:2" x14ac:dyDescent="0.3">
      <c r="B30" t="s">
        <v>277</v>
      </c>
    </row>
    <row r="31" spans="2:2" x14ac:dyDescent="0.3">
      <c r="B31" t="s">
        <v>293</v>
      </c>
    </row>
    <row r="32" spans="2:2" x14ac:dyDescent="0.3">
      <c r="B32" t="s">
        <v>177</v>
      </c>
    </row>
    <row r="33" spans="2:2" x14ac:dyDescent="0.3">
      <c r="B33" t="s">
        <v>266</v>
      </c>
    </row>
    <row r="34" spans="2:2" x14ac:dyDescent="0.3">
      <c r="B34" t="s">
        <v>292</v>
      </c>
    </row>
    <row r="35" spans="2:2" x14ac:dyDescent="0.3">
      <c r="B35" t="s">
        <v>296</v>
      </c>
    </row>
    <row r="36" spans="2:2" x14ac:dyDescent="0.3">
      <c r="B36" t="s">
        <v>284</v>
      </c>
    </row>
    <row r="37" spans="2:2" x14ac:dyDescent="0.3">
      <c r="B37" t="s">
        <v>262</v>
      </c>
    </row>
    <row r="38" spans="2:2" x14ac:dyDescent="0.3">
      <c r="B38" t="s">
        <v>295</v>
      </c>
    </row>
    <row r="39" spans="2:2" x14ac:dyDescent="0.3">
      <c r="B39" t="s">
        <v>294</v>
      </c>
    </row>
    <row r="40" spans="2:2" x14ac:dyDescent="0.3">
      <c r="B40" t="s">
        <v>260</v>
      </c>
    </row>
    <row r="41" spans="2:2" x14ac:dyDescent="0.3">
      <c r="B41" t="s">
        <v>297</v>
      </c>
    </row>
    <row r="42" spans="2:2" x14ac:dyDescent="0.3">
      <c r="B42" t="s">
        <v>298</v>
      </c>
    </row>
    <row r="43" spans="2:2" x14ac:dyDescent="0.3">
      <c r="B43" t="s">
        <v>271</v>
      </c>
    </row>
    <row r="44" spans="2:2" x14ac:dyDescent="0.3">
      <c r="B44" t="s">
        <v>256</v>
      </c>
    </row>
    <row r="45" spans="2:2" x14ac:dyDescent="0.3">
      <c r="B45" t="s">
        <v>300</v>
      </c>
    </row>
    <row r="46" spans="2:2" x14ac:dyDescent="0.3">
      <c r="B46" t="s">
        <v>285</v>
      </c>
    </row>
    <row r="47" spans="2:2" x14ac:dyDescent="0.3">
      <c r="B47" t="s">
        <v>267</v>
      </c>
    </row>
    <row r="48" spans="2:2" x14ac:dyDescent="0.3">
      <c r="B48" t="s">
        <v>276</v>
      </c>
    </row>
    <row r="49" spans="2:2" x14ac:dyDescent="0.3">
      <c r="B49" t="s">
        <v>179</v>
      </c>
    </row>
  </sheetData>
  <sortState xmlns:xlrd2="http://schemas.microsoft.com/office/spreadsheetml/2017/richdata2" ref="B2:B49">
    <sortCondition ref="B2:B49"/>
  </sortState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1"/>
  <sheetViews>
    <sheetView zoomScale="55" zoomScaleNormal="55" workbookViewId="0">
      <selection activeCell="B2" sqref="B2"/>
    </sheetView>
  </sheetViews>
  <sheetFormatPr baseColWidth="10" defaultRowHeight="14.4" x14ac:dyDescent="0.3"/>
  <cols>
    <col min="1" max="1" width="26.6640625" customWidth="1"/>
    <col min="2" max="2" width="20.44140625" bestFit="1" customWidth="1"/>
    <col min="3" max="3" width="10.5546875" customWidth="1"/>
    <col min="4" max="4" width="10.33203125" customWidth="1"/>
    <col min="7" max="7" width="17.33203125" customWidth="1"/>
    <col min="8" max="8" width="15.33203125" bestFit="1" customWidth="1"/>
  </cols>
  <sheetData>
    <row r="1" spans="1:5" x14ac:dyDescent="0.3">
      <c r="A1" s="254" t="s">
        <v>191</v>
      </c>
      <c r="B1" s="254" t="s">
        <v>190</v>
      </c>
      <c r="C1" s="1787" t="s">
        <v>189</v>
      </c>
      <c r="D1" s="1787"/>
      <c r="E1" s="1787"/>
    </row>
    <row r="2" spans="1:5" ht="15" customHeight="1" x14ac:dyDescent="0.3">
      <c r="A2" s="252" t="s">
        <v>65</v>
      </c>
      <c r="B2" s="253">
        <f>+Travaux!C94+Travaux!C125</f>
        <v>28136750000</v>
      </c>
      <c r="C2" s="252"/>
      <c r="D2" s="252"/>
      <c r="E2" s="252"/>
    </row>
    <row r="3" spans="1:5" ht="15" customHeight="1" x14ac:dyDescent="0.3">
      <c r="A3" s="252" t="s">
        <v>64</v>
      </c>
      <c r="B3" s="253">
        <f>+Fournitures!C80+Fournitures!C188</f>
        <v>8716870000</v>
      </c>
      <c r="C3" s="252"/>
      <c r="D3" s="252"/>
      <c r="E3" s="252"/>
    </row>
    <row r="4" spans="1:5" ht="15" customHeight="1" x14ac:dyDescent="0.3">
      <c r="A4" s="252" t="s">
        <v>192</v>
      </c>
      <c r="B4" s="253">
        <f>+'Prest. Intell.'!C37</f>
        <v>8702500000</v>
      </c>
      <c r="C4" s="252"/>
      <c r="D4" s="252"/>
      <c r="E4" s="252"/>
    </row>
    <row r="5" spans="1:5" ht="15" customHeight="1" x14ac:dyDescent="0.3">
      <c r="A5" s="252" t="s">
        <v>186</v>
      </c>
      <c r="B5" s="255">
        <f>+SUM(B2:B4)</f>
        <v>45556120000</v>
      </c>
      <c r="C5" s="252"/>
      <c r="D5" s="252"/>
      <c r="E5" s="252"/>
    </row>
    <row r="6" spans="1:5" ht="15" customHeight="1" x14ac:dyDescent="0.3">
      <c r="A6" s="252" t="s">
        <v>187</v>
      </c>
      <c r="B6" s="255">
        <f>+'[1]MARCHE- COTATION'!$D$3+'[1]MARCHES A.O'!$D$3+'[1]MARCHES A. O. FINEX'!$D$3</f>
        <v>45780641589</v>
      </c>
      <c r="C6" s="252"/>
      <c r="D6" s="252"/>
      <c r="E6" s="252"/>
    </row>
    <row r="11" spans="1:5" ht="18" x14ac:dyDescent="0.35">
      <c r="A11" s="257" t="s">
        <v>188</v>
      </c>
      <c r="B11" s="256">
        <f>+B6/B5</f>
        <v>1.0049284616205243</v>
      </c>
    </row>
    <row r="26" spans="5:8" x14ac:dyDescent="0.3">
      <c r="G26">
        <v>149850000</v>
      </c>
      <c r="H26">
        <v>148930000</v>
      </c>
    </row>
    <row r="28" spans="5:8" x14ac:dyDescent="0.3">
      <c r="G28">
        <f>+G26-H26</f>
        <v>920000</v>
      </c>
    </row>
    <row r="30" spans="5:8" ht="15" thickBot="1" x14ac:dyDescent="0.35">
      <c r="E30" s="264">
        <v>42</v>
      </c>
      <c r="F30" s="265">
        <v>324300</v>
      </c>
      <c r="G30" s="266">
        <f>+F30*E30</f>
        <v>13620600</v>
      </c>
      <c r="H30" s="266">
        <v>13620000</v>
      </c>
    </row>
    <row r="31" spans="5:8" x14ac:dyDescent="0.3">
      <c r="G31">
        <f>+G30-H30</f>
        <v>600</v>
      </c>
    </row>
  </sheetData>
  <mergeCells count="1">
    <mergeCell ref="C1:E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2"/>
  <sheetViews>
    <sheetView topLeftCell="C1" zoomScale="70" zoomScaleNormal="70" workbookViewId="0">
      <selection activeCell="L2" sqref="L2"/>
    </sheetView>
  </sheetViews>
  <sheetFormatPr baseColWidth="10" defaultRowHeight="14.4" x14ac:dyDescent="0.3"/>
  <cols>
    <col min="2" max="2" width="21.6640625" customWidth="1"/>
    <col min="3" max="4" width="17" customWidth="1"/>
    <col min="5" max="5" width="21.33203125" customWidth="1"/>
    <col min="6" max="6" width="14.44140625" customWidth="1"/>
    <col min="9" max="9" width="15.33203125" customWidth="1"/>
  </cols>
  <sheetData>
    <row r="1" spans="1:18" s="361" customFormat="1" x14ac:dyDescent="0.3">
      <c r="A1" s="1790" t="s">
        <v>254</v>
      </c>
      <c r="B1" s="1788" t="s">
        <v>242</v>
      </c>
      <c r="C1" s="1788" t="s">
        <v>255</v>
      </c>
      <c r="D1" s="1788" t="s">
        <v>310</v>
      </c>
      <c r="E1" s="1788" t="s">
        <v>301</v>
      </c>
      <c r="F1" s="1788" t="s">
        <v>302</v>
      </c>
      <c r="G1" s="1788" t="s">
        <v>304</v>
      </c>
      <c r="H1" s="1788" t="s">
        <v>303</v>
      </c>
      <c r="I1" s="1788" t="s">
        <v>305</v>
      </c>
      <c r="J1" s="1788" t="s">
        <v>306</v>
      </c>
      <c r="K1" s="1788" t="s">
        <v>307</v>
      </c>
      <c r="L1" s="1788" t="s">
        <v>309</v>
      </c>
      <c r="M1" s="1788"/>
      <c r="N1" s="1788"/>
      <c r="O1" s="1788"/>
      <c r="P1" s="1788"/>
      <c r="Q1" s="362"/>
      <c r="R1" s="363"/>
    </row>
    <row r="2" spans="1:18" ht="15" thickBot="1" x14ac:dyDescent="0.35">
      <c r="A2" s="1791"/>
      <c r="B2" s="1789"/>
      <c r="C2" s="1789"/>
      <c r="D2" s="1789"/>
      <c r="E2" s="1789"/>
      <c r="F2" s="1789"/>
      <c r="G2" s="1789"/>
      <c r="H2" s="1789"/>
      <c r="I2" s="1789"/>
      <c r="J2" s="1789"/>
      <c r="K2" s="1789" t="s">
        <v>308</v>
      </c>
      <c r="L2" s="366" t="s">
        <v>311</v>
      </c>
      <c r="M2" s="366" t="s">
        <v>312</v>
      </c>
      <c r="N2" s="366"/>
      <c r="O2" s="366"/>
      <c r="P2" s="366"/>
      <c r="Q2" s="366"/>
      <c r="R2" s="367"/>
    </row>
    <row r="3" spans="1:18" x14ac:dyDescent="0.3">
      <c r="A3" s="368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70"/>
    </row>
    <row r="4" spans="1:18" x14ac:dyDescent="0.3">
      <c r="A4" s="371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372"/>
    </row>
    <row r="5" spans="1:18" x14ac:dyDescent="0.3">
      <c r="A5" s="371"/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372"/>
    </row>
    <row r="6" spans="1:18" x14ac:dyDescent="0.3">
      <c r="A6" s="371"/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372"/>
    </row>
    <row r="7" spans="1:18" x14ac:dyDescent="0.3">
      <c r="A7" s="371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372"/>
    </row>
    <row r="8" spans="1:18" x14ac:dyDescent="0.3">
      <c r="A8" s="371"/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372"/>
    </row>
    <row r="9" spans="1:18" x14ac:dyDescent="0.3">
      <c r="A9" s="371"/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372"/>
    </row>
    <row r="10" spans="1:18" x14ac:dyDescent="0.3">
      <c r="A10" s="371"/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372"/>
    </row>
    <row r="11" spans="1:18" x14ac:dyDescent="0.3">
      <c r="A11" s="371"/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372"/>
    </row>
    <row r="12" spans="1:18" ht="15" thickBot="1" x14ac:dyDescent="0.35">
      <c r="A12" s="373"/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5"/>
    </row>
  </sheetData>
  <mergeCells count="12">
    <mergeCell ref="K1:K2"/>
    <mergeCell ref="D1:D2"/>
    <mergeCell ref="L1:P1"/>
    <mergeCell ref="A1:A2"/>
    <mergeCell ref="B1:B2"/>
    <mergeCell ref="C1:C2"/>
    <mergeCell ref="E1:E2"/>
    <mergeCell ref="F1:F2"/>
    <mergeCell ref="G1:G2"/>
    <mergeCell ref="H1:H2"/>
    <mergeCell ref="I1:I2"/>
    <mergeCell ref="J1:J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Projet!$B$2:$B$40</xm:f>
          </x14:formula1>
          <xm:sqref>B3:B12</xm:sqref>
        </x14:dataValidation>
        <x14:dataValidation type="list" allowBlank="1" showInputMessage="1" showErrorMessage="1" xr:uid="{00000000-0002-0000-0A00-000001000000}">
          <x14:formula1>
            <xm:f>Nature!$B$2:$B$50</xm:f>
          </x14:formula1>
          <xm:sqref>C3:C12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5</vt:i4>
      </vt:variant>
    </vt:vector>
  </HeadingPairs>
  <TitlesOfParts>
    <vt:vector size="16" baseType="lpstr">
      <vt:lpstr>Travaux</vt:lpstr>
      <vt:lpstr>Fournitures</vt:lpstr>
      <vt:lpstr>Prest. Coutantes</vt:lpstr>
      <vt:lpstr>Prest. Intell.</vt:lpstr>
      <vt:lpstr>Feuil4</vt:lpstr>
      <vt:lpstr>Feuil3</vt:lpstr>
      <vt:lpstr>Feuil1</vt:lpstr>
      <vt:lpstr>Projet</vt:lpstr>
      <vt:lpstr>Nature</vt:lpstr>
      <vt:lpstr>Feuil2</vt:lpstr>
      <vt:lpstr>Suivi_Evaluation</vt:lpstr>
      <vt:lpstr>Feuil3!Zone_d_impression</vt:lpstr>
      <vt:lpstr>Fournitures!Zone_d_impression</vt:lpstr>
      <vt:lpstr>'Prest. Intell.'!Zone_d_impression</vt:lpstr>
      <vt:lpstr>Projet!Zone_d_impression</vt:lpstr>
      <vt:lpstr>Travaux!Zone_d_impression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mohamed toure</cp:lastModifiedBy>
  <cp:lastPrinted>2023-12-21T12:54:36Z</cp:lastPrinted>
  <dcterms:created xsi:type="dcterms:W3CDTF">2010-02-02T07:04:36Z</dcterms:created>
  <dcterms:modified xsi:type="dcterms:W3CDTF">2024-03-13T12:43:29Z</dcterms:modified>
</cp:coreProperties>
</file>