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8B4DF09F-13C8-4892-B6F6-75EC1234A39B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FOURNITURE" sheetId="1" r:id="rId1"/>
    <sheet name="PRESTATION INTELL" sheetId="2" r:id="rId2"/>
    <sheet name="Prestation de service courant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2" l="1"/>
  <c r="D24" i="5"/>
  <c r="K20" i="5"/>
  <c r="L20" i="5" s="1"/>
  <c r="M20" i="5" s="1"/>
  <c r="N20" i="5" s="1"/>
  <c r="O20" i="5" s="1"/>
  <c r="P20" i="5" s="1"/>
  <c r="Q20" i="5" s="1"/>
  <c r="R20" i="5" s="1"/>
  <c r="T20" i="5" s="1"/>
  <c r="U20" i="5" s="1"/>
  <c r="V20" i="5" s="1"/>
  <c r="W20" i="5" s="1"/>
  <c r="K18" i="5"/>
  <c r="L18" i="5" s="1"/>
  <c r="M18" i="5" s="1"/>
  <c r="N18" i="5" s="1"/>
  <c r="O18" i="5" s="1"/>
  <c r="P18" i="5" s="1"/>
  <c r="Q18" i="5" s="1"/>
  <c r="R18" i="5" s="1"/>
  <c r="T18" i="5" s="1"/>
  <c r="U18" i="5" s="1"/>
  <c r="V18" i="5" s="1"/>
  <c r="W18" i="5" s="1"/>
</calcChain>
</file>

<file path=xl/sharedStrings.xml><?xml version="1.0" encoding="utf-8"?>
<sst xmlns="http://schemas.openxmlformats.org/spreadsheetml/2006/main" count="210" uniqueCount="103">
  <si>
    <t>PLAN DE PASSATION DES MARCHES</t>
  </si>
  <si>
    <t>Autorité contractante :</t>
  </si>
  <si>
    <t>Directeur Général</t>
  </si>
  <si>
    <t>MARCHES DE FOURNITURES SANS PRE QUALIFICATION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</si>
  <si>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</si>
  <si>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</si>
  <si>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</si>
  <si>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</si>
  <si>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</si>
  <si>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</si>
  <si>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</si>
  <si>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</si>
  <si>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</si>
  <si>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</si>
  <si>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</si>
  <si>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</si>
  <si>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</si>
  <si>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</si>
  <si>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</si>
  <si>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Offres/ouverture des plis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</si>
  <si>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</si>
  <si>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</si>
  <si>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</si>
  <si>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</si>
  <si>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</si>
  <si>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</si>
  <si>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</si>
  <si>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</si>
  <si>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</si>
  <si>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</si>
  <si>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Date début prestations</t>
  </si>
  <si>
    <t>Date fin  prestations</t>
  </si>
  <si>
    <t>12 j</t>
  </si>
  <si>
    <t>3 j</t>
  </si>
  <si>
    <t>30 ou 45 j</t>
  </si>
  <si>
    <t>15 j</t>
  </si>
  <si>
    <t>15 J</t>
  </si>
  <si>
    <t>7 j</t>
  </si>
  <si>
    <t>10 j</t>
  </si>
  <si>
    <t>3 ou 5 j</t>
  </si>
  <si>
    <t>///</t>
  </si>
  <si>
    <t>FP</t>
  </si>
  <si>
    <t>Prévisions</t>
  </si>
  <si>
    <t>Réalisations</t>
  </si>
  <si>
    <t>Coût Total</t>
  </si>
  <si>
    <t>IDENTIFICATION DU PROJET / MARCHE</t>
  </si>
  <si>
    <t>Code Budget</t>
  </si>
  <si>
    <t>Date début travaux</t>
  </si>
  <si>
    <t>Date fin travaux</t>
  </si>
  <si>
    <t>Autorité de Régulation des Marchés Publics (ARMP)</t>
  </si>
  <si>
    <t>Direction Générale du Contrôle des Marchés Publics (DGCMP)</t>
  </si>
  <si>
    <t>Exercice budgétaire :</t>
  </si>
  <si>
    <t>Ordonnateur :</t>
  </si>
  <si>
    <t>Journaux  de publication  de référence et site Internet :</t>
  </si>
  <si>
    <t xml:space="preserve">Autorité approbatrice : </t>
  </si>
  <si>
    <t>www.armpguinee.org</t>
  </si>
  <si>
    <t xml:space="preserve">MARCHES DE PRESTATIONS INTELLECTUELLES 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</si>
  <si>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</si>
  <si>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</si>
  <si>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</si>
  <si>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</si>
  <si>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</si>
  <si>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Méthodes de paasation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</si>
  <si>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</si>
  <si>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</si>
  <si>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</si>
  <si>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</si>
  <si>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le rapport et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</si>
  <si>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</si>
  <si>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</si>
  <si>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</si>
  <si>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</si>
  <si>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</si>
  <si>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</si>
  <si>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</si>
  <si>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</si>
  <si>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</si>
  <si>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Date début Prestations</t>
  </si>
  <si>
    <t>Date de fin des prestations</t>
  </si>
  <si>
    <t>30 ou 45 J</t>
  </si>
  <si>
    <t>3 ou 7 j</t>
  </si>
  <si>
    <t>12j</t>
  </si>
  <si>
    <t>Autorité approbatrice :</t>
  </si>
  <si>
    <t>choix d'un prestataire pour l'entretien de véhicules automobile</t>
  </si>
  <si>
    <t xml:space="preserve">selection d'un bureau pour l'identification et la réalisation de l'etude de faisabilité pour la construction du siège de l'ARMP </t>
  </si>
  <si>
    <t>AC</t>
  </si>
  <si>
    <t>Accord cadre pluri attributaire pour la confection et la reprographie  des supports de communication</t>
  </si>
  <si>
    <t xml:space="preserve">acquisition de  véhucules en faveur de l'ARMP </t>
  </si>
  <si>
    <t>AMI</t>
  </si>
  <si>
    <t>choix de prestataires divisible en lot, 1: Entretien de materiels et mobiliers de bureau;  2: Entretien de materiels informatiques,</t>
  </si>
  <si>
    <t>Recrutement d'un bureau/consultant pour la réalisation d'une mission de commissariat aux comptes en faveur de l'ARMP</t>
  </si>
  <si>
    <t>Selectin d'un consultant individuelle pour la réalisation d'une team building en faveur du personnel de l'ARMP</t>
  </si>
  <si>
    <t>Exercice budgétaire:</t>
  </si>
  <si>
    <t>Ordonnateur:</t>
  </si>
  <si>
    <t xml:space="preserve">DIRECTEUR GENERAL </t>
  </si>
  <si>
    <t>Journaux  de publication  de référence et site Internet:</t>
  </si>
  <si>
    <t>Autorité approbatrice:</t>
  </si>
  <si>
    <t>DIRECTION GENERALE DU CONTRÔLE DES MARCHES PUBLICS</t>
  </si>
  <si>
    <t xml:space="preserve">MARCHES DE PRESTATIONS COURANTES SANS REVUE PREALABLE </t>
  </si>
  <si>
    <t>Date limite dépôt Offres</t>
  </si>
  <si>
    <t>15j</t>
  </si>
  <si>
    <t xml:space="preserve">Cout Total </t>
  </si>
  <si>
    <t>AUTORITE DE REGULATION DES MARCHES PUBLICS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</si>
</sst>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\ _€"/>
    <numFmt numFmtId="165" formatCode="[$-F800]dddd\,\ mmmm\ dd\,\ yyyy"/>
    <numFmt numFmtId="166" formatCode="_-* #,##0\ _F_G_-;\-* #,##0\ _F_G_-;_-* &quot;-&quot;??\ _F_G_-;_-@_-"/>
  </numFmts>
  <fonts count="3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b/>
      <i/>
      <sz val="9"/>
      <color indexed="8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u/>
      <sz val="9"/>
      <color rgb="FF000000"/>
      <name val="Tahoma"/>
      <family val="2"/>
    </font>
    <font>
      <b/>
      <i/>
      <sz val="9"/>
      <color rgb="FF000000"/>
      <name val="Tahoma"/>
      <family val="2"/>
    </font>
    <font>
      <b/>
      <i/>
      <sz val="18"/>
      <color rgb="FF000000"/>
      <name val="Tahoma"/>
      <family val="2"/>
    </font>
    <font>
      <b/>
      <sz val="9"/>
      <color rgb="FFFFFFFF"/>
      <name val="Tahoma"/>
      <family val="2"/>
    </font>
    <font>
      <b/>
      <sz val="9"/>
      <color rgb="FF333399"/>
      <name val="Tahoma"/>
      <family val="2"/>
    </font>
    <font>
      <sz val="12"/>
      <color rgb="FF000000"/>
      <name val="Tahoma"/>
      <family val="2"/>
    </font>
    <font>
      <sz val="9"/>
      <color theme="1"/>
      <name val="Tahoma"/>
      <family val="2"/>
    </font>
    <font>
      <b/>
      <sz val="9"/>
      <color rgb="FFFF0000"/>
      <name val="Tahoma"/>
      <family val="2"/>
    </font>
    <font>
      <b/>
      <sz val="9"/>
      <color indexed="9"/>
      <name val="Tahoma"/>
      <family val="2"/>
    </font>
    <font>
      <b/>
      <sz val="9"/>
      <name val="Tahoma"/>
      <family val="2"/>
    </font>
    <font>
      <b/>
      <sz val="9"/>
      <color indexed="62"/>
      <name val="Tahoma"/>
      <family val="2"/>
    </font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b/>
      <sz val="14"/>
      <color theme="1"/>
      <name val="Tahoma"/>
      <family val="2"/>
    </font>
    <font>
      <sz val="12"/>
      <name val="Tahoma"/>
      <family val="2"/>
    </font>
    <font>
      <b/>
      <sz val="12"/>
      <color rgb="FFFF0000"/>
      <name val="Tahoma"/>
      <family val="2"/>
    </font>
    <font>
      <b/>
      <sz val="12"/>
      <color indexed="8"/>
      <name val="Tahoma"/>
      <family val="2"/>
    </font>
    <font>
      <b/>
      <u/>
      <sz val="16"/>
      <color indexed="8"/>
      <name val="Tahoma"/>
      <family val="2"/>
    </font>
    <font>
      <b/>
      <sz val="16"/>
      <color indexed="8"/>
      <name val="Tahoma"/>
      <family val="2"/>
    </font>
    <font>
      <b/>
      <u/>
      <sz val="12"/>
      <color indexed="8"/>
      <name val="Tahoma"/>
      <family val="2"/>
    </font>
    <font>
      <b/>
      <i/>
      <sz val="12"/>
      <color indexed="8"/>
      <name val="Tahoma"/>
      <family val="2"/>
    </font>
    <font>
      <b/>
      <sz val="16"/>
      <color theme="1"/>
      <name val="Tahoma"/>
      <family val="2"/>
    </font>
    <font>
      <b/>
      <sz val="14"/>
      <color indexed="8"/>
      <name val="Tahoma"/>
      <family val="2"/>
    </font>
    <font>
      <b/>
      <i/>
      <sz val="20"/>
      <color indexed="8"/>
      <name val="Tahoma"/>
      <family val="2"/>
    </font>
    <font>
      <sz val="12"/>
      <color theme="1" tint="0.249977111117893"/>
      <name val="Tahoma"/>
      <family val="2"/>
    </font>
    <font>
      <b/>
      <sz val="12"/>
      <color theme="1"/>
      <name val="Tahoma"/>
      <family val="2"/>
    </font>
    <font>
      <b/>
      <sz val="9"/>
      <color theme="1" tint="0.249977111117893"/>
      <name val="Tahoma"/>
      <family val="2"/>
    </font>
    <font>
      <b/>
      <sz val="9"/>
      <color theme="1"/>
      <name val="Tahoma"/>
      <family val="2"/>
    </font>
    <font>
      <b/>
      <u/>
      <sz val="11"/>
      <color theme="1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auto="1"/>
      </patternFill>
    </fill>
    <fill>
      <patternFill patternType="solid">
        <fgColor rgb="FF92D050"/>
        <bgColor auto="1"/>
      </patternFill>
    </fill>
    <fill>
      <patternFill patternType="solid">
        <fgColor rgb="FF333399"/>
        <bgColor auto="1"/>
      </patternFill>
    </fill>
    <fill>
      <patternFill patternType="solid">
        <fgColor rgb="FFCCFFCC"/>
        <bgColor auto="1"/>
      </patternFill>
    </fill>
    <fill>
      <patternFill patternType="solid">
        <fgColor rgb="FF99CCFF"/>
        <bgColor auto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1" tint="0.49998474074526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AAAAAA"/>
      </left>
      <right style="thin">
        <color rgb="FFAAAAAA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1" fontId="18" fillId="0" borderId="0" applyFont="0" applyFill="0" applyBorder="0" applyAlignment="0" applyProtection="0"/>
  </cellStyleXfs>
  <cellXfs count="31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49" fontId="7" fillId="0" borderId="0" xfId="0" applyNumberFormat="1" applyFont="1"/>
    <xf numFmtId="0" fontId="7" fillId="0" borderId="0" xfId="0" applyFont="1"/>
    <xf numFmtId="0" fontId="8" fillId="0" borderId="0" xfId="0" applyFont="1"/>
    <xf numFmtId="0" fontId="5" fillId="0" borderId="14" xfId="0" applyFont="1" applyBorder="1"/>
    <xf numFmtId="0" fontId="5" fillId="0" borderId="14" xfId="0" applyFont="1" applyBorder="1" applyAlignment="1">
      <alignment horizontal="justify"/>
    </xf>
    <xf numFmtId="0" fontId="8" fillId="0" borderId="14" xfId="0" applyFont="1" applyBorder="1"/>
    <xf numFmtId="49" fontId="6" fillId="8" borderId="2" xfId="0" applyNumberFormat="1" applyFont="1" applyFill="1" applyBorder="1" applyAlignment="1">
      <alignment horizontal="center" vertical="center" wrapText="1"/>
    </xf>
    <xf numFmtId="49" fontId="11" fillId="9" borderId="2" xfId="0" applyNumberFormat="1" applyFont="1" applyFill="1" applyBorder="1" applyAlignment="1">
      <alignment horizontal="center"/>
    </xf>
    <xf numFmtId="49" fontId="6" fillId="9" borderId="2" xfId="0" applyNumberFormat="1" applyFont="1" applyFill="1" applyBorder="1" applyAlignment="1">
      <alignment horizontal="center"/>
    </xf>
    <xf numFmtId="49" fontId="5" fillId="9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6" fillId="5" borderId="2" xfId="0" applyNumberFormat="1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0" applyFont="1"/>
    <xf numFmtId="0" fontId="13" fillId="4" borderId="0" xfId="0" applyFont="1" applyFill="1"/>
    <xf numFmtId="0" fontId="4" fillId="4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10" borderId="1" xfId="0" applyFont="1" applyFill="1" applyBorder="1" applyAlignment="1">
      <alignment wrapText="1"/>
    </xf>
    <xf numFmtId="0" fontId="13" fillId="0" borderId="0" xfId="0" applyFont="1" applyAlignment="1">
      <alignment horizontal="justify"/>
    </xf>
    <xf numFmtId="3" fontId="13" fillId="0" borderId="0" xfId="0" applyNumberFormat="1" applyFont="1"/>
    <xf numFmtId="0" fontId="16" fillId="14" borderId="24" xfId="0" applyFont="1" applyFill="1" applyBorder="1" applyAlignment="1">
      <alignment horizontal="center" vertical="center" wrapText="1"/>
    </xf>
    <xf numFmtId="0" fontId="16" fillId="14" borderId="22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 wrapText="1"/>
    </xf>
    <xf numFmtId="0" fontId="16" fillId="14" borderId="26" xfId="0" applyFont="1" applyFill="1" applyBorder="1" applyAlignment="1">
      <alignment horizontal="center" vertical="center" wrapText="1"/>
    </xf>
    <xf numFmtId="0" fontId="16" fillId="14" borderId="27" xfId="0" applyFont="1" applyFill="1" applyBorder="1" applyAlignment="1">
      <alignment horizontal="center" vertical="center" wrapText="1"/>
    </xf>
    <xf numFmtId="0" fontId="16" fillId="14" borderId="28" xfId="0" applyFont="1" applyFill="1" applyBorder="1" applyAlignment="1">
      <alignment horizontal="center" vertical="center" wrapText="1"/>
    </xf>
    <xf numFmtId="3" fontId="17" fillId="15" borderId="9" xfId="0" applyNumberFormat="1" applyFont="1" applyFill="1" applyBorder="1" applyAlignment="1">
      <alignment horizontal="center"/>
    </xf>
    <xf numFmtId="0" fontId="17" fillId="15" borderId="31" xfId="0" applyFont="1" applyFill="1" applyBorder="1" applyAlignment="1">
      <alignment horizontal="center"/>
    </xf>
    <xf numFmtId="0" fontId="17" fillId="15" borderId="34" xfId="0" applyFont="1" applyFill="1" applyBorder="1" applyAlignment="1">
      <alignment horizontal="center"/>
    </xf>
    <xf numFmtId="0" fontId="17" fillId="15" borderId="35" xfId="0" applyFont="1" applyFill="1" applyBorder="1" applyAlignment="1">
      <alignment horizontal="center"/>
    </xf>
    <xf numFmtId="0" fontId="17" fillId="15" borderId="9" xfId="0" applyFont="1" applyFill="1" applyBorder="1" applyAlignment="1">
      <alignment horizontal="center"/>
    </xf>
    <xf numFmtId="3" fontId="16" fillId="15" borderId="36" xfId="0" applyNumberFormat="1" applyFont="1" applyFill="1" applyBorder="1" applyAlignment="1">
      <alignment horizontal="center"/>
    </xf>
    <xf numFmtId="0" fontId="16" fillId="15" borderId="37" xfId="0" applyFont="1" applyFill="1" applyBorder="1" applyAlignment="1">
      <alignment horizontal="center"/>
    </xf>
    <xf numFmtId="0" fontId="16" fillId="15" borderId="9" xfId="0" applyFont="1" applyFill="1" applyBorder="1" applyAlignment="1">
      <alignment horizontal="center"/>
    </xf>
    <xf numFmtId="0" fontId="16" fillId="15" borderId="35" xfId="0" applyFont="1" applyFill="1" applyBorder="1" applyAlignment="1">
      <alignment horizontal="center"/>
    </xf>
    <xf numFmtId="3" fontId="16" fillId="15" borderId="9" xfId="0" applyNumberFormat="1" applyFont="1" applyFill="1" applyBorder="1" applyAlignment="1">
      <alignment horizontal="center"/>
    </xf>
    <xf numFmtId="0" fontId="16" fillId="15" borderId="36" xfId="0" applyFont="1" applyFill="1" applyBorder="1" applyAlignment="1">
      <alignment horizontal="center"/>
    </xf>
    <xf numFmtId="0" fontId="3" fillId="16" borderId="7" xfId="0" applyFont="1" applyFill="1" applyBorder="1" applyAlignment="1">
      <alignment horizontal="center" vertical="center"/>
    </xf>
    <xf numFmtId="165" fontId="2" fillId="0" borderId="42" xfId="0" applyNumberFormat="1" applyFont="1" applyBorder="1" applyAlignment="1">
      <alignment horizontal="center"/>
    </xf>
    <xf numFmtId="165" fontId="2" fillId="0" borderId="44" xfId="0" applyNumberFormat="1" applyFont="1" applyBorder="1" applyAlignment="1">
      <alignment horizontal="center"/>
    </xf>
    <xf numFmtId="0" fontId="3" fillId="17" borderId="45" xfId="0" applyFont="1" applyFill="1" applyBorder="1" applyAlignment="1">
      <alignment horizontal="center" vertical="center"/>
    </xf>
    <xf numFmtId="14" fontId="2" fillId="16" borderId="47" xfId="0" applyNumberFormat="1" applyFont="1" applyFill="1" applyBorder="1" applyAlignment="1">
      <alignment horizontal="center"/>
    </xf>
    <xf numFmtId="14" fontId="2" fillId="16" borderId="48" xfId="0" applyNumberFormat="1" applyFont="1" applyFill="1" applyBorder="1" applyAlignment="1">
      <alignment horizontal="center"/>
    </xf>
    <xf numFmtId="14" fontId="2" fillId="16" borderId="16" xfId="0" applyNumberFormat="1" applyFont="1" applyFill="1" applyBorder="1" applyAlignment="1">
      <alignment horizontal="center"/>
    </xf>
    <xf numFmtId="0" fontId="2" fillId="16" borderId="48" xfId="0" applyFont="1" applyFill="1" applyBorder="1" applyAlignment="1">
      <alignment horizontal="center"/>
    </xf>
    <xf numFmtId="0" fontId="2" fillId="16" borderId="49" xfId="0" applyFont="1" applyFill="1" applyBorder="1" applyAlignment="1">
      <alignment horizontal="center"/>
    </xf>
    <xf numFmtId="0" fontId="13" fillId="0" borderId="50" xfId="0" applyFont="1" applyBorder="1" applyAlignment="1">
      <alignment horizontal="center"/>
    </xf>
    <xf numFmtId="0" fontId="3" fillId="18" borderId="51" xfId="0" applyFont="1" applyFill="1" applyBorder="1" applyAlignment="1">
      <alignment horizontal="center" vertical="center"/>
    </xf>
    <xf numFmtId="0" fontId="2" fillId="18" borderId="12" xfId="0" applyFont="1" applyFill="1" applyBorder="1" applyAlignment="1">
      <alignment horizontal="center" vertical="center"/>
    </xf>
    <xf numFmtId="0" fontId="2" fillId="18" borderId="51" xfId="0" applyFont="1" applyFill="1" applyBorder="1" applyAlignment="1">
      <alignment horizontal="center" vertical="center"/>
    </xf>
    <xf numFmtId="0" fontId="2" fillId="18" borderId="52" xfId="0" applyFont="1" applyFill="1" applyBorder="1" applyAlignment="1">
      <alignment horizontal="center" vertical="center"/>
    </xf>
    <xf numFmtId="0" fontId="2" fillId="18" borderId="2" xfId="0" applyFont="1" applyFill="1" applyBorder="1" applyAlignment="1">
      <alignment horizontal="center" vertical="center"/>
    </xf>
    <xf numFmtId="0" fontId="2" fillId="18" borderId="50" xfId="0" applyFont="1" applyFill="1" applyBorder="1" applyAlignment="1">
      <alignment horizontal="center" vertical="center"/>
    </xf>
    <xf numFmtId="0" fontId="2" fillId="18" borderId="53" xfId="0" applyFont="1" applyFill="1" applyBorder="1" applyAlignment="1">
      <alignment horizontal="center" vertical="center"/>
    </xf>
    <xf numFmtId="0" fontId="2" fillId="18" borderId="54" xfId="0" applyFont="1" applyFill="1" applyBorder="1" applyAlignment="1">
      <alignment horizontal="center" vertical="center"/>
    </xf>
    <xf numFmtId="0" fontId="2" fillId="18" borderId="55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14" fontId="2" fillId="16" borderId="41" xfId="0" applyNumberFormat="1" applyFont="1" applyFill="1" applyBorder="1" applyAlignment="1">
      <alignment horizontal="center"/>
    </xf>
    <xf numFmtId="14" fontId="2" fillId="16" borderId="49" xfId="0" applyNumberFormat="1" applyFont="1" applyFill="1" applyBorder="1" applyAlignment="1">
      <alignment horizontal="center"/>
    </xf>
    <xf numFmtId="14" fontId="2" fillId="16" borderId="43" xfId="0" applyNumberFormat="1" applyFont="1" applyFill="1" applyBorder="1" applyAlignment="1">
      <alignment horizontal="center"/>
    </xf>
    <xf numFmtId="0" fontId="2" fillId="16" borderId="56" xfId="0" applyFont="1" applyFill="1" applyBorder="1" applyAlignment="1">
      <alignment horizontal="center"/>
    </xf>
    <xf numFmtId="49" fontId="6" fillId="0" borderId="7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/>
    </xf>
    <xf numFmtId="14" fontId="2" fillId="0" borderId="41" xfId="0" applyNumberFormat="1" applyFont="1" applyBorder="1" applyAlignment="1">
      <alignment horizontal="center" vertical="center"/>
    </xf>
    <xf numFmtId="14" fontId="2" fillId="0" borderId="42" xfId="0" applyNumberFormat="1" applyFont="1" applyBorder="1" applyAlignment="1">
      <alignment horizontal="center" vertical="center"/>
    </xf>
    <xf numFmtId="0" fontId="2" fillId="16" borderId="16" xfId="0" applyFont="1" applyFill="1" applyBorder="1" applyAlignment="1">
      <alignment horizontal="center"/>
    </xf>
    <xf numFmtId="14" fontId="2" fillId="0" borderId="43" xfId="0" applyNumberFormat="1" applyFont="1" applyBorder="1" applyAlignment="1">
      <alignment horizontal="center" vertical="center"/>
    </xf>
    <xf numFmtId="14" fontId="2" fillId="0" borderId="42" xfId="0" applyNumberFormat="1" applyFont="1" applyBorder="1" applyAlignment="1">
      <alignment horizontal="center"/>
    </xf>
    <xf numFmtId="14" fontId="2" fillId="0" borderId="43" xfId="0" applyNumberFormat="1" applyFont="1" applyBorder="1" applyAlignment="1">
      <alignment horizontal="center"/>
    </xf>
    <xf numFmtId="14" fontId="2" fillId="0" borderId="44" xfId="0" applyNumberFormat="1" applyFont="1" applyBorder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4" fontId="19" fillId="0" borderId="0" xfId="0" applyNumberFormat="1" applyFont="1" applyAlignment="1">
      <alignment horizontal="center"/>
    </xf>
    <xf numFmtId="14" fontId="21" fillId="0" borderId="0" xfId="0" applyNumberFormat="1" applyFont="1" applyAlignment="1">
      <alignment horizontal="center"/>
    </xf>
    <xf numFmtId="14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14" fontId="19" fillId="0" borderId="0" xfId="0" applyNumberFormat="1" applyFont="1"/>
    <xf numFmtId="14" fontId="23" fillId="0" borderId="0" xfId="0" applyNumberFormat="1" applyFont="1"/>
    <xf numFmtId="0" fontId="23" fillId="0" borderId="0" xfId="0" applyFont="1"/>
    <xf numFmtId="0" fontId="23" fillId="0" borderId="0" xfId="0" applyFont="1" applyAlignment="1">
      <alignment horizontal="center" vertical="center"/>
    </xf>
    <xf numFmtId="14" fontId="24" fillId="0" borderId="0" xfId="0" applyNumberFormat="1" applyFont="1"/>
    <xf numFmtId="14" fontId="25" fillId="0" borderId="0" xfId="0" applyNumberFormat="1" applyFont="1"/>
    <xf numFmtId="14" fontId="26" fillId="0" borderId="0" xfId="0" applyNumberFormat="1" applyFont="1"/>
    <xf numFmtId="14" fontId="27" fillId="0" borderId="0" xfId="0" applyNumberFormat="1" applyFont="1"/>
    <xf numFmtId="0" fontId="27" fillId="0" borderId="0" xfId="0" applyFont="1"/>
    <xf numFmtId="0" fontId="25" fillId="20" borderId="1" xfId="0" applyFont="1" applyFill="1" applyBorder="1" applyAlignment="1">
      <alignment horizontal="center" vertical="center" wrapText="1"/>
    </xf>
    <xf numFmtId="0" fontId="19" fillId="4" borderId="0" xfId="0" applyFont="1" applyFill="1"/>
    <xf numFmtId="14" fontId="27" fillId="4" borderId="0" xfId="0" applyNumberFormat="1" applyFont="1" applyFill="1"/>
    <xf numFmtId="0" fontId="27" fillId="4" borderId="0" xfId="0" applyFont="1" applyFill="1"/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left" wrapText="1"/>
    </xf>
    <xf numFmtId="0" fontId="29" fillId="4" borderId="0" xfId="0" applyFont="1" applyFill="1" applyAlignment="1">
      <alignment horizontal="center" vertical="center" wrapText="1"/>
    </xf>
    <xf numFmtId="14" fontId="23" fillId="4" borderId="0" xfId="0" applyNumberFormat="1" applyFont="1" applyFill="1" applyAlignment="1">
      <alignment horizontal="left" wrapText="1"/>
    </xf>
    <xf numFmtId="14" fontId="19" fillId="4" borderId="0" xfId="0" applyNumberFormat="1" applyFont="1" applyFill="1"/>
    <xf numFmtId="0" fontId="19" fillId="4" borderId="0" xfId="0" applyFont="1" applyFill="1" applyAlignment="1">
      <alignment horizontal="center"/>
    </xf>
    <xf numFmtId="0" fontId="31" fillId="0" borderId="0" xfId="0" applyFont="1"/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166" fontId="19" fillId="0" borderId="0" xfId="2" applyNumberFormat="1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14" fontId="16" fillId="14" borderId="29" xfId="0" applyNumberFormat="1" applyFont="1" applyFill="1" applyBorder="1" applyAlignment="1">
      <alignment horizontal="center" vertical="center" wrapText="1"/>
    </xf>
    <xf numFmtId="14" fontId="16" fillId="14" borderId="61" xfId="0" applyNumberFormat="1" applyFont="1" applyFill="1" applyBorder="1" applyAlignment="1">
      <alignment horizontal="center" vertical="center" wrapText="1"/>
    </xf>
    <xf numFmtId="14" fontId="16" fillId="14" borderId="24" xfId="0" applyNumberFormat="1" applyFont="1" applyFill="1" applyBorder="1" applyAlignment="1">
      <alignment horizontal="center" vertical="center" wrapText="1"/>
    </xf>
    <xf numFmtId="14" fontId="16" fillId="14" borderId="25" xfId="0" applyNumberFormat="1" applyFont="1" applyFill="1" applyBorder="1" applyAlignment="1">
      <alignment horizontal="center" vertical="center" wrapText="1"/>
    </xf>
    <xf numFmtId="14" fontId="16" fillId="14" borderId="22" xfId="0" applyNumberFormat="1" applyFont="1" applyFill="1" applyBorder="1" applyAlignment="1">
      <alignment horizontal="center" vertical="center" wrapText="1"/>
    </xf>
    <xf numFmtId="14" fontId="16" fillId="14" borderId="27" xfId="0" applyNumberFormat="1" applyFont="1" applyFill="1" applyBorder="1" applyAlignment="1">
      <alignment horizontal="center" vertical="center" wrapText="1"/>
    </xf>
    <xf numFmtId="14" fontId="17" fillId="15" borderId="62" xfId="0" applyNumberFormat="1" applyFont="1" applyFill="1" applyBorder="1" applyAlignment="1">
      <alignment horizontal="center" vertical="center"/>
    </xf>
    <xf numFmtId="14" fontId="17" fillId="15" borderId="33" xfId="0" applyNumberFormat="1" applyFont="1" applyFill="1" applyBorder="1" applyAlignment="1">
      <alignment horizontal="center" vertical="center"/>
    </xf>
    <xf numFmtId="14" fontId="17" fillId="15" borderId="34" xfId="0" applyNumberFormat="1" applyFont="1" applyFill="1" applyBorder="1" applyAlignment="1">
      <alignment horizontal="center" vertical="center"/>
    </xf>
    <xf numFmtId="14" fontId="17" fillId="15" borderId="31" xfId="0" applyNumberFormat="1" applyFont="1" applyFill="1" applyBorder="1" applyAlignment="1">
      <alignment horizontal="center" vertical="center"/>
    </xf>
    <xf numFmtId="14" fontId="16" fillId="15" borderId="63" xfId="0" applyNumberFormat="1" applyFont="1" applyFill="1" applyBorder="1" applyAlignment="1">
      <alignment horizontal="center" vertical="center"/>
    </xf>
    <xf numFmtId="14" fontId="16" fillId="15" borderId="31" xfId="0" applyNumberFormat="1" applyFont="1" applyFill="1" applyBorder="1" applyAlignment="1">
      <alignment horizontal="center" vertical="center"/>
    </xf>
    <xf numFmtId="14" fontId="16" fillId="15" borderId="62" xfId="0" applyNumberFormat="1" applyFont="1" applyFill="1" applyBorder="1" applyAlignment="1">
      <alignment horizontal="center" vertical="center"/>
    </xf>
    <xf numFmtId="14" fontId="16" fillId="14" borderId="53" xfId="0" applyNumberFormat="1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center" vertical="center"/>
    </xf>
    <xf numFmtId="14" fontId="2" fillId="4" borderId="11" xfId="0" applyNumberFormat="1" applyFont="1" applyFill="1" applyBorder="1" applyAlignment="1">
      <alignment horizontal="center" vertical="center"/>
    </xf>
    <xf numFmtId="14" fontId="2" fillId="4" borderId="9" xfId="0" applyNumberFormat="1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0" fontId="3" fillId="21" borderId="1" xfId="0" applyFont="1" applyFill="1" applyBorder="1" applyAlignment="1">
      <alignment horizontal="center" vertical="center"/>
    </xf>
    <xf numFmtId="14" fontId="13" fillId="21" borderId="17" xfId="0" applyNumberFormat="1" applyFont="1" applyFill="1" applyBorder="1" applyAlignment="1">
      <alignment horizontal="center" vertical="center"/>
    </xf>
    <xf numFmtId="14" fontId="2" fillId="21" borderId="11" xfId="0" applyNumberFormat="1" applyFont="1" applyFill="1" applyBorder="1" applyAlignment="1">
      <alignment horizontal="center" vertical="center"/>
    </xf>
    <xf numFmtId="14" fontId="2" fillId="21" borderId="57" xfId="0" applyNumberFormat="1" applyFont="1" applyFill="1" applyBorder="1" applyAlignment="1">
      <alignment horizontal="center" vertical="center"/>
    </xf>
    <xf numFmtId="14" fontId="2" fillId="21" borderId="64" xfId="0" applyNumberFormat="1" applyFont="1" applyFill="1" applyBorder="1" applyAlignment="1">
      <alignment horizontal="center" vertical="center"/>
    </xf>
    <xf numFmtId="14" fontId="2" fillId="21" borderId="1" xfId="0" applyNumberFormat="1" applyFont="1" applyFill="1" applyBorder="1" applyAlignment="1">
      <alignment horizontal="center" vertical="center"/>
    </xf>
    <xf numFmtId="14" fontId="2" fillId="21" borderId="15" xfId="0" applyNumberFormat="1" applyFont="1" applyFill="1" applyBorder="1" applyAlignment="1">
      <alignment horizontal="center" vertical="center"/>
    </xf>
    <xf numFmtId="14" fontId="13" fillId="4" borderId="17" xfId="0" applyNumberFormat="1" applyFont="1" applyFill="1" applyBorder="1" applyAlignment="1">
      <alignment horizontal="center" vertical="center"/>
    </xf>
    <xf numFmtId="14" fontId="2" fillId="4" borderId="57" xfId="0" applyNumberFormat="1" applyFont="1" applyFill="1" applyBorder="1" applyAlignment="1">
      <alignment horizontal="center" vertical="center"/>
    </xf>
    <xf numFmtId="14" fontId="2" fillId="4" borderId="64" xfId="0" applyNumberFormat="1" applyFont="1" applyFill="1" applyBorder="1" applyAlignment="1">
      <alignment horizontal="center" vertical="center"/>
    </xf>
    <xf numFmtId="14" fontId="2" fillId="4" borderId="15" xfId="0" applyNumberFormat="1" applyFont="1" applyFill="1" applyBorder="1" applyAlignment="1">
      <alignment horizontal="center" vertical="center"/>
    </xf>
    <xf numFmtId="14" fontId="13" fillId="4" borderId="1" xfId="0" applyNumberFormat="1" applyFont="1" applyFill="1" applyBorder="1" applyAlignment="1">
      <alignment horizontal="center" vertical="center"/>
    </xf>
    <xf numFmtId="14" fontId="2" fillId="4" borderId="35" xfId="0" applyNumberFormat="1" applyFont="1" applyFill="1" applyBorder="1" applyAlignment="1">
      <alignment horizontal="center" vertical="center"/>
    </xf>
    <xf numFmtId="14" fontId="2" fillId="4" borderId="60" xfId="0" applyNumberFormat="1" applyFont="1" applyFill="1" applyBorder="1" applyAlignment="1">
      <alignment horizontal="center" vertical="center"/>
    </xf>
    <xf numFmtId="14" fontId="2" fillId="4" borderId="37" xfId="0" applyNumberFormat="1" applyFont="1" applyFill="1" applyBorder="1" applyAlignment="1">
      <alignment horizontal="center" vertical="center"/>
    </xf>
    <xf numFmtId="14" fontId="2" fillId="4" borderId="10" xfId="0" applyNumberFormat="1" applyFont="1" applyFill="1" applyBorder="1" applyAlignment="1">
      <alignment horizontal="center" vertical="center"/>
    </xf>
    <xf numFmtId="14" fontId="13" fillId="21" borderId="1" xfId="0" applyNumberFormat="1" applyFont="1" applyFill="1" applyBorder="1" applyAlignment="1">
      <alignment horizontal="center" vertical="center"/>
    </xf>
    <xf numFmtId="14" fontId="2" fillId="21" borderId="35" xfId="0" applyNumberFormat="1" applyFont="1" applyFill="1" applyBorder="1" applyAlignment="1">
      <alignment horizontal="center" vertical="center"/>
    </xf>
    <xf numFmtId="14" fontId="2" fillId="21" borderId="9" xfId="0" applyNumberFormat="1" applyFont="1" applyFill="1" applyBorder="1" applyAlignment="1">
      <alignment horizontal="center" vertical="center"/>
    </xf>
    <xf numFmtId="14" fontId="2" fillId="21" borderId="60" xfId="0" applyNumberFormat="1" applyFont="1" applyFill="1" applyBorder="1" applyAlignment="1">
      <alignment horizontal="center" vertical="center"/>
    </xf>
    <xf numFmtId="14" fontId="2" fillId="21" borderId="37" xfId="0" applyNumberFormat="1" applyFont="1" applyFill="1" applyBorder="1" applyAlignment="1">
      <alignment horizontal="center" vertical="center"/>
    </xf>
    <xf numFmtId="0" fontId="33" fillId="22" borderId="1" xfId="0" applyFont="1" applyFill="1" applyBorder="1" applyAlignment="1">
      <alignment horizontal="center" vertical="center" wrapText="1"/>
    </xf>
    <xf numFmtId="3" fontId="33" fillId="22" borderId="1" xfId="0" applyNumberFormat="1" applyFont="1" applyFill="1" applyBorder="1" applyAlignment="1">
      <alignment horizontal="center" vertical="center"/>
    </xf>
    <xf numFmtId="0" fontId="33" fillId="22" borderId="1" xfId="0" applyFont="1" applyFill="1" applyBorder="1" applyAlignment="1">
      <alignment horizontal="center" vertical="center"/>
    </xf>
    <xf numFmtId="0" fontId="33" fillId="22" borderId="1" xfId="0" applyFont="1" applyFill="1" applyBorder="1" applyAlignment="1">
      <alignment horizontal="left" vertical="center"/>
    </xf>
    <xf numFmtId="14" fontId="33" fillId="22" borderId="5" xfId="0" applyNumberFormat="1" applyFont="1" applyFill="1" applyBorder="1" applyAlignment="1">
      <alignment horizontal="center" vertical="center"/>
    </xf>
    <xf numFmtId="14" fontId="33" fillId="22" borderId="2" xfId="0" applyNumberFormat="1" applyFont="1" applyFill="1" applyBorder="1" applyAlignment="1">
      <alignment horizontal="center"/>
    </xf>
    <xf numFmtId="14" fontId="33" fillId="22" borderId="5" xfId="0" applyNumberFormat="1" applyFont="1" applyFill="1" applyBorder="1" applyAlignment="1">
      <alignment horizontal="center"/>
    </xf>
    <xf numFmtId="14" fontId="33" fillId="22" borderId="3" xfId="0" applyNumberFormat="1" applyFont="1" applyFill="1" applyBorder="1" applyAlignment="1">
      <alignment horizontal="center"/>
    </xf>
    <xf numFmtId="14" fontId="33" fillId="22" borderId="18" xfId="0" applyNumberFormat="1" applyFont="1" applyFill="1" applyBorder="1" applyAlignment="1">
      <alignment horizontal="center"/>
    </xf>
    <xf numFmtId="14" fontId="33" fillId="22" borderId="3" xfId="0" applyNumberFormat="1" applyFont="1" applyFill="1" applyBorder="1" applyAlignment="1">
      <alignment horizontal="center" vertical="center"/>
    </xf>
    <xf numFmtId="14" fontId="33" fillId="22" borderId="2" xfId="0" applyNumberFormat="1" applyFont="1" applyFill="1" applyBorder="1" applyAlignment="1">
      <alignment horizontal="center" vertical="center"/>
    </xf>
    <xf numFmtId="14" fontId="33" fillId="22" borderId="65" xfId="0" applyNumberFormat="1" applyFont="1" applyFill="1" applyBorder="1" applyAlignment="1">
      <alignment horizontal="center" vertical="center"/>
    </xf>
    <xf numFmtId="14" fontId="33" fillId="22" borderId="8" xfId="0" applyNumberFormat="1" applyFont="1" applyFill="1" applyBorder="1" applyAlignment="1">
      <alignment horizontal="center" vertical="center"/>
    </xf>
    <xf numFmtId="14" fontId="33" fillId="22" borderId="32" xfId="0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/>
    </xf>
    <xf numFmtId="14" fontId="34" fillId="0" borderId="17" xfId="0" applyNumberFormat="1" applyFont="1" applyBorder="1" applyAlignment="1">
      <alignment horizontal="center"/>
    </xf>
    <xf numFmtId="14" fontId="34" fillId="0" borderId="0" xfId="0" applyNumberFormat="1" applyFont="1" applyAlignment="1">
      <alignment horizontal="center"/>
    </xf>
    <xf numFmtId="14" fontId="16" fillId="0" borderId="0" xfId="0" applyNumberFormat="1" applyFont="1" applyAlignment="1">
      <alignment horizontal="center"/>
    </xf>
    <xf numFmtId="14" fontId="14" fillId="0" borderId="0" xfId="0" applyNumberFormat="1" applyFont="1" applyAlignment="1">
      <alignment horizontal="center"/>
    </xf>
    <xf numFmtId="166" fontId="23" fillId="0" borderId="0" xfId="2" applyNumberFormat="1" applyFont="1" applyAlignment="1">
      <alignment horizontal="center" vertical="center"/>
    </xf>
    <xf numFmtId="166" fontId="23" fillId="4" borderId="0" xfId="2" applyNumberFormat="1" applyFont="1" applyFill="1" applyBorder="1" applyAlignment="1">
      <alignment horizontal="center" vertical="center" wrapText="1"/>
    </xf>
    <xf numFmtId="166" fontId="19" fillId="0" borderId="0" xfId="2" applyNumberFormat="1" applyFont="1" applyFill="1" applyBorder="1" applyAlignment="1">
      <alignment horizontal="center" vertical="center"/>
    </xf>
    <xf numFmtId="0" fontId="24" fillId="0" borderId="0" xfId="0" applyFont="1"/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3" fontId="5" fillId="5" borderId="2" xfId="0" applyNumberFormat="1" applyFont="1" applyFill="1" applyBorder="1" applyAlignment="1">
      <alignment horizontal="center" vertical="center"/>
    </xf>
    <xf numFmtId="3" fontId="5" fillId="5" borderId="8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49" fontId="10" fillId="7" borderId="2" xfId="0" applyNumberFormat="1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49" fontId="6" fillId="8" borderId="6" xfId="0" applyNumberFormat="1" applyFont="1" applyFill="1" applyBorder="1" applyAlignment="1">
      <alignment horizontal="center" vertical="center" wrapText="1"/>
    </xf>
    <xf numFmtId="49" fontId="6" fillId="8" borderId="8" xfId="0" applyNumberFormat="1" applyFont="1" applyFill="1" applyBorder="1" applyAlignment="1">
      <alignment horizontal="center" vertical="center" wrapText="1"/>
    </xf>
    <xf numFmtId="49" fontId="6" fillId="8" borderId="2" xfId="0" applyNumberFormat="1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49" fontId="6" fillId="8" borderId="3" xfId="0" applyNumberFormat="1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49" fontId="6" fillId="8" borderId="5" xfId="0" applyNumberFormat="1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49" fontId="6" fillId="8" borderId="4" xfId="0" applyNumberFormat="1" applyFont="1" applyFill="1" applyBorder="1" applyAlignment="1">
      <alignment horizontal="center" vertical="center" wrapText="1"/>
    </xf>
    <xf numFmtId="49" fontId="6" fillId="8" borderId="7" xfId="0" applyNumberFormat="1" applyFont="1" applyFill="1" applyBorder="1" applyAlignment="1">
      <alignment horizontal="center" vertical="center" wrapText="1"/>
    </xf>
    <xf numFmtId="49" fontId="10" fillId="7" borderId="5" xfId="0" applyNumberFormat="1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49" fontId="10" fillId="7" borderId="2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 wrapText="1"/>
    </xf>
    <xf numFmtId="49" fontId="1" fillId="0" borderId="1" xfId="1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9" fillId="6" borderId="0" xfId="0" applyNumberFormat="1" applyFont="1" applyFill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3" fontId="2" fillId="4" borderId="28" xfId="0" applyNumberFormat="1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2" fillId="19" borderId="1" xfId="0" applyNumberFormat="1" applyFont="1" applyFill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/>
    </xf>
    <xf numFmtId="0" fontId="16" fillId="14" borderId="29" xfId="0" applyFont="1" applyFill="1" applyBorder="1" applyAlignment="1">
      <alignment horizontal="center" vertical="center" wrapText="1"/>
    </xf>
    <xf numFmtId="0" fontId="16" fillId="14" borderId="38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3" fontId="13" fillId="0" borderId="28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5" fillId="11" borderId="3" xfId="0" applyFont="1" applyFill="1" applyBorder="1" applyAlignment="1">
      <alignment horizontal="center" vertical="center" wrapText="1"/>
    </xf>
    <xf numFmtId="0" fontId="15" fillId="11" borderId="5" xfId="0" applyFont="1" applyFill="1" applyBorder="1" applyAlignment="1">
      <alignment horizontal="center" vertical="center" wrapText="1"/>
    </xf>
    <xf numFmtId="0" fontId="3" fillId="13" borderId="6" xfId="0" applyFont="1" applyFill="1" applyBorder="1" applyAlignment="1">
      <alignment horizontal="center" vertical="center" textRotation="90" wrapText="1"/>
    </xf>
    <xf numFmtId="0" fontId="3" fillId="13" borderId="8" xfId="0" applyFont="1" applyFill="1" applyBorder="1" applyAlignment="1">
      <alignment horizontal="center" vertical="center" textRotation="90" wrapText="1"/>
    </xf>
    <xf numFmtId="0" fontId="3" fillId="13" borderId="22" xfId="0" applyFont="1" applyFill="1" applyBorder="1" applyAlignment="1">
      <alignment horizontal="center" vertical="center" wrapText="1"/>
    </xf>
    <xf numFmtId="0" fontId="3" fillId="13" borderId="31" xfId="0" applyFont="1" applyFill="1" applyBorder="1" applyAlignment="1">
      <alignment horizontal="center" vertical="center" wrapText="1"/>
    </xf>
    <xf numFmtId="0" fontId="16" fillId="14" borderId="24" xfId="0" applyFont="1" applyFill="1" applyBorder="1" applyAlignment="1">
      <alignment horizontal="center" vertical="center" wrapText="1"/>
    </xf>
    <xf numFmtId="0" fontId="16" fillId="14" borderId="33" xfId="0" applyFont="1" applyFill="1" applyBorder="1" applyAlignment="1">
      <alignment horizontal="center" vertical="center" wrapText="1"/>
    </xf>
    <xf numFmtId="0" fontId="16" fillId="14" borderId="28" xfId="0" applyFont="1" applyFill="1" applyBorder="1" applyAlignment="1">
      <alignment horizontal="center" vertical="center" wrapText="1"/>
    </xf>
    <xf numFmtId="0" fontId="16" fillId="14" borderId="10" xfId="0" applyFont="1" applyFill="1" applyBorder="1" applyAlignment="1">
      <alignment horizontal="center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6" fillId="14" borderId="30" xfId="0" applyFont="1" applyFill="1" applyBorder="1" applyAlignment="1">
      <alignment horizontal="center" vertical="center" wrapText="1"/>
    </xf>
    <xf numFmtId="0" fontId="16" fillId="14" borderId="39" xfId="0" applyFont="1" applyFill="1" applyBorder="1" applyAlignment="1">
      <alignment horizontal="center" vertical="center" wrapText="1"/>
    </xf>
    <xf numFmtId="0" fontId="1" fillId="0" borderId="15" xfId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3" fillId="12" borderId="6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2" xfId="0" applyFont="1" applyFill="1" applyBorder="1" applyAlignment="1">
      <alignment horizontal="center" vertical="center" wrapText="1"/>
    </xf>
    <xf numFmtId="0" fontId="15" fillId="11" borderId="19" xfId="0" applyFont="1" applyFill="1" applyBorder="1" applyAlignment="1">
      <alignment horizontal="center" vertical="center" wrapText="1"/>
    </xf>
    <xf numFmtId="0" fontId="15" fillId="11" borderId="20" xfId="0" applyFont="1" applyFill="1" applyBorder="1" applyAlignment="1">
      <alignment horizontal="center" vertical="center" wrapText="1"/>
    </xf>
    <xf numFmtId="0" fontId="15" fillId="11" borderId="21" xfId="0" applyFont="1" applyFill="1" applyBorder="1" applyAlignment="1">
      <alignment horizontal="center" vertical="center" wrapText="1"/>
    </xf>
    <xf numFmtId="0" fontId="13" fillId="0" borderId="18" xfId="0" applyFont="1" applyBorder="1"/>
    <xf numFmtId="0" fontId="13" fillId="0" borderId="5" xfId="0" applyFont="1" applyBorder="1"/>
    <xf numFmtId="14" fontId="30" fillId="2" borderId="0" xfId="0" applyNumberFormat="1" applyFont="1" applyFill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35" fillId="0" borderId="15" xfId="1" applyFont="1" applyBorder="1" applyAlignment="1">
      <alignment horizontal="center" vertical="center"/>
    </xf>
    <xf numFmtId="0" fontId="34" fillId="0" borderId="16" xfId="0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14" fontId="16" fillId="0" borderId="30" xfId="0" applyNumberFormat="1" applyFont="1" applyBorder="1" applyAlignment="1">
      <alignment horizontal="center" vertical="center" wrapText="1"/>
    </xf>
    <xf numFmtId="14" fontId="16" fillId="0" borderId="39" xfId="0" applyNumberFormat="1" applyFont="1" applyBorder="1" applyAlignment="1">
      <alignment horizontal="center" vertical="center" wrapText="1"/>
    </xf>
    <xf numFmtId="0" fontId="3" fillId="12" borderId="13" xfId="0" applyFont="1" applyFill="1" applyBorder="1" applyAlignment="1">
      <alignment horizontal="center" vertical="center" wrapText="1"/>
    </xf>
    <xf numFmtId="14" fontId="15" fillId="11" borderId="3" xfId="0" applyNumberFormat="1" applyFont="1" applyFill="1" applyBorder="1" applyAlignment="1">
      <alignment horizontal="center" vertical="center"/>
    </xf>
    <xf numFmtId="14" fontId="15" fillId="11" borderId="18" xfId="0" applyNumberFormat="1" applyFont="1" applyFill="1" applyBorder="1" applyAlignment="1">
      <alignment horizontal="center" vertical="center"/>
    </xf>
    <xf numFmtId="14" fontId="15" fillId="11" borderId="5" xfId="0" applyNumberFormat="1" applyFont="1" applyFill="1" applyBorder="1" applyAlignment="1">
      <alignment horizontal="center" vertical="center"/>
    </xf>
    <xf numFmtId="14" fontId="15" fillId="11" borderId="19" xfId="0" applyNumberFormat="1" applyFont="1" applyFill="1" applyBorder="1" applyAlignment="1">
      <alignment horizontal="center" vertical="center" wrapText="1"/>
    </xf>
    <xf numFmtId="14" fontId="15" fillId="11" borderId="21" xfId="0" applyNumberFormat="1" applyFont="1" applyFill="1" applyBorder="1" applyAlignment="1">
      <alignment horizontal="center" vertical="center" wrapText="1"/>
    </xf>
    <xf numFmtId="0" fontId="3" fillId="13" borderId="29" xfId="0" applyFont="1" applyFill="1" applyBorder="1" applyAlignment="1">
      <alignment horizontal="center" vertical="center" textRotation="90" wrapText="1"/>
    </xf>
    <xf numFmtId="0" fontId="3" fillId="13" borderId="38" xfId="0" applyFont="1" applyFill="1" applyBorder="1" applyAlignment="1">
      <alignment horizontal="center" vertical="center" textRotation="90" wrapText="1"/>
    </xf>
    <xf numFmtId="0" fontId="3" fillId="13" borderId="28" xfId="0" applyFont="1" applyFill="1" applyBorder="1" applyAlignment="1">
      <alignment horizontal="center" vertical="center" wrapText="1"/>
    </xf>
    <xf numFmtId="0" fontId="3" fillId="13" borderId="10" xfId="0" applyFont="1" applyFill="1" applyBorder="1" applyAlignment="1">
      <alignment horizontal="center" vertical="center" wrapText="1"/>
    </xf>
    <xf numFmtId="166" fontId="3" fillId="13" borderId="28" xfId="2" applyNumberFormat="1" applyFont="1" applyFill="1" applyBorder="1" applyAlignment="1">
      <alignment horizontal="center" vertical="center" wrapText="1"/>
    </xf>
    <xf numFmtId="166" fontId="3" fillId="13" borderId="10" xfId="2" applyNumberFormat="1" applyFont="1" applyFill="1" applyBorder="1" applyAlignment="1">
      <alignment horizontal="center" vertical="center" wrapText="1"/>
    </xf>
    <xf numFmtId="14" fontId="2" fillId="4" borderId="9" xfId="0" applyNumberFormat="1" applyFont="1" applyFill="1" applyBorder="1" applyAlignment="1">
      <alignment horizontal="center" vertical="center"/>
    </xf>
    <xf numFmtId="14" fontId="2" fillId="4" borderId="11" xfId="0" applyNumberFormat="1" applyFont="1" applyFill="1" applyBorder="1" applyAlignment="1">
      <alignment horizontal="center" vertical="center"/>
    </xf>
    <xf numFmtId="0" fontId="3" fillId="14" borderId="30" xfId="0" applyFont="1" applyFill="1" applyBorder="1" applyAlignment="1">
      <alignment horizontal="center" vertical="center" wrapText="1"/>
    </xf>
    <xf numFmtId="0" fontId="3" fillId="14" borderId="39" xfId="0" applyFont="1" applyFill="1" applyBorder="1" applyAlignment="1">
      <alignment horizontal="center" vertical="center" wrapText="1"/>
    </xf>
    <xf numFmtId="14" fontId="16" fillId="14" borderId="29" xfId="0" applyNumberFormat="1" applyFont="1" applyFill="1" applyBorder="1" applyAlignment="1">
      <alignment horizontal="center" vertical="center" wrapText="1"/>
    </xf>
    <xf numFmtId="14" fontId="16" fillId="14" borderId="46" xfId="0" applyNumberFormat="1" applyFont="1" applyFill="1" applyBorder="1" applyAlignment="1">
      <alignment horizontal="center" vertical="center" wrapText="1"/>
    </xf>
    <xf numFmtId="14" fontId="16" fillId="14" borderId="28" xfId="0" applyNumberFormat="1" applyFont="1" applyFill="1" applyBorder="1" applyAlignment="1">
      <alignment horizontal="center" vertical="center" wrapText="1"/>
    </xf>
    <xf numFmtId="14" fontId="16" fillId="14" borderId="12" xfId="0" applyNumberFormat="1" applyFont="1" applyFill="1" applyBorder="1" applyAlignment="1">
      <alignment horizontal="center" vertical="center" wrapText="1"/>
    </xf>
    <xf numFmtId="0" fontId="2" fillId="4" borderId="1" xfId="0" quotePrefix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3" fontId="2" fillId="4" borderId="9" xfId="0" applyNumberFormat="1" applyFont="1" applyFill="1" applyBorder="1" applyAlignment="1">
      <alignment horizontal="center" vertical="center"/>
    </xf>
    <xf numFmtId="3" fontId="2" fillId="4" borderId="1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6" fillId="22" borderId="1" xfId="0" applyFont="1" applyFill="1" applyBorder="1" applyAlignment="1">
      <alignment horizontal="center" vertical="center" wrapText="1"/>
    </xf>
    <xf numFmtId="0" fontId="3" fillId="22" borderId="1" xfId="0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5" fillId="3" borderId="8" xfId="0" applyNumberFormat="1" applyFont="1" applyFill="1" applyBorder="1" applyAlignment="1">
      <alignment horizontal="center" vertical="center" wrapText="1"/>
    </xf>
    <xf numFmtId="3" fontId="13" fillId="0" borderId="37" xfId="0" applyNumberFormat="1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</cellXfs>
  <cellStyles count="3">
    <cellStyle name="Lien hypertexte" xfId="1" builtinId="8"/>
    <cellStyle name="Millier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rmpguinee.org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rmpguinee.org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rmpguinee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Y20"/>
  <sheetViews>
    <sheetView topLeftCell="A7" workbookViewId="0">
      <selection activeCell="W18" sqref="W18"/>
    </sheetView>
  </sheetViews>
  <sheetFormatPr baseColWidth="10" defaultColWidth="11.42578125" defaultRowHeight="11.25" x14ac:dyDescent="0.15"/>
  <cols>
    <col min="1" max="1" width="10.85546875" style="3" customWidth="1"/>
    <col min="2" max="2" width="5.42578125" style="3" customWidth="1"/>
    <col min="3" max="3" width="38.7109375" style="3" customWidth="1"/>
    <col min="4" max="4" width="19.7109375" style="3" customWidth="1"/>
    <col min="5" max="5" width="11" style="3" customWidth="1"/>
    <col min="6" max="8" width="11.7109375" style="3" customWidth="1"/>
    <col min="9" max="9" width="11.5703125" style="3" customWidth="1"/>
    <col min="10" max="10" width="11.7109375" style="3" customWidth="1"/>
    <col min="11" max="11" width="12.28515625" style="3" customWidth="1"/>
    <col min="12" max="12" width="12.140625" style="3" customWidth="1"/>
    <col min="13" max="13" width="11.28515625" style="3" customWidth="1"/>
    <col min="14" max="14" width="13.7109375" style="3" customWidth="1"/>
    <col min="15" max="15" width="11.5703125" style="3" customWidth="1"/>
    <col min="16" max="16" width="12.5703125" style="3" customWidth="1"/>
    <col min="17" max="17" width="12.140625" style="3" customWidth="1"/>
    <col min="18" max="18" width="11.28515625" style="3" customWidth="1"/>
    <col min="19" max="19" width="9" style="3" customWidth="1"/>
    <col min="20" max="22" width="11.5703125" style="3" customWidth="1"/>
    <col min="23" max="23" width="11.42578125" style="3"/>
    <col min="24" max="24" width="19.140625" style="3" customWidth="1"/>
    <col min="25" max="16384" width="11.42578125" style="3"/>
  </cols>
  <sheetData>
    <row r="5" spans="1:25" x14ac:dyDescent="0.15">
      <c r="C5" s="4"/>
      <c r="D5" s="4"/>
      <c r="E5" s="4"/>
      <c r="F5" s="4"/>
      <c r="G5" s="5"/>
      <c r="H5" s="5"/>
      <c r="K5" s="5"/>
      <c r="L5" s="6" t="s">
        <v>0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x14ac:dyDescent="0.15">
      <c r="C6" s="5"/>
      <c r="D6" s="5"/>
      <c r="E6" s="5"/>
      <c r="F6" s="5"/>
      <c r="G6" s="5"/>
      <c r="H6" s="5"/>
      <c r="K6" s="5"/>
      <c r="L6" s="7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x14ac:dyDescent="0.15">
      <c r="B7" s="210" t="s">
        <v>1</v>
      </c>
      <c r="C7" s="210"/>
      <c r="D7" s="211" t="s">
        <v>49</v>
      </c>
      <c r="E7" s="212"/>
      <c r="F7" s="212"/>
      <c r="G7" s="212"/>
      <c r="H7" s="212"/>
      <c r="I7" s="212"/>
      <c r="J7" s="212"/>
      <c r="K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x14ac:dyDescent="0.15">
      <c r="B8" s="210" t="s">
        <v>51</v>
      </c>
      <c r="C8" s="210"/>
      <c r="D8" s="212">
        <v>2025</v>
      </c>
      <c r="E8" s="212"/>
      <c r="F8" s="212"/>
      <c r="G8" s="212"/>
      <c r="H8" s="212"/>
      <c r="I8" s="212"/>
      <c r="J8" s="212"/>
      <c r="K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x14ac:dyDescent="0.15">
      <c r="B9" s="210" t="s">
        <v>52</v>
      </c>
      <c r="C9" s="210"/>
      <c r="D9" s="211" t="s">
        <v>2</v>
      </c>
      <c r="E9" s="212"/>
      <c r="F9" s="212"/>
      <c r="G9" s="212"/>
      <c r="H9" s="212"/>
      <c r="I9" s="212"/>
      <c r="J9" s="212"/>
      <c r="K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22.5" customHeight="1" x14ac:dyDescent="0.15">
      <c r="B10" s="207" t="s">
        <v>53</v>
      </c>
      <c r="C10" s="207"/>
      <c r="D10" s="208" t="s">
        <v>55</v>
      </c>
      <c r="E10" s="209"/>
      <c r="F10" s="209"/>
      <c r="G10" s="209"/>
      <c r="H10" s="209"/>
      <c r="I10" s="209"/>
      <c r="J10" s="209"/>
      <c r="K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x14ac:dyDescent="0.15">
      <c r="B11" s="210" t="s">
        <v>54</v>
      </c>
      <c r="C11" s="210"/>
      <c r="D11" s="211" t="s">
        <v>50</v>
      </c>
      <c r="E11" s="212"/>
      <c r="F11" s="212"/>
      <c r="G11" s="212"/>
      <c r="H11" s="212"/>
      <c r="I11" s="212"/>
      <c r="J11" s="212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8"/>
    </row>
    <row r="12" spans="1:25" x14ac:dyDescent="0.15">
      <c r="A12" s="19"/>
      <c r="K12" s="8"/>
      <c r="L12" s="8"/>
      <c r="M12" s="8"/>
      <c r="N12" s="8"/>
      <c r="O12" s="8"/>
      <c r="P12" s="8"/>
      <c r="Q12" s="5"/>
      <c r="R12" s="5"/>
      <c r="S12" s="5"/>
      <c r="T12" s="5"/>
      <c r="U12" s="8"/>
      <c r="V12" s="8"/>
      <c r="W12" s="8"/>
      <c r="X12" s="8"/>
      <c r="Y12" s="8"/>
    </row>
    <row r="13" spans="1:25" ht="15" customHeight="1" x14ac:dyDescent="0.15">
      <c r="E13" s="213" t="s">
        <v>3</v>
      </c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8"/>
      <c r="Q13" s="8"/>
      <c r="R13" s="8"/>
      <c r="S13" s="8"/>
      <c r="T13" s="8"/>
    </row>
    <row r="14" spans="1:25" ht="12" thickBot="1" x14ac:dyDescent="0.2">
      <c r="B14" s="9"/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1"/>
      <c r="R14" s="11"/>
      <c r="S14" s="11"/>
      <c r="T14" s="11"/>
      <c r="U14" s="9"/>
      <c r="V14" s="9"/>
      <c r="W14" s="9"/>
      <c r="X14" s="9"/>
      <c r="Y14" s="9"/>
    </row>
    <row r="15" spans="1:25" ht="29.25" customHeight="1" thickBot="1" x14ac:dyDescent="0.2">
      <c r="B15" s="191"/>
      <c r="C15" s="192"/>
      <c r="D15" s="192"/>
      <c r="E15" s="192"/>
      <c r="F15" s="192"/>
      <c r="G15" s="192"/>
      <c r="H15" s="201"/>
      <c r="I15" s="202" t="s">
        <v>4</v>
      </c>
      <c r="J15" s="204" t="s">
        <v>5</v>
      </c>
      <c r="K15" s="205"/>
      <c r="L15" s="205"/>
      <c r="M15" s="205"/>
      <c r="N15" s="206" t="s">
        <v>6</v>
      </c>
      <c r="O15" s="205"/>
      <c r="P15" s="205"/>
      <c r="Q15" s="206" t="s">
        <v>7</v>
      </c>
      <c r="R15" s="205"/>
      <c r="S15" s="205"/>
      <c r="T15" s="205"/>
      <c r="U15" s="205"/>
      <c r="V15" s="205"/>
      <c r="W15" s="205"/>
      <c r="X15" s="191" t="s">
        <v>8</v>
      </c>
      <c r="Y15" s="192"/>
    </row>
    <row r="16" spans="1:25" ht="57" thickBot="1" x14ac:dyDescent="0.2">
      <c r="B16" s="193" t="s">
        <v>9</v>
      </c>
      <c r="C16" s="195" t="s">
        <v>10</v>
      </c>
      <c r="D16" s="195" t="s">
        <v>11</v>
      </c>
      <c r="E16" s="195" t="s">
        <v>12</v>
      </c>
      <c r="F16" s="195" t="s">
        <v>13</v>
      </c>
      <c r="G16" s="195" t="s">
        <v>14</v>
      </c>
      <c r="H16" s="197" t="s">
        <v>15</v>
      </c>
      <c r="I16" s="203"/>
      <c r="J16" s="199" t="s">
        <v>16</v>
      </c>
      <c r="K16" s="12" t="s">
        <v>17</v>
      </c>
      <c r="L16" s="12" t="s">
        <v>18</v>
      </c>
      <c r="M16" s="12" t="s">
        <v>19</v>
      </c>
      <c r="N16" s="12" t="s">
        <v>20</v>
      </c>
      <c r="O16" s="12" t="s">
        <v>21</v>
      </c>
      <c r="P16" s="12" t="s">
        <v>22</v>
      </c>
      <c r="Q16" s="12" t="s">
        <v>23</v>
      </c>
      <c r="R16" s="12" t="s">
        <v>24</v>
      </c>
      <c r="S16" s="195" t="s">
        <v>25</v>
      </c>
      <c r="T16" s="12" t="s">
        <v>26</v>
      </c>
      <c r="U16" s="12" t="s">
        <v>27</v>
      </c>
      <c r="V16" s="12" t="s">
        <v>28</v>
      </c>
      <c r="W16" s="12" t="s">
        <v>29</v>
      </c>
      <c r="X16" s="195" t="s">
        <v>30</v>
      </c>
      <c r="Y16" s="195" t="s">
        <v>31</v>
      </c>
    </row>
    <row r="17" spans="2:25" ht="12" thickBot="1" x14ac:dyDescent="0.2">
      <c r="B17" s="194"/>
      <c r="C17" s="196"/>
      <c r="D17" s="196"/>
      <c r="E17" s="196"/>
      <c r="F17" s="196"/>
      <c r="G17" s="196"/>
      <c r="H17" s="198"/>
      <c r="I17" s="203"/>
      <c r="J17" s="200"/>
      <c r="K17" s="13" t="s">
        <v>32</v>
      </c>
      <c r="L17" s="13" t="s">
        <v>33</v>
      </c>
      <c r="M17" s="13" t="s">
        <v>34</v>
      </c>
      <c r="N17" s="13" t="s">
        <v>35</v>
      </c>
      <c r="O17" s="13" t="s">
        <v>32</v>
      </c>
      <c r="P17" s="14" t="s">
        <v>36</v>
      </c>
      <c r="Q17" s="13" t="s">
        <v>37</v>
      </c>
      <c r="R17" s="15" t="s">
        <v>32</v>
      </c>
      <c r="S17" s="196"/>
      <c r="T17" s="13" t="s">
        <v>37</v>
      </c>
      <c r="U17" s="14" t="s">
        <v>38</v>
      </c>
      <c r="V17" s="14" t="s">
        <v>33</v>
      </c>
      <c r="W17" s="14" t="s">
        <v>39</v>
      </c>
      <c r="X17" s="196"/>
      <c r="Y17" s="196"/>
    </row>
    <row r="18" spans="2:25" ht="20.25" customHeight="1" thickBot="1" x14ac:dyDescent="0.2">
      <c r="B18" s="185">
        <v>1</v>
      </c>
      <c r="C18" s="187" t="s">
        <v>87</v>
      </c>
      <c r="D18" s="188">
        <v>1600000000</v>
      </c>
      <c r="E18" s="189" t="s">
        <v>40</v>
      </c>
      <c r="F18" s="187" t="s">
        <v>41</v>
      </c>
      <c r="G18" s="179">
        <v>1</v>
      </c>
      <c r="H18" s="181" t="s">
        <v>85</v>
      </c>
      <c r="I18" s="70" t="s">
        <v>42</v>
      </c>
      <c r="J18" s="71">
        <v>45789</v>
      </c>
      <c r="K18" s="72">
        <v>45805</v>
      </c>
      <c r="L18" s="72">
        <v>45810</v>
      </c>
      <c r="M18" s="72">
        <v>45840</v>
      </c>
      <c r="N18" s="72">
        <v>45861</v>
      </c>
      <c r="O18" s="72">
        <v>45877</v>
      </c>
      <c r="P18" s="72">
        <v>45894</v>
      </c>
      <c r="Q18" s="72">
        <v>45903</v>
      </c>
      <c r="R18" s="72">
        <v>45919</v>
      </c>
      <c r="S18" s="73"/>
      <c r="T18" s="72">
        <v>45930</v>
      </c>
      <c r="U18" s="72">
        <v>45944</v>
      </c>
      <c r="V18" s="72">
        <v>45947</v>
      </c>
      <c r="W18" s="72">
        <v>45952</v>
      </c>
      <c r="X18" s="72"/>
      <c r="Y18" s="72"/>
    </row>
    <row r="19" spans="2:25" ht="36.75" customHeight="1" thickBot="1" x14ac:dyDescent="0.2">
      <c r="B19" s="186"/>
      <c r="C19" s="180"/>
      <c r="D19" s="188"/>
      <c r="E19" s="190"/>
      <c r="F19" s="180"/>
      <c r="G19" s="180"/>
      <c r="H19" s="182"/>
      <c r="I19" s="70" t="s">
        <v>43</v>
      </c>
      <c r="J19" s="74"/>
      <c r="K19" s="75"/>
      <c r="L19" s="75"/>
      <c r="M19" s="75"/>
      <c r="N19" s="75"/>
      <c r="O19" s="75"/>
      <c r="P19" s="75"/>
      <c r="Q19" s="75"/>
      <c r="R19" s="75"/>
      <c r="S19" s="73"/>
      <c r="T19" s="75"/>
      <c r="U19" s="75"/>
      <c r="V19" s="75"/>
      <c r="W19" s="75"/>
      <c r="X19" s="75"/>
      <c r="Y19" s="75"/>
    </row>
    <row r="20" spans="2:25" ht="23.25" customHeight="1" thickBot="1" x14ac:dyDescent="0.2">
      <c r="B20" s="16"/>
      <c r="C20" s="17" t="s">
        <v>44</v>
      </c>
      <c r="D20" s="18">
        <v>1600000000</v>
      </c>
      <c r="E20" s="183"/>
      <c r="F20" s="183"/>
      <c r="G20" s="183"/>
      <c r="H20" s="183"/>
      <c r="I20" s="184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</row>
  </sheetData>
  <mergeCells count="36">
    <mergeCell ref="B7:C7"/>
    <mergeCell ref="D7:J7"/>
    <mergeCell ref="B8:C8"/>
    <mergeCell ref="D8:J8"/>
    <mergeCell ref="B9:C9"/>
    <mergeCell ref="D9:J9"/>
    <mergeCell ref="Q15:W15"/>
    <mergeCell ref="B10:C10"/>
    <mergeCell ref="D10:J10"/>
    <mergeCell ref="B11:C11"/>
    <mergeCell ref="D11:J11"/>
    <mergeCell ref="E13:O13"/>
    <mergeCell ref="X15:Y15"/>
    <mergeCell ref="B16:B17"/>
    <mergeCell ref="C16:C17"/>
    <mergeCell ref="D16:D17"/>
    <mergeCell ref="E16:E17"/>
    <mergeCell ref="F16:F17"/>
    <mergeCell ref="G16:G17"/>
    <mergeCell ref="H16:H17"/>
    <mergeCell ref="J16:J17"/>
    <mergeCell ref="S16:S17"/>
    <mergeCell ref="X16:X17"/>
    <mergeCell ref="Y16:Y17"/>
    <mergeCell ref="B15:H15"/>
    <mergeCell ref="I15:I17"/>
    <mergeCell ref="J15:M15"/>
    <mergeCell ref="N15:P15"/>
    <mergeCell ref="G18:G19"/>
    <mergeCell ref="H18:H19"/>
    <mergeCell ref="E20:Y20"/>
    <mergeCell ref="B18:B19"/>
    <mergeCell ref="C18:C19"/>
    <mergeCell ref="D18:D19"/>
    <mergeCell ref="E18:E19"/>
    <mergeCell ref="F18:F19"/>
  </mergeCells>
  <hyperlinks>
    <hyperlink ref="D10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D23"/>
  <sheetViews>
    <sheetView topLeftCell="A7" zoomScale="103" workbookViewId="0">
      <selection activeCell="AA19" sqref="AA19"/>
    </sheetView>
  </sheetViews>
  <sheetFormatPr baseColWidth="10" defaultColWidth="11.42578125" defaultRowHeight="11.25" x14ac:dyDescent="0.15"/>
  <cols>
    <col min="1" max="1" width="5.42578125" style="20" customWidth="1"/>
    <col min="2" max="2" width="57" style="20" customWidth="1"/>
    <col min="3" max="3" width="20.140625" style="20" customWidth="1"/>
    <col min="4" max="4" width="12.140625" style="20" customWidth="1"/>
    <col min="5" max="5" width="11.7109375" style="20" customWidth="1"/>
    <col min="6" max="6" width="7.140625" style="20" customWidth="1"/>
    <col min="7" max="7" width="10.28515625" style="20" bestFit="1" customWidth="1"/>
    <col min="8" max="8" width="13.5703125" style="20" customWidth="1"/>
    <col min="9" max="9" width="18.42578125" style="20" customWidth="1"/>
    <col min="10" max="10" width="15.5703125" style="20" customWidth="1"/>
    <col min="11" max="11" width="16" style="20" customWidth="1"/>
    <col min="12" max="12" width="16.85546875" style="20" customWidth="1"/>
    <col min="13" max="13" width="18.28515625" style="20" customWidth="1"/>
    <col min="14" max="14" width="19.42578125" style="20" customWidth="1"/>
    <col min="15" max="15" width="18.28515625" style="20" customWidth="1"/>
    <col min="16" max="16" width="21.28515625" style="20" customWidth="1"/>
    <col min="17" max="17" width="20.42578125" style="20" customWidth="1"/>
    <col min="18" max="18" width="18.42578125" style="20" customWidth="1"/>
    <col min="19" max="19" width="18" style="20" customWidth="1"/>
    <col min="20" max="20" width="17.7109375" style="20" customWidth="1"/>
    <col min="21" max="21" width="18.140625" style="20" customWidth="1"/>
    <col min="22" max="22" width="17.5703125" style="20" customWidth="1"/>
    <col min="23" max="23" width="11.5703125" style="20" customWidth="1"/>
    <col min="24" max="24" width="17" style="20" customWidth="1"/>
    <col min="25" max="25" width="18.28515625" style="20" customWidth="1"/>
    <col min="26" max="26" width="17.85546875" style="20" customWidth="1"/>
    <col min="27" max="27" width="16.85546875" style="20" customWidth="1"/>
    <col min="28" max="30" width="12.7109375" style="20" customWidth="1"/>
    <col min="31" max="31" width="14.28515625" style="20" customWidth="1"/>
    <col min="32" max="32" width="14.140625" style="20" customWidth="1"/>
    <col min="33" max="39" width="12.7109375" style="20" customWidth="1"/>
    <col min="40" max="16384" width="11.42578125" style="20"/>
  </cols>
  <sheetData>
    <row r="2" spans="1:30" ht="19.5" x14ac:dyDescent="0.25">
      <c r="B2" s="1"/>
      <c r="C2" s="1"/>
      <c r="D2" s="1"/>
      <c r="E2" s="1"/>
      <c r="F2" s="1"/>
      <c r="G2" s="1"/>
      <c r="J2" s="1"/>
      <c r="K2" s="178" t="s">
        <v>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30" x14ac:dyDescent="0.15">
      <c r="B3" s="254"/>
      <c r="C3" s="255"/>
      <c r="D3" s="255"/>
      <c r="E3" s="255"/>
      <c r="F3" s="255"/>
      <c r="G3" s="255"/>
      <c r="J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30" x14ac:dyDescent="0.15">
      <c r="I4" s="21"/>
      <c r="J4" s="256" t="s">
        <v>56</v>
      </c>
      <c r="K4" s="256"/>
      <c r="L4" s="256"/>
      <c r="M4" s="256"/>
      <c r="N4" s="256"/>
      <c r="O4" s="256"/>
      <c r="P4" s="22"/>
      <c r="Q4" s="22"/>
      <c r="R4" s="22"/>
    </row>
    <row r="5" spans="1:30" s="23" customFormat="1" x14ac:dyDescent="0.15">
      <c r="X5" s="24"/>
    </row>
    <row r="6" spans="1:30" x14ac:dyDescent="0.15">
      <c r="B6" s="25" t="s">
        <v>1</v>
      </c>
      <c r="C6" s="257" t="s">
        <v>49</v>
      </c>
      <c r="D6" s="258"/>
      <c r="E6" s="258"/>
      <c r="F6" s="258"/>
      <c r="G6" s="258"/>
      <c r="H6" s="258"/>
      <c r="I6" s="259"/>
      <c r="J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30" x14ac:dyDescent="0.15">
      <c r="B7" s="25" t="s">
        <v>51</v>
      </c>
      <c r="C7" s="257">
        <v>2025</v>
      </c>
      <c r="D7" s="258"/>
      <c r="E7" s="258"/>
      <c r="F7" s="258"/>
      <c r="G7" s="258"/>
      <c r="H7" s="258"/>
      <c r="I7" s="259"/>
      <c r="J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30" x14ac:dyDescent="0.15">
      <c r="B8" s="25" t="s">
        <v>52</v>
      </c>
      <c r="C8" s="257" t="s">
        <v>2</v>
      </c>
      <c r="D8" s="258"/>
      <c r="E8" s="258"/>
      <c r="F8" s="258"/>
      <c r="G8" s="258"/>
      <c r="H8" s="258"/>
      <c r="I8" s="259"/>
      <c r="J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30" ht="15" x14ac:dyDescent="0.15">
      <c r="B9" s="25" t="s">
        <v>53</v>
      </c>
      <c r="C9" s="251" t="s">
        <v>55</v>
      </c>
      <c r="D9" s="252"/>
      <c r="E9" s="252"/>
      <c r="F9" s="252"/>
      <c r="G9" s="252"/>
      <c r="H9" s="252"/>
      <c r="I9" s="253"/>
      <c r="J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30" x14ac:dyDescent="0.15">
      <c r="B10" s="25" t="s">
        <v>82</v>
      </c>
      <c r="C10" s="257" t="s">
        <v>50</v>
      </c>
      <c r="D10" s="258"/>
      <c r="E10" s="258"/>
      <c r="F10" s="258"/>
      <c r="G10" s="258"/>
      <c r="H10" s="258"/>
      <c r="I10" s="259"/>
      <c r="J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30" ht="12" thickBot="1" x14ac:dyDescent="0.2">
      <c r="B11" s="26"/>
      <c r="D11" s="27"/>
      <c r="E11" s="27"/>
    </row>
    <row r="12" spans="1:30" ht="12" thickBot="1" x14ac:dyDescent="0.2">
      <c r="A12" s="238" t="s">
        <v>57</v>
      </c>
      <c r="B12" s="248"/>
      <c r="C12" s="248"/>
      <c r="D12" s="248"/>
      <c r="E12" s="248"/>
      <c r="F12" s="248"/>
      <c r="G12" s="239"/>
      <c r="H12" s="260" t="s">
        <v>4</v>
      </c>
      <c r="I12" s="263" t="s">
        <v>58</v>
      </c>
      <c r="J12" s="264"/>
      <c r="K12" s="264"/>
      <c r="L12" s="264"/>
      <c r="M12" s="265"/>
      <c r="N12" s="238" t="s">
        <v>59</v>
      </c>
      <c r="O12" s="266"/>
      <c r="P12" s="266"/>
      <c r="Q12" s="266"/>
      <c r="R12" s="266"/>
      <c r="S12" s="266"/>
      <c r="T12" s="267"/>
      <c r="U12" s="238" t="s">
        <v>7</v>
      </c>
      <c r="V12" s="248"/>
      <c r="W12" s="248"/>
      <c r="X12" s="248"/>
      <c r="Y12" s="248"/>
      <c r="Z12" s="248"/>
      <c r="AA12" s="239"/>
      <c r="AB12" s="238" t="s">
        <v>8</v>
      </c>
      <c r="AC12" s="239"/>
      <c r="AD12" s="23"/>
    </row>
    <row r="13" spans="1:30" s="23" customFormat="1" ht="45" x14ac:dyDescent="0.15">
      <c r="A13" s="240" t="s">
        <v>9</v>
      </c>
      <c r="B13" s="242" t="s">
        <v>10</v>
      </c>
      <c r="C13" s="242" t="s">
        <v>60</v>
      </c>
      <c r="D13" s="242" t="s">
        <v>46</v>
      </c>
      <c r="E13" s="242" t="s">
        <v>13</v>
      </c>
      <c r="F13" s="242" t="s">
        <v>61</v>
      </c>
      <c r="G13" s="242" t="s">
        <v>62</v>
      </c>
      <c r="H13" s="261"/>
      <c r="I13" s="244" t="s">
        <v>63</v>
      </c>
      <c r="J13" s="29" t="s">
        <v>64</v>
      </c>
      <c r="K13" s="29" t="s">
        <v>65</v>
      </c>
      <c r="L13" s="29" t="s">
        <v>66</v>
      </c>
      <c r="M13" s="30" t="s">
        <v>67</v>
      </c>
      <c r="N13" s="31" t="s">
        <v>68</v>
      </c>
      <c r="O13" s="29" t="s">
        <v>69</v>
      </c>
      <c r="P13" s="29" t="s">
        <v>70</v>
      </c>
      <c r="Q13" s="29" t="s">
        <v>71</v>
      </c>
      <c r="R13" s="29" t="s">
        <v>72</v>
      </c>
      <c r="S13" s="29" t="s">
        <v>73</v>
      </c>
      <c r="T13" s="30" t="s">
        <v>74</v>
      </c>
      <c r="U13" s="28" t="s">
        <v>75</v>
      </c>
      <c r="V13" s="32" t="s">
        <v>76</v>
      </c>
      <c r="W13" s="246" t="s">
        <v>25</v>
      </c>
      <c r="X13" s="29" t="s">
        <v>26</v>
      </c>
      <c r="Y13" s="30" t="s">
        <v>27</v>
      </c>
      <c r="Z13" s="33" t="s">
        <v>28</v>
      </c>
      <c r="AA13" s="30" t="s">
        <v>29</v>
      </c>
      <c r="AB13" s="226" t="s">
        <v>77</v>
      </c>
      <c r="AC13" s="249" t="s">
        <v>78</v>
      </c>
    </row>
    <row r="14" spans="1:30" s="23" customFormat="1" ht="12" thickBot="1" x14ac:dyDescent="0.2">
      <c r="A14" s="241"/>
      <c r="B14" s="243"/>
      <c r="C14" s="243"/>
      <c r="D14" s="243"/>
      <c r="E14" s="243"/>
      <c r="F14" s="243"/>
      <c r="G14" s="243"/>
      <c r="H14" s="262"/>
      <c r="I14" s="245"/>
      <c r="J14" s="34" t="s">
        <v>32</v>
      </c>
      <c r="K14" s="35" t="s">
        <v>79</v>
      </c>
      <c r="L14" s="34" t="s">
        <v>35</v>
      </c>
      <c r="M14" s="36" t="s">
        <v>32</v>
      </c>
      <c r="N14" s="37" t="s">
        <v>80</v>
      </c>
      <c r="O14" s="34" t="s">
        <v>34</v>
      </c>
      <c r="P14" s="38" t="s">
        <v>35</v>
      </c>
      <c r="Q14" s="34" t="s">
        <v>81</v>
      </c>
      <c r="R14" s="34" t="s">
        <v>35</v>
      </c>
      <c r="S14" s="38" t="s">
        <v>32</v>
      </c>
      <c r="T14" s="39" t="s">
        <v>35</v>
      </c>
      <c r="U14" s="40" t="s">
        <v>37</v>
      </c>
      <c r="V14" s="41" t="s">
        <v>32</v>
      </c>
      <c r="W14" s="247"/>
      <c r="X14" s="42" t="s">
        <v>37</v>
      </c>
      <c r="Y14" s="43" t="s">
        <v>38</v>
      </c>
      <c r="Z14" s="42" t="s">
        <v>33</v>
      </c>
      <c r="AA14" s="44" t="s">
        <v>39</v>
      </c>
      <c r="AB14" s="227"/>
      <c r="AC14" s="250"/>
    </row>
    <row r="15" spans="1:30" s="23" customFormat="1" ht="20.25" customHeight="1" x14ac:dyDescent="0.15">
      <c r="A15" s="214">
        <v>1</v>
      </c>
      <c r="B15" s="234" t="s">
        <v>90</v>
      </c>
      <c r="C15" s="236">
        <v>1000000000</v>
      </c>
      <c r="D15" s="228" t="s">
        <v>40</v>
      </c>
      <c r="E15" s="220" t="s">
        <v>41</v>
      </c>
      <c r="F15" s="219">
        <v>1</v>
      </c>
      <c r="G15" s="233" t="s">
        <v>88</v>
      </c>
      <c r="H15" s="45" t="s">
        <v>42</v>
      </c>
      <c r="I15" s="78">
        <v>45747</v>
      </c>
      <c r="J15" s="79">
        <v>45763</v>
      </c>
      <c r="K15" s="79">
        <v>45793</v>
      </c>
      <c r="L15" s="79">
        <v>45814</v>
      </c>
      <c r="M15" s="81">
        <v>45832</v>
      </c>
      <c r="N15" s="79">
        <v>45835</v>
      </c>
      <c r="O15" s="79">
        <v>45865</v>
      </c>
      <c r="P15" s="82">
        <v>45884</v>
      </c>
      <c r="Q15" s="79">
        <v>45902</v>
      </c>
      <c r="R15" s="82">
        <v>45923</v>
      </c>
      <c r="S15" s="82">
        <v>45939</v>
      </c>
      <c r="T15" s="82">
        <v>45954</v>
      </c>
      <c r="U15" s="82">
        <v>45965</v>
      </c>
      <c r="V15" s="82">
        <v>45981</v>
      </c>
      <c r="W15" s="46"/>
      <c r="X15" s="47">
        <v>45992</v>
      </c>
      <c r="Y15" s="82">
        <v>46006</v>
      </c>
      <c r="Z15" s="82">
        <v>46009</v>
      </c>
      <c r="AA15" s="82">
        <v>46014</v>
      </c>
      <c r="AB15" s="46"/>
      <c r="AC15" s="46"/>
    </row>
    <row r="16" spans="1:30" s="23" customFormat="1" ht="35.25" customHeight="1" thickBot="1" x14ac:dyDescent="0.2">
      <c r="A16" s="215"/>
      <c r="B16" s="235"/>
      <c r="C16" s="237"/>
      <c r="D16" s="229"/>
      <c r="E16" s="220"/>
      <c r="F16" s="220"/>
      <c r="G16" s="233"/>
      <c r="H16" s="48" t="s">
        <v>43</v>
      </c>
      <c r="I16" s="49"/>
      <c r="J16" s="50"/>
      <c r="K16" s="80"/>
      <c r="L16" s="50"/>
      <c r="M16" s="51"/>
      <c r="N16" s="50"/>
      <c r="O16" s="50"/>
      <c r="P16" s="50"/>
      <c r="Q16" s="50"/>
      <c r="R16" s="50"/>
      <c r="S16" s="50"/>
      <c r="T16" s="52"/>
      <c r="U16" s="52"/>
      <c r="V16" s="52"/>
      <c r="W16" s="52"/>
      <c r="X16" s="53"/>
      <c r="Y16" s="52"/>
      <c r="Z16" s="52"/>
      <c r="AA16" s="52"/>
      <c r="AB16" s="52"/>
      <c r="AC16" s="52"/>
    </row>
    <row r="17" spans="1:29" ht="22.5" customHeight="1" x14ac:dyDescent="0.15">
      <c r="A17" s="214">
        <v>4</v>
      </c>
      <c r="B17" s="221" t="s">
        <v>84</v>
      </c>
      <c r="C17" s="218">
        <v>21000000000</v>
      </c>
      <c r="D17" s="228" t="s">
        <v>40</v>
      </c>
      <c r="E17" s="220" t="s">
        <v>41</v>
      </c>
      <c r="F17" s="219">
        <v>3</v>
      </c>
      <c r="G17" s="233" t="s">
        <v>88</v>
      </c>
      <c r="H17" s="45" t="s">
        <v>42</v>
      </c>
      <c r="I17" s="78">
        <v>45751</v>
      </c>
      <c r="J17" s="79">
        <v>45769</v>
      </c>
      <c r="K17" s="81">
        <v>45799</v>
      </c>
      <c r="L17" s="82">
        <v>45820</v>
      </c>
      <c r="M17" s="83">
        <v>45838</v>
      </c>
      <c r="N17" s="82">
        <v>45841</v>
      </c>
      <c r="O17" s="82">
        <v>45871</v>
      </c>
      <c r="P17" s="82">
        <v>45891</v>
      </c>
      <c r="Q17" s="82">
        <v>45909</v>
      </c>
      <c r="R17" s="82">
        <v>45930</v>
      </c>
      <c r="S17" s="82">
        <v>45946</v>
      </c>
      <c r="T17" s="82">
        <v>45961</v>
      </c>
      <c r="U17" s="82">
        <v>45972</v>
      </c>
      <c r="V17" s="82">
        <v>45988</v>
      </c>
      <c r="W17" s="46"/>
      <c r="X17" s="84">
        <v>45999</v>
      </c>
      <c r="Y17" s="82">
        <v>46013</v>
      </c>
      <c r="Z17" s="82">
        <v>46017</v>
      </c>
      <c r="AA17" s="82">
        <v>46022</v>
      </c>
      <c r="AB17" s="46"/>
      <c r="AC17" s="46"/>
    </row>
    <row r="18" spans="1:29" ht="21.75" customHeight="1" thickBot="1" x14ac:dyDescent="0.2">
      <c r="A18" s="215"/>
      <c r="B18" s="222"/>
      <c r="C18" s="219"/>
      <c r="D18" s="229"/>
      <c r="E18" s="220"/>
      <c r="F18" s="220"/>
      <c r="G18" s="233"/>
      <c r="H18" s="48" t="s">
        <v>43</v>
      </c>
      <c r="I18" s="49"/>
      <c r="J18" s="50"/>
      <c r="K18" s="51"/>
      <c r="L18" s="50"/>
      <c r="M18" s="51"/>
      <c r="N18" s="50"/>
      <c r="O18" s="50"/>
      <c r="P18" s="50"/>
      <c r="Q18" s="50"/>
      <c r="R18" s="50"/>
      <c r="S18" s="50"/>
      <c r="T18" s="52"/>
      <c r="U18" s="52"/>
      <c r="V18" s="52"/>
      <c r="W18" s="52"/>
      <c r="X18" s="53"/>
      <c r="Y18" s="52"/>
      <c r="Z18" s="52"/>
      <c r="AA18" s="52"/>
      <c r="AB18" s="52"/>
      <c r="AC18" s="52"/>
    </row>
    <row r="19" spans="1:29" ht="18.75" customHeight="1" x14ac:dyDescent="0.15">
      <c r="A19" s="223">
        <v>5</v>
      </c>
      <c r="B19" s="216" t="s">
        <v>91</v>
      </c>
      <c r="C19" s="218">
        <v>150000000</v>
      </c>
      <c r="D19" s="228" t="s">
        <v>40</v>
      </c>
      <c r="E19" s="220" t="s">
        <v>41</v>
      </c>
      <c r="F19" s="230">
        <v>5</v>
      </c>
      <c r="G19" s="231" t="s">
        <v>88</v>
      </c>
      <c r="H19" s="45" t="s">
        <v>42</v>
      </c>
      <c r="I19" s="78">
        <v>45754</v>
      </c>
      <c r="J19" s="79">
        <v>45770</v>
      </c>
      <c r="K19" s="81">
        <v>45800</v>
      </c>
      <c r="L19" s="82">
        <v>45821</v>
      </c>
      <c r="M19" s="83">
        <v>45839</v>
      </c>
      <c r="N19" s="82">
        <v>45842</v>
      </c>
      <c r="O19" s="82">
        <v>45873</v>
      </c>
      <c r="P19" s="46">
        <v>45894</v>
      </c>
      <c r="Q19" s="82">
        <v>45910</v>
      </c>
      <c r="R19" s="82">
        <v>45931</v>
      </c>
      <c r="S19" s="82">
        <v>45947</v>
      </c>
      <c r="T19" s="82">
        <v>45964</v>
      </c>
      <c r="U19" s="82">
        <v>45973</v>
      </c>
      <c r="V19" s="82">
        <v>45989</v>
      </c>
      <c r="W19" s="46"/>
      <c r="X19" s="84">
        <v>46000</v>
      </c>
      <c r="Y19" s="82">
        <v>46014</v>
      </c>
      <c r="Z19" s="82">
        <v>46020</v>
      </c>
      <c r="AA19" s="82">
        <v>46024</v>
      </c>
      <c r="AB19" s="77"/>
      <c r="AC19" s="77"/>
    </row>
    <row r="20" spans="1:29" ht="18.75" customHeight="1" thickBot="1" x14ac:dyDescent="0.2">
      <c r="A20" s="223"/>
      <c r="B20" s="217"/>
      <c r="C20" s="219"/>
      <c r="D20" s="229"/>
      <c r="E20" s="220"/>
      <c r="F20" s="219"/>
      <c r="G20" s="232"/>
      <c r="H20" s="76" t="s">
        <v>43</v>
      </c>
      <c r="I20" s="66"/>
      <c r="J20" s="67"/>
      <c r="K20" s="68"/>
      <c r="L20" s="67"/>
      <c r="M20" s="68"/>
      <c r="N20" s="67"/>
      <c r="O20" s="67"/>
      <c r="P20" s="67"/>
      <c r="Q20" s="67"/>
      <c r="R20" s="67"/>
      <c r="S20" s="67"/>
      <c r="T20" s="53"/>
      <c r="U20" s="53"/>
      <c r="V20" s="53"/>
      <c r="W20" s="53"/>
      <c r="X20" s="69"/>
      <c r="Y20" s="53"/>
      <c r="Z20" s="53"/>
      <c r="AA20" s="53"/>
      <c r="AB20" s="53"/>
      <c r="AC20" s="53"/>
    </row>
    <row r="21" spans="1:29" ht="12" thickBot="1" x14ac:dyDescent="0.2">
      <c r="A21" s="54"/>
      <c r="B21" s="55" t="s">
        <v>44</v>
      </c>
      <c r="C21" s="224">
        <f>SUM(C15:C20)</f>
        <v>22150000000</v>
      </c>
      <c r="D21" s="56"/>
      <c r="E21" s="57"/>
      <c r="F21" s="57"/>
      <c r="G21" s="58"/>
      <c r="H21" s="59"/>
      <c r="I21" s="60"/>
      <c r="J21" s="56"/>
      <c r="K21" s="57"/>
      <c r="L21" s="56"/>
      <c r="M21" s="58"/>
      <c r="N21" s="61"/>
      <c r="O21" s="56"/>
      <c r="P21" s="56"/>
      <c r="Q21" s="56"/>
      <c r="R21" s="56"/>
      <c r="S21" s="56"/>
      <c r="T21" s="62"/>
      <c r="U21" s="61"/>
      <c r="V21" s="56"/>
      <c r="W21" s="56"/>
      <c r="X21" s="56"/>
      <c r="Y21" s="56"/>
      <c r="Z21" s="56"/>
      <c r="AA21" s="62"/>
      <c r="AB21" s="61"/>
      <c r="AC21" s="63"/>
    </row>
    <row r="22" spans="1:29" ht="0.75" customHeight="1" x14ac:dyDescent="0.15">
      <c r="A22" s="64"/>
      <c r="B22" s="64"/>
      <c r="C22" s="225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5"/>
      <c r="AC22" s="65"/>
    </row>
    <row r="23" spans="1:29" x14ac:dyDescent="0.15">
      <c r="AB23" s="65"/>
      <c r="AC23" s="65"/>
    </row>
  </sheetData>
  <mergeCells count="46">
    <mergeCell ref="C10:I10"/>
    <mergeCell ref="A12:G12"/>
    <mergeCell ref="H12:H14"/>
    <mergeCell ref="I12:M12"/>
    <mergeCell ref="N12:T12"/>
    <mergeCell ref="C9:I9"/>
    <mergeCell ref="B3:G3"/>
    <mergeCell ref="J4:O4"/>
    <mergeCell ref="C6:I6"/>
    <mergeCell ref="C7:I7"/>
    <mergeCell ref="C8:I8"/>
    <mergeCell ref="B15:B16"/>
    <mergeCell ref="C15:C16"/>
    <mergeCell ref="AB12:AC12"/>
    <mergeCell ref="A13:A14"/>
    <mergeCell ref="B13:B14"/>
    <mergeCell ref="C13:C14"/>
    <mergeCell ref="D13:D14"/>
    <mergeCell ref="E13:E14"/>
    <mergeCell ref="F13:F14"/>
    <mergeCell ref="G13:G14"/>
    <mergeCell ref="I13:I14"/>
    <mergeCell ref="W13:W14"/>
    <mergeCell ref="U12:AA12"/>
    <mergeCell ref="AC13:AC14"/>
    <mergeCell ref="A15:A16"/>
    <mergeCell ref="C21:C22"/>
    <mergeCell ref="AB13:AB14"/>
    <mergeCell ref="D19:D20"/>
    <mergeCell ref="E19:E20"/>
    <mergeCell ref="F19:F20"/>
    <mergeCell ref="G19:G20"/>
    <mergeCell ref="D15:D16"/>
    <mergeCell ref="E15:E16"/>
    <mergeCell ref="F15:F16"/>
    <mergeCell ref="G15:G16"/>
    <mergeCell ref="G17:G18"/>
    <mergeCell ref="C17:C18"/>
    <mergeCell ref="D17:D18"/>
    <mergeCell ref="A17:A18"/>
    <mergeCell ref="B19:B20"/>
    <mergeCell ref="C19:C20"/>
    <mergeCell ref="E17:E18"/>
    <mergeCell ref="F17:F18"/>
    <mergeCell ref="B17:B18"/>
    <mergeCell ref="A19:A20"/>
  </mergeCells>
  <hyperlinks>
    <hyperlink ref="C9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51"/>
  <sheetViews>
    <sheetView tabSelected="1" topLeftCell="A11" zoomScale="90" zoomScaleNormal="90" workbookViewId="0">
      <selection activeCell="X18" sqref="X18"/>
    </sheetView>
  </sheetViews>
  <sheetFormatPr baseColWidth="10" defaultRowHeight="18" x14ac:dyDescent="0.2"/>
  <cols>
    <col min="1" max="1" width="14.42578125" style="85" customWidth="1"/>
    <col min="2" max="2" width="9.140625" style="85" bestFit="1" customWidth="1"/>
    <col min="3" max="3" width="74.7109375" style="87" customWidth="1"/>
    <col min="4" max="4" width="38.7109375" style="115" bestFit="1" customWidth="1"/>
    <col min="5" max="5" width="14.85546875" style="85" bestFit="1" customWidth="1"/>
    <col min="6" max="6" width="15" style="85" bestFit="1" customWidth="1"/>
    <col min="7" max="7" width="11.42578125" style="85"/>
    <col min="8" max="8" width="13.140625" style="85" customWidth="1"/>
    <col min="9" max="9" width="18.5703125" style="88" customWidth="1"/>
    <col min="10" max="10" width="21.42578125" style="93" customWidth="1"/>
    <col min="11" max="11" width="20.85546875" style="93" customWidth="1"/>
    <col min="12" max="12" width="22.5703125" style="93" customWidth="1"/>
    <col min="13" max="13" width="21" style="93" customWidth="1"/>
    <col min="14" max="14" width="29.42578125" style="93" customWidth="1"/>
    <col min="15" max="15" width="38.7109375" style="93" bestFit="1" customWidth="1"/>
    <col min="16" max="16" width="42.42578125" style="93" bestFit="1" customWidth="1"/>
    <col min="17" max="17" width="41.85546875" style="93" customWidth="1"/>
    <col min="18" max="18" width="35.7109375" style="93" bestFit="1" customWidth="1"/>
    <col min="19" max="19" width="28.42578125" style="93" customWidth="1"/>
    <col min="20" max="20" width="31.140625" style="93" customWidth="1"/>
    <col min="21" max="21" width="87.140625" style="93" customWidth="1"/>
    <col min="22" max="22" width="38.28515625" style="93" bestFit="1" customWidth="1"/>
    <col min="23" max="23" width="47.140625" style="93" customWidth="1"/>
    <col min="24" max="24" width="47.5703125" style="93" customWidth="1"/>
    <col min="25" max="25" width="62.140625" style="93" customWidth="1"/>
    <col min="26" max="26" width="7.85546875" style="85" hidden="1" customWidth="1"/>
    <col min="27" max="27" width="0" style="85" hidden="1" customWidth="1"/>
    <col min="28" max="28" width="3.140625" style="85" hidden="1" customWidth="1"/>
    <col min="29" max="29" width="0" style="85" hidden="1" customWidth="1"/>
    <col min="30" max="30" width="16.140625" style="85" hidden="1" customWidth="1"/>
    <col min="31" max="31" width="14.140625" style="85" customWidth="1"/>
    <col min="32" max="256" width="11.42578125" style="85"/>
    <col min="257" max="257" width="14.42578125" style="85" customWidth="1"/>
    <col min="258" max="258" width="9.140625" style="85" bestFit="1" customWidth="1"/>
    <col min="259" max="259" width="74.7109375" style="85" customWidth="1"/>
    <col min="260" max="260" width="38.7109375" style="85" bestFit="1" customWidth="1"/>
    <col min="261" max="261" width="14.85546875" style="85" bestFit="1" customWidth="1"/>
    <col min="262" max="262" width="15" style="85" bestFit="1" customWidth="1"/>
    <col min="263" max="263" width="11.42578125" style="85"/>
    <col min="264" max="264" width="13.140625" style="85" customWidth="1"/>
    <col min="265" max="265" width="18.5703125" style="85" customWidth="1"/>
    <col min="266" max="266" width="21.42578125" style="85" customWidth="1"/>
    <col min="267" max="267" width="20.85546875" style="85" customWidth="1"/>
    <col min="268" max="268" width="22.5703125" style="85" customWidth="1"/>
    <col min="269" max="269" width="21" style="85" customWidth="1"/>
    <col min="270" max="270" width="29.42578125" style="85" customWidth="1"/>
    <col min="271" max="271" width="38.7109375" style="85" bestFit="1" customWidth="1"/>
    <col min="272" max="272" width="42.42578125" style="85" bestFit="1" customWidth="1"/>
    <col min="273" max="273" width="41.85546875" style="85" customWidth="1"/>
    <col min="274" max="274" width="35.7109375" style="85" bestFit="1" customWidth="1"/>
    <col min="275" max="275" width="28.42578125" style="85" customWidth="1"/>
    <col min="276" max="276" width="31.140625" style="85" customWidth="1"/>
    <col min="277" max="277" width="87.140625" style="85" customWidth="1"/>
    <col min="278" max="278" width="38.28515625" style="85" bestFit="1" customWidth="1"/>
    <col min="279" max="279" width="47.140625" style="85" customWidth="1"/>
    <col min="280" max="280" width="47.5703125" style="85" customWidth="1"/>
    <col min="281" max="281" width="62.140625" style="85" customWidth="1"/>
    <col min="282" max="286" width="0" style="85" hidden="1" customWidth="1"/>
    <col min="287" max="287" width="14.140625" style="85" customWidth="1"/>
    <col min="288" max="512" width="11.42578125" style="85"/>
    <col min="513" max="513" width="14.42578125" style="85" customWidth="1"/>
    <col min="514" max="514" width="9.140625" style="85" bestFit="1" customWidth="1"/>
    <col min="515" max="515" width="74.7109375" style="85" customWidth="1"/>
    <col min="516" max="516" width="38.7109375" style="85" bestFit="1" customWidth="1"/>
    <col min="517" max="517" width="14.85546875" style="85" bestFit="1" customWidth="1"/>
    <col min="518" max="518" width="15" style="85" bestFit="1" customWidth="1"/>
    <col min="519" max="519" width="11.42578125" style="85"/>
    <col min="520" max="520" width="13.140625" style="85" customWidth="1"/>
    <col min="521" max="521" width="18.5703125" style="85" customWidth="1"/>
    <col min="522" max="522" width="21.42578125" style="85" customWidth="1"/>
    <col min="523" max="523" width="20.85546875" style="85" customWidth="1"/>
    <col min="524" max="524" width="22.5703125" style="85" customWidth="1"/>
    <col min="525" max="525" width="21" style="85" customWidth="1"/>
    <col min="526" max="526" width="29.42578125" style="85" customWidth="1"/>
    <col min="527" max="527" width="38.7109375" style="85" bestFit="1" customWidth="1"/>
    <col min="528" max="528" width="42.42578125" style="85" bestFit="1" customWidth="1"/>
    <col min="529" max="529" width="41.85546875" style="85" customWidth="1"/>
    <col min="530" max="530" width="35.7109375" style="85" bestFit="1" customWidth="1"/>
    <col min="531" max="531" width="28.42578125" style="85" customWidth="1"/>
    <col min="532" max="532" width="31.140625" style="85" customWidth="1"/>
    <col min="533" max="533" width="87.140625" style="85" customWidth="1"/>
    <col min="534" max="534" width="38.28515625" style="85" bestFit="1" customWidth="1"/>
    <col min="535" max="535" width="47.140625" style="85" customWidth="1"/>
    <col min="536" max="536" width="47.5703125" style="85" customWidth="1"/>
    <col min="537" max="537" width="62.140625" style="85" customWidth="1"/>
    <col min="538" max="542" width="0" style="85" hidden="1" customWidth="1"/>
    <col min="543" max="543" width="14.140625" style="85" customWidth="1"/>
    <col min="544" max="768" width="11.42578125" style="85"/>
    <col min="769" max="769" width="14.42578125" style="85" customWidth="1"/>
    <col min="770" max="770" width="9.140625" style="85" bestFit="1" customWidth="1"/>
    <col min="771" max="771" width="74.7109375" style="85" customWidth="1"/>
    <col min="772" max="772" width="38.7109375" style="85" bestFit="1" customWidth="1"/>
    <col min="773" max="773" width="14.85546875" style="85" bestFit="1" customWidth="1"/>
    <col min="774" max="774" width="15" style="85" bestFit="1" customWidth="1"/>
    <col min="775" max="775" width="11.42578125" style="85"/>
    <col min="776" max="776" width="13.140625" style="85" customWidth="1"/>
    <col min="777" max="777" width="18.5703125" style="85" customWidth="1"/>
    <col min="778" max="778" width="21.42578125" style="85" customWidth="1"/>
    <col min="779" max="779" width="20.85546875" style="85" customWidth="1"/>
    <col min="780" max="780" width="22.5703125" style="85" customWidth="1"/>
    <col min="781" max="781" width="21" style="85" customWidth="1"/>
    <col min="782" max="782" width="29.42578125" style="85" customWidth="1"/>
    <col min="783" max="783" width="38.7109375" style="85" bestFit="1" customWidth="1"/>
    <col min="784" max="784" width="42.42578125" style="85" bestFit="1" customWidth="1"/>
    <col min="785" max="785" width="41.85546875" style="85" customWidth="1"/>
    <col min="786" max="786" width="35.7109375" style="85" bestFit="1" customWidth="1"/>
    <col min="787" max="787" width="28.42578125" style="85" customWidth="1"/>
    <col min="788" max="788" width="31.140625" style="85" customWidth="1"/>
    <col min="789" max="789" width="87.140625" style="85" customWidth="1"/>
    <col min="790" max="790" width="38.28515625" style="85" bestFit="1" customWidth="1"/>
    <col min="791" max="791" width="47.140625" style="85" customWidth="1"/>
    <col min="792" max="792" width="47.5703125" style="85" customWidth="1"/>
    <col min="793" max="793" width="62.140625" style="85" customWidth="1"/>
    <col min="794" max="798" width="0" style="85" hidden="1" customWidth="1"/>
    <col min="799" max="799" width="14.140625" style="85" customWidth="1"/>
    <col min="800" max="1024" width="11.42578125" style="85"/>
    <col min="1025" max="1025" width="14.42578125" style="85" customWidth="1"/>
    <col min="1026" max="1026" width="9.140625" style="85" bestFit="1" customWidth="1"/>
    <col min="1027" max="1027" width="74.7109375" style="85" customWidth="1"/>
    <col min="1028" max="1028" width="38.7109375" style="85" bestFit="1" customWidth="1"/>
    <col min="1029" max="1029" width="14.85546875" style="85" bestFit="1" customWidth="1"/>
    <col min="1030" max="1030" width="15" style="85" bestFit="1" customWidth="1"/>
    <col min="1031" max="1031" width="11.42578125" style="85"/>
    <col min="1032" max="1032" width="13.140625" style="85" customWidth="1"/>
    <col min="1033" max="1033" width="18.5703125" style="85" customWidth="1"/>
    <col min="1034" max="1034" width="21.42578125" style="85" customWidth="1"/>
    <col min="1035" max="1035" width="20.85546875" style="85" customWidth="1"/>
    <col min="1036" max="1036" width="22.5703125" style="85" customWidth="1"/>
    <col min="1037" max="1037" width="21" style="85" customWidth="1"/>
    <col min="1038" max="1038" width="29.42578125" style="85" customWidth="1"/>
    <col min="1039" max="1039" width="38.7109375" style="85" bestFit="1" customWidth="1"/>
    <col min="1040" max="1040" width="42.42578125" style="85" bestFit="1" customWidth="1"/>
    <col min="1041" max="1041" width="41.85546875" style="85" customWidth="1"/>
    <col min="1042" max="1042" width="35.7109375" style="85" bestFit="1" customWidth="1"/>
    <col min="1043" max="1043" width="28.42578125" style="85" customWidth="1"/>
    <col min="1044" max="1044" width="31.140625" style="85" customWidth="1"/>
    <col min="1045" max="1045" width="87.140625" style="85" customWidth="1"/>
    <col min="1046" max="1046" width="38.28515625" style="85" bestFit="1" customWidth="1"/>
    <col min="1047" max="1047" width="47.140625" style="85" customWidth="1"/>
    <col min="1048" max="1048" width="47.5703125" style="85" customWidth="1"/>
    <col min="1049" max="1049" width="62.140625" style="85" customWidth="1"/>
    <col min="1050" max="1054" width="0" style="85" hidden="1" customWidth="1"/>
    <col min="1055" max="1055" width="14.140625" style="85" customWidth="1"/>
    <col min="1056" max="1280" width="11.42578125" style="85"/>
    <col min="1281" max="1281" width="14.42578125" style="85" customWidth="1"/>
    <col min="1282" max="1282" width="9.140625" style="85" bestFit="1" customWidth="1"/>
    <col min="1283" max="1283" width="74.7109375" style="85" customWidth="1"/>
    <col min="1284" max="1284" width="38.7109375" style="85" bestFit="1" customWidth="1"/>
    <col min="1285" max="1285" width="14.85546875" style="85" bestFit="1" customWidth="1"/>
    <col min="1286" max="1286" width="15" style="85" bestFit="1" customWidth="1"/>
    <col min="1287" max="1287" width="11.42578125" style="85"/>
    <col min="1288" max="1288" width="13.140625" style="85" customWidth="1"/>
    <col min="1289" max="1289" width="18.5703125" style="85" customWidth="1"/>
    <col min="1290" max="1290" width="21.42578125" style="85" customWidth="1"/>
    <col min="1291" max="1291" width="20.85546875" style="85" customWidth="1"/>
    <col min="1292" max="1292" width="22.5703125" style="85" customWidth="1"/>
    <col min="1293" max="1293" width="21" style="85" customWidth="1"/>
    <col min="1294" max="1294" width="29.42578125" style="85" customWidth="1"/>
    <col min="1295" max="1295" width="38.7109375" style="85" bestFit="1" customWidth="1"/>
    <col min="1296" max="1296" width="42.42578125" style="85" bestFit="1" customWidth="1"/>
    <col min="1297" max="1297" width="41.85546875" style="85" customWidth="1"/>
    <col min="1298" max="1298" width="35.7109375" style="85" bestFit="1" customWidth="1"/>
    <col min="1299" max="1299" width="28.42578125" style="85" customWidth="1"/>
    <col min="1300" max="1300" width="31.140625" style="85" customWidth="1"/>
    <col min="1301" max="1301" width="87.140625" style="85" customWidth="1"/>
    <col min="1302" max="1302" width="38.28515625" style="85" bestFit="1" customWidth="1"/>
    <col min="1303" max="1303" width="47.140625" style="85" customWidth="1"/>
    <col min="1304" max="1304" width="47.5703125" style="85" customWidth="1"/>
    <col min="1305" max="1305" width="62.140625" style="85" customWidth="1"/>
    <col min="1306" max="1310" width="0" style="85" hidden="1" customWidth="1"/>
    <col min="1311" max="1311" width="14.140625" style="85" customWidth="1"/>
    <col min="1312" max="1536" width="11.42578125" style="85"/>
    <col min="1537" max="1537" width="14.42578125" style="85" customWidth="1"/>
    <col min="1538" max="1538" width="9.140625" style="85" bestFit="1" customWidth="1"/>
    <col min="1539" max="1539" width="74.7109375" style="85" customWidth="1"/>
    <col min="1540" max="1540" width="38.7109375" style="85" bestFit="1" customWidth="1"/>
    <col min="1541" max="1541" width="14.85546875" style="85" bestFit="1" customWidth="1"/>
    <col min="1542" max="1542" width="15" style="85" bestFit="1" customWidth="1"/>
    <col min="1543" max="1543" width="11.42578125" style="85"/>
    <col min="1544" max="1544" width="13.140625" style="85" customWidth="1"/>
    <col min="1545" max="1545" width="18.5703125" style="85" customWidth="1"/>
    <col min="1546" max="1546" width="21.42578125" style="85" customWidth="1"/>
    <col min="1547" max="1547" width="20.85546875" style="85" customWidth="1"/>
    <col min="1548" max="1548" width="22.5703125" style="85" customWidth="1"/>
    <col min="1549" max="1549" width="21" style="85" customWidth="1"/>
    <col min="1550" max="1550" width="29.42578125" style="85" customWidth="1"/>
    <col min="1551" max="1551" width="38.7109375" style="85" bestFit="1" customWidth="1"/>
    <col min="1552" max="1552" width="42.42578125" style="85" bestFit="1" customWidth="1"/>
    <col min="1553" max="1553" width="41.85546875" style="85" customWidth="1"/>
    <col min="1554" max="1554" width="35.7109375" style="85" bestFit="1" customWidth="1"/>
    <col min="1555" max="1555" width="28.42578125" style="85" customWidth="1"/>
    <col min="1556" max="1556" width="31.140625" style="85" customWidth="1"/>
    <col min="1557" max="1557" width="87.140625" style="85" customWidth="1"/>
    <col min="1558" max="1558" width="38.28515625" style="85" bestFit="1" customWidth="1"/>
    <col min="1559" max="1559" width="47.140625" style="85" customWidth="1"/>
    <col min="1560" max="1560" width="47.5703125" style="85" customWidth="1"/>
    <col min="1561" max="1561" width="62.140625" style="85" customWidth="1"/>
    <col min="1562" max="1566" width="0" style="85" hidden="1" customWidth="1"/>
    <col min="1567" max="1567" width="14.140625" style="85" customWidth="1"/>
    <col min="1568" max="1792" width="11.42578125" style="85"/>
    <col min="1793" max="1793" width="14.42578125" style="85" customWidth="1"/>
    <col min="1794" max="1794" width="9.140625" style="85" bestFit="1" customWidth="1"/>
    <col min="1795" max="1795" width="74.7109375" style="85" customWidth="1"/>
    <col min="1796" max="1796" width="38.7109375" style="85" bestFit="1" customWidth="1"/>
    <col min="1797" max="1797" width="14.85546875" style="85" bestFit="1" customWidth="1"/>
    <col min="1798" max="1798" width="15" style="85" bestFit="1" customWidth="1"/>
    <col min="1799" max="1799" width="11.42578125" style="85"/>
    <col min="1800" max="1800" width="13.140625" style="85" customWidth="1"/>
    <col min="1801" max="1801" width="18.5703125" style="85" customWidth="1"/>
    <col min="1802" max="1802" width="21.42578125" style="85" customWidth="1"/>
    <col min="1803" max="1803" width="20.85546875" style="85" customWidth="1"/>
    <col min="1804" max="1804" width="22.5703125" style="85" customWidth="1"/>
    <col min="1805" max="1805" width="21" style="85" customWidth="1"/>
    <col min="1806" max="1806" width="29.42578125" style="85" customWidth="1"/>
    <col min="1807" max="1807" width="38.7109375" style="85" bestFit="1" customWidth="1"/>
    <col min="1808" max="1808" width="42.42578125" style="85" bestFit="1" customWidth="1"/>
    <col min="1809" max="1809" width="41.85546875" style="85" customWidth="1"/>
    <col min="1810" max="1810" width="35.7109375" style="85" bestFit="1" customWidth="1"/>
    <col min="1811" max="1811" width="28.42578125" style="85" customWidth="1"/>
    <col min="1812" max="1812" width="31.140625" style="85" customWidth="1"/>
    <col min="1813" max="1813" width="87.140625" style="85" customWidth="1"/>
    <col min="1814" max="1814" width="38.28515625" style="85" bestFit="1" customWidth="1"/>
    <col min="1815" max="1815" width="47.140625" style="85" customWidth="1"/>
    <col min="1816" max="1816" width="47.5703125" style="85" customWidth="1"/>
    <col min="1817" max="1817" width="62.140625" style="85" customWidth="1"/>
    <col min="1818" max="1822" width="0" style="85" hidden="1" customWidth="1"/>
    <col min="1823" max="1823" width="14.140625" style="85" customWidth="1"/>
    <col min="1824" max="2048" width="11.42578125" style="85"/>
    <col min="2049" max="2049" width="14.42578125" style="85" customWidth="1"/>
    <col min="2050" max="2050" width="9.140625" style="85" bestFit="1" customWidth="1"/>
    <col min="2051" max="2051" width="74.7109375" style="85" customWidth="1"/>
    <col min="2052" max="2052" width="38.7109375" style="85" bestFit="1" customWidth="1"/>
    <col min="2053" max="2053" width="14.85546875" style="85" bestFit="1" customWidth="1"/>
    <col min="2054" max="2054" width="15" style="85" bestFit="1" customWidth="1"/>
    <col min="2055" max="2055" width="11.42578125" style="85"/>
    <col min="2056" max="2056" width="13.140625" style="85" customWidth="1"/>
    <col min="2057" max="2057" width="18.5703125" style="85" customWidth="1"/>
    <col min="2058" max="2058" width="21.42578125" style="85" customWidth="1"/>
    <col min="2059" max="2059" width="20.85546875" style="85" customWidth="1"/>
    <col min="2060" max="2060" width="22.5703125" style="85" customWidth="1"/>
    <col min="2061" max="2061" width="21" style="85" customWidth="1"/>
    <col min="2062" max="2062" width="29.42578125" style="85" customWidth="1"/>
    <col min="2063" max="2063" width="38.7109375" style="85" bestFit="1" customWidth="1"/>
    <col min="2064" max="2064" width="42.42578125" style="85" bestFit="1" customWidth="1"/>
    <col min="2065" max="2065" width="41.85546875" style="85" customWidth="1"/>
    <col min="2066" max="2066" width="35.7109375" style="85" bestFit="1" customWidth="1"/>
    <col min="2067" max="2067" width="28.42578125" style="85" customWidth="1"/>
    <col min="2068" max="2068" width="31.140625" style="85" customWidth="1"/>
    <col min="2069" max="2069" width="87.140625" style="85" customWidth="1"/>
    <col min="2070" max="2070" width="38.28515625" style="85" bestFit="1" customWidth="1"/>
    <col min="2071" max="2071" width="47.140625" style="85" customWidth="1"/>
    <col min="2072" max="2072" width="47.5703125" style="85" customWidth="1"/>
    <col min="2073" max="2073" width="62.140625" style="85" customWidth="1"/>
    <col min="2074" max="2078" width="0" style="85" hidden="1" customWidth="1"/>
    <col min="2079" max="2079" width="14.140625" style="85" customWidth="1"/>
    <col min="2080" max="2304" width="11.42578125" style="85"/>
    <col min="2305" max="2305" width="14.42578125" style="85" customWidth="1"/>
    <col min="2306" max="2306" width="9.140625" style="85" bestFit="1" customWidth="1"/>
    <col min="2307" max="2307" width="74.7109375" style="85" customWidth="1"/>
    <col min="2308" max="2308" width="38.7109375" style="85" bestFit="1" customWidth="1"/>
    <col min="2309" max="2309" width="14.85546875" style="85" bestFit="1" customWidth="1"/>
    <col min="2310" max="2310" width="15" style="85" bestFit="1" customWidth="1"/>
    <col min="2311" max="2311" width="11.42578125" style="85"/>
    <col min="2312" max="2312" width="13.140625" style="85" customWidth="1"/>
    <col min="2313" max="2313" width="18.5703125" style="85" customWidth="1"/>
    <col min="2314" max="2314" width="21.42578125" style="85" customWidth="1"/>
    <col min="2315" max="2315" width="20.85546875" style="85" customWidth="1"/>
    <col min="2316" max="2316" width="22.5703125" style="85" customWidth="1"/>
    <col min="2317" max="2317" width="21" style="85" customWidth="1"/>
    <col min="2318" max="2318" width="29.42578125" style="85" customWidth="1"/>
    <col min="2319" max="2319" width="38.7109375" style="85" bestFit="1" customWidth="1"/>
    <col min="2320" max="2320" width="42.42578125" style="85" bestFit="1" customWidth="1"/>
    <col min="2321" max="2321" width="41.85546875" style="85" customWidth="1"/>
    <col min="2322" max="2322" width="35.7109375" style="85" bestFit="1" customWidth="1"/>
    <col min="2323" max="2323" width="28.42578125" style="85" customWidth="1"/>
    <col min="2324" max="2324" width="31.140625" style="85" customWidth="1"/>
    <col min="2325" max="2325" width="87.140625" style="85" customWidth="1"/>
    <col min="2326" max="2326" width="38.28515625" style="85" bestFit="1" customWidth="1"/>
    <col min="2327" max="2327" width="47.140625" style="85" customWidth="1"/>
    <col min="2328" max="2328" width="47.5703125" style="85" customWidth="1"/>
    <col min="2329" max="2329" width="62.140625" style="85" customWidth="1"/>
    <col min="2330" max="2334" width="0" style="85" hidden="1" customWidth="1"/>
    <col min="2335" max="2335" width="14.140625" style="85" customWidth="1"/>
    <col min="2336" max="2560" width="11.42578125" style="85"/>
    <col min="2561" max="2561" width="14.42578125" style="85" customWidth="1"/>
    <col min="2562" max="2562" width="9.140625" style="85" bestFit="1" customWidth="1"/>
    <col min="2563" max="2563" width="74.7109375" style="85" customWidth="1"/>
    <col min="2564" max="2564" width="38.7109375" style="85" bestFit="1" customWidth="1"/>
    <col min="2565" max="2565" width="14.85546875" style="85" bestFit="1" customWidth="1"/>
    <col min="2566" max="2566" width="15" style="85" bestFit="1" customWidth="1"/>
    <col min="2567" max="2567" width="11.42578125" style="85"/>
    <col min="2568" max="2568" width="13.140625" style="85" customWidth="1"/>
    <col min="2569" max="2569" width="18.5703125" style="85" customWidth="1"/>
    <col min="2570" max="2570" width="21.42578125" style="85" customWidth="1"/>
    <col min="2571" max="2571" width="20.85546875" style="85" customWidth="1"/>
    <col min="2572" max="2572" width="22.5703125" style="85" customWidth="1"/>
    <col min="2573" max="2573" width="21" style="85" customWidth="1"/>
    <col min="2574" max="2574" width="29.42578125" style="85" customWidth="1"/>
    <col min="2575" max="2575" width="38.7109375" style="85" bestFit="1" customWidth="1"/>
    <col min="2576" max="2576" width="42.42578125" style="85" bestFit="1" customWidth="1"/>
    <col min="2577" max="2577" width="41.85546875" style="85" customWidth="1"/>
    <col min="2578" max="2578" width="35.7109375" style="85" bestFit="1" customWidth="1"/>
    <col min="2579" max="2579" width="28.42578125" style="85" customWidth="1"/>
    <col min="2580" max="2580" width="31.140625" style="85" customWidth="1"/>
    <col min="2581" max="2581" width="87.140625" style="85" customWidth="1"/>
    <col min="2582" max="2582" width="38.28515625" style="85" bestFit="1" customWidth="1"/>
    <col min="2583" max="2583" width="47.140625" style="85" customWidth="1"/>
    <col min="2584" max="2584" width="47.5703125" style="85" customWidth="1"/>
    <col min="2585" max="2585" width="62.140625" style="85" customWidth="1"/>
    <col min="2586" max="2590" width="0" style="85" hidden="1" customWidth="1"/>
    <col min="2591" max="2591" width="14.140625" style="85" customWidth="1"/>
    <col min="2592" max="2816" width="11.42578125" style="85"/>
    <col min="2817" max="2817" width="14.42578125" style="85" customWidth="1"/>
    <col min="2818" max="2818" width="9.140625" style="85" bestFit="1" customWidth="1"/>
    <col min="2819" max="2819" width="74.7109375" style="85" customWidth="1"/>
    <col min="2820" max="2820" width="38.7109375" style="85" bestFit="1" customWidth="1"/>
    <col min="2821" max="2821" width="14.85546875" style="85" bestFit="1" customWidth="1"/>
    <col min="2822" max="2822" width="15" style="85" bestFit="1" customWidth="1"/>
    <col min="2823" max="2823" width="11.42578125" style="85"/>
    <col min="2824" max="2824" width="13.140625" style="85" customWidth="1"/>
    <col min="2825" max="2825" width="18.5703125" style="85" customWidth="1"/>
    <col min="2826" max="2826" width="21.42578125" style="85" customWidth="1"/>
    <col min="2827" max="2827" width="20.85546875" style="85" customWidth="1"/>
    <col min="2828" max="2828" width="22.5703125" style="85" customWidth="1"/>
    <col min="2829" max="2829" width="21" style="85" customWidth="1"/>
    <col min="2830" max="2830" width="29.42578125" style="85" customWidth="1"/>
    <col min="2831" max="2831" width="38.7109375" style="85" bestFit="1" customWidth="1"/>
    <col min="2832" max="2832" width="42.42578125" style="85" bestFit="1" customWidth="1"/>
    <col min="2833" max="2833" width="41.85546875" style="85" customWidth="1"/>
    <col min="2834" max="2834" width="35.7109375" style="85" bestFit="1" customWidth="1"/>
    <col min="2835" max="2835" width="28.42578125" style="85" customWidth="1"/>
    <col min="2836" max="2836" width="31.140625" style="85" customWidth="1"/>
    <col min="2837" max="2837" width="87.140625" style="85" customWidth="1"/>
    <col min="2838" max="2838" width="38.28515625" style="85" bestFit="1" customWidth="1"/>
    <col min="2839" max="2839" width="47.140625" style="85" customWidth="1"/>
    <col min="2840" max="2840" width="47.5703125" style="85" customWidth="1"/>
    <col min="2841" max="2841" width="62.140625" style="85" customWidth="1"/>
    <col min="2842" max="2846" width="0" style="85" hidden="1" customWidth="1"/>
    <col min="2847" max="2847" width="14.140625" style="85" customWidth="1"/>
    <col min="2848" max="3072" width="11.42578125" style="85"/>
    <col min="3073" max="3073" width="14.42578125" style="85" customWidth="1"/>
    <col min="3074" max="3074" width="9.140625" style="85" bestFit="1" customWidth="1"/>
    <col min="3075" max="3075" width="74.7109375" style="85" customWidth="1"/>
    <col min="3076" max="3076" width="38.7109375" style="85" bestFit="1" customWidth="1"/>
    <col min="3077" max="3077" width="14.85546875" style="85" bestFit="1" customWidth="1"/>
    <col min="3078" max="3078" width="15" style="85" bestFit="1" customWidth="1"/>
    <col min="3079" max="3079" width="11.42578125" style="85"/>
    <col min="3080" max="3080" width="13.140625" style="85" customWidth="1"/>
    <col min="3081" max="3081" width="18.5703125" style="85" customWidth="1"/>
    <col min="3082" max="3082" width="21.42578125" style="85" customWidth="1"/>
    <col min="3083" max="3083" width="20.85546875" style="85" customWidth="1"/>
    <col min="3084" max="3084" width="22.5703125" style="85" customWidth="1"/>
    <col min="3085" max="3085" width="21" style="85" customWidth="1"/>
    <col min="3086" max="3086" width="29.42578125" style="85" customWidth="1"/>
    <col min="3087" max="3087" width="38.7109375" style="85" bestFit="1" customWidth="1"/>
    <col min="3088" max="3088" width="42.42578125" style="85" bestFit="1" customWidth="1"/>
    <col min="3089" max="3089" width="41.85546875" style="85" customWidth="1"/>
    <col min="3090" max="3090" width="35.7109375" style="85" bestFit="1" customWidth="1"/>
    <col min="3091" max="3091" width="28.42578125" style="85" customWidth="1"/>
    <col min="3092" max="3092" width="31.140625" style="85" customWidth="1"/>
    <col min="3093" max="3093" width="87.140625" style="85" customWidth="1"/>
    <col min="3094" max="3094" width="38.28515625" style="85" bestFit="1" customWidth="1"/>
    <col min="3095" max="3095" width="47.140625" style="85" customWidth="1"/>
    <col min="3096" max="3096" width="47.5703125" style="85" customWidth="1"/>
    <col min="3097" max="3097" width="62.140625" style="85" customWidth="1"/>
    <col min="3098" max="3102" width="0" style="85" hidden="1" customWidth="1"/>
    <col min="3103" max="3103" width="14.140625" style="85" customWidth="1"/>
    <col min="3104" max="3328" width="11.42578125" style="85"/>
    <col min="3329" max="3329" width="14.42578125" style="85" customWidth="1"/>
    <col min="3330" max="3330" width="9.140625" style="85" bestFit="1" customWidth="1"/>
    <col min="3331" max="3331" width="74.7109375" style="85" customWidth="1"/>
    <col min="3332" max="3332" width="38.7109375" style="85" bestFit="1" customWidth="1"/>
    <col min="3333" max="3333" width="14.85546875" style="85" bestFit="1" customWidth="1"/>
    <col min="3334" max="3334" width="15" style="85" bestFit="1" customWidth="1"/>
    <col min="3335" max="3335" width="11.42578125" style="85"/>
    <col min="3336" max="3336" width="13.140625" style="85" customWidth="1"/>
    <col min="3337" max="3337" width="18.5703125" style="85" customWidth="1"/>
    <col min="3338" max="3338" width="21.42578125" style="85" customWidth="1"/>
    <col min="3339" max="3339" width="20.85546875" style="85" customWidth="1"/>
    <col min="3340" max="3340" width="22.5703125" style="85" customWidth="1"/>
    <col min="3341" max="3341" width="21" style="85" customWidth="1"/>
    <col min="3342" max="3342" width="29.42578125" style="85" customWidth="1"/>
    <col min="3343" max="3343" width="38.7109375" style="85" bestFit="1" customWidth="1"/>
    <col min="3344" max="3344" width="42.42578125" style="85" bestFit="1" customWidth="1"/>
    <col min="3345" max="3345" width="41.85546875" style="85" customWidth="1"/>
    <col min="3346" max="3346" width="35.7109375" style="85" bestFit="1" customWidth="1"/>
    <col min="3347" max="3347" width="28.42578125" style="85" customWidth="1"/>
    <col min="3348" max="3348" width="31.140625" style="85" customWidth="1"/>
    <col min="3349" max="3349" width="87.140625" style="85" customWidth="1"/>
    <col min="3350" max="3350" width="38.28515625" style="85" bestFit="1" customWidth="1"/>
    <col min="3351" max="3351" width="47.140625" style="85" customWidth="1"/>
    <col min="3352" max="3352" width="47.5703125" style="85" customWidth="1"/>
    <col min="3353" max="3353" width="62.140625" style="85" customWidth="1"/>
    <col min="3354" max="3358" width="0" style="85" hidden="1" customWidth="1"/>
    <col min="3359" max="3359" width="14.140625" style="85" customWidth="1"/>
    <col min="3360" max="3584" width="11.42578125" style="85"/>
    <col min="3585" max="3585" width="14.42578125" style="85" customWidth="1"/>
    <col min="3586" max="3586" width="9.140625" style="85" bestFit="1" customWidth="1"/>
    <col min="3587" max="3587" width="74.7109375" style="85" customWidth="1"/>
    <col min="3588" max="3588" width="38.7109375" style="85" bestFit="1" customWidth="1"/>
    <col min="3589" max="3589" width="14.85546875" style="85" bestFit="1" customWidth="1"/>
    <col min="3590" max="3590" width="15" style="85" bestFit="1" customWidth="1"/>
    <col min="3591" max="3591" width="11.42578125" style="85"/>
    <col min="3592" max="3592" width="13.140625" style="85" customWidth="1"/>
    <col min="3593" max="3593" width="18.5703125" style="85" customWidth="1"/>
    <col min="3594" max="3594" width="21.42578125" style="85" customWidth="1"/>
    <col min="3595" max="3595" width="20.85546875" style="85" customWidth="1"/>
    <col min="3596" max="3596" width="22.5703125" style="85" customWidth="1"/>
    <col min="3597" max="3597" width="21" style="85" customWidth="1"/>
    <col min="3598" max="3598" width="29.42578125" style="85" customWidth="1"/>
    <col min="3599" max="3599" width="38.7109375" style="85" bestFit="1" customWidth="1"/>
    <col min="3600" max="3600" width="42.42578125" style="85" bestFit="1" customWidth="1"/>
    <col min="3601" max="3601" width="41.85546875" style="85" customWidth="1"/>
    <col min="3602" max="3602" width="35.7109375" style="85" bestFit="1" customWidth="1"/>
    <col min="3603" max="3603" width="28.42578125" style="85" customWidth="1"/>
    <col min="3604" max="3604" width="31.140625" style="85" customWidth="1"/>
    <col min="3605" max="3605" width="87.140625" style="85" customWidth="1"/>
    <col min="3606" max="3606" width="38.28515625" style="85" bestFit="1" customWidth="1"/>
    <col min="3607" max="3607" width="47.140625" style="85" customWidth="1"/>
    <col min="3608" max="3608" width="47.5703125" style="85" customWidth="1"/>
    <col min="3609" max="3609" width="62.140625" style="85" customWidth="1"/>
    <col min="3610" max="3614" width="0" style="85" hidden="1" customWidth="1"/>
    <col min="3615" max="3615" width="14.140625" style="85" customWidth="1"/>
    <col min="3616" max="3840" width="11.42578125" style="85"/>
    <col min="3841" max="3841" width="14.42578125" style="85" customWidth="1"/>
    <col min="3842" max="3842" width="9.140625" style="85" bestFit="1" customWidth="1"/>
    <col min="3843" max="3843" width="74.7109375" style="85" customWidth="1"/>
    <col min="3844" max="3844" width="38.7109375" style="85" bestFit="1" customWidth="1"/>
    <col min="3845" max="3845" width="14.85546875" style="85" bestFit="1" customWidth="1"/>
    <col min="3846" max="3846" width="15" style="85" bestFit="1" customWidth="1"/>
    <col min="3847" max="3847" width="11.42578125" style="85"/>
    <col min="3848" max="3848" width="13.140625" style="85" customWidth="1"/>
    <col min="3849" max="3849" width="18.5703125" style="85" customWidth="1"/>
    <col min="3850" max="3850" width="21.42578125" style="85" customWidth="1"/>
    <col min="3851" max="3851" width="20.85546875" style="85" customWidth="1"/>
    <col min="3852" max="3852" width="22.5703125" style="85" customWidth="1"/>
    <col min="3853" max="3853" width="21" style="85" customWidth="1"/>
    <col min="3854" max="3854" width="29.42578125" style="85" customWidth="1"/>
    <col min="3855" max="3855" width="38.7109375" style="85" bestFit="1" customWidth="1"/>
    <col min="3856" max="3856" width="42.42578125" style="85" bestFit="1" customWidth="1"/>
    <col min="3857" max="3857" width="41.85546875" style="85" customWidth="1"/>
    <col min="3858" max="3858" width="35.7109375" style="85" bestFit="1" customWidth="1"/>
    <col min="3859" max="3859" width="28.42578125" style="85" customWidth="1"/>
    <col min="3860" max="3860" width="31.140625" style="85" customWidth="1"/>
    <col min="3861" max="3861" width="87.140625" style="85" customWidth="1"/>
    <col min="3862" max="3862" width="38.28515625" style="85" bestFit="1" customWidth="1"/>
    <col min="3863" max="3863" width="47.140625" style="85" customWidth="1"/>
    <col min="3864" max="3864" width="47.5703125" style="85" customWidth="1"/>
    <col min="3865" max="3865" width="62.140625" style="85" customWidth="1"/>
    <col min="3866" max="3870" width="0" style="85" hidden="1" customWidth="1"/>
    <col min="3871" max="3871" width="14.140625" style="85" customWidth="1"/>
    <col min="3872" max="4096" width="11.42578125" style="85"/>
    <col min="4097" max="4097" width="14.42578125" style="85" customWidth="1"/>
    <col min="4098" max="4098" width="9.140625" style="85" bestFit="1" customWidth="1"/>
    <col min="4099" max="4099" width="74.7109375" style="85" customWidth="1"/>
    <col min="4100" max="4100" width="38.7109375" style="85" bestFit="1" customWidth="1"/>
    <col min="4101" max="4101" width="14.85546875" style="85" bestFit="1" customWidth="1"/>
    <col min="4102" max="4102" width="15" style="85" bestFit="1" customWidth="1"/>
    <col min="4103" max="4103" width="11.42578125" style="85"/>
    <col min="4104" max="4104" width="13.140625" style="85" customWidth="1"/>
    <col min="4105" max="4105" width="18.5703125" style="85" customWidth="1"/>
    <col min="4106" max="4106" width="21.42578125" style="85" customWidth="1"/>
    <col min="4107" max="4107" width="20.85546875" style="85" customWidth="1"/>
    <col min="4108" max="4108" width="22.5703125" style="85" customWidth="1"/>
    <col min="4109" max="4109" width="21" style="85" customWidth="1"/>
    <col min="4110" max="4110" width="29.42578125" style="85" customWidth="1"/>
    <col min="4111" max="4111" width="38.7109375" style="85" bestFit="1" customWidth="1"/>
    <col min="4112" max="4112" width="42.42578125" style="85" bestFit="1" customWidth="1"/>
    <col min="4113" max="4113" width="41.85546875" style="85" customWidth="1"/>
    <col min="4114" max="4114" width="35.7109375" style="85" bestFit="1" customWidth="1"/>
    <col min="4115" max="4115" width="28.42578125" style="85" customWidth="1"/>
    <col min="4116" max="4116" width="31.140625" style="85" customWidth="1"/>
    <col min="4117" max="4117" width="87.140625" style="85" customWidth="1"/>
    <col min="4118" max="4118" width="38.28515625" style="85" bestFit="1" customWidth="1"/>
    <col min="4119" max="4119" width="47.140625" style="85" customWidth="1"/>
    <col min="4120" max="4120" width="47.5703125" style="85" customWidth="1"/>
    <col min="4121" max="4121" width="62.140625" style="85" customWidth="1"/>
    <col min="4122" max="4126" width="0" style="85" hidden="1" customWidth="1"/>
    <col min="4127" max="4127" width="14.140625" style="85" customWidth="1"/>
    <col min="4128" max="4352" width="11.42578125" style="85"/>
    <col min="4353" max="4353" width="14.42578125" style="85" customWidth="1"/>
    <col min="4354" max="4354" width="9.140625" style="85" bestFit="1" customWidth="1"/>
    <col min="4355" max="4355" width="74.7109375" style="85" customWidth="1"/>
    <col min="4356" max="4356" width="38.7109375" style="85" bestFit="1" customWidth="1"/>
    <col min="4357" max="4357" width="14.85546875" style="85" bestFit="1" customWidth="1"/>
    <col min="4358" max="4358" width="15" style="85" bestFit="1" customWidth="1"/>
    <col min="4359" max="4359" width="11.42578125" style="85"/>
    <col min="4360" max="4360" width="13.140625" style="85" customWidth="1"/>
    <col min="4361" max="4361" width="18.5703125" style="85" customWidth="1"/>
    <col min="4362" max="4362" width="21.42578125" style="85" customWidth="1"/>
    <col min="4363" max="4363" width="20.85546875" style="85" customWidth="1"/>
    <col min="4364" max="4364" width="22.5703125" style="85" customWidth="1"/>
    <col min="4365" max="4365" width="21" style="85" customWidth="1"/>
    <col min="4366" max="4366" width="29.42578125" style="85" customWidth="1"/>
    <col min="4367" max="4367" width="38.7109375" style="85" bestFit="1" customWidth="1"/>
    <col min="4368" max="4368" width="42.42578125" style="85" bestFit="1" customWidth="1"/>
    <col min="4369" max="4369" width="41.85546875" style="85" customWidth="1"/>
    <col min="4370" max="4370" width="35.7109375" style="85" bestFit="1" customWidth="1"/>
    <col min="4371" max="4371" width="28.42578125" style="85" customWidth="1"/>
    <col min="4372" max="4372" width="31.140625" style="85" customWidth="1"/>
    <col min="4373" max="4373" width="87.140625" style="85" customWidth="1"/>
    <col min="4374" max="4374" width="38.28515625" style="85" bestFit="1" customWidth="1"/>
    <col min="4375" max="4375" width="47.140625" style="85" customWidth="1"/>
    <col min="4376" max="4376" width="47.5703125" style="85" customWidth="1"/>
    <col min="4377" max="4377" width="62.140625" style="85" customWidth="1"/>
    <col min="4378" max="4382" width="0" style="85" hidden="1" customWidth="1"/>
    <col min="4383" max="4383" width="14.140625" style="85" customWidth="1"/>
    <col min="4384" max="4608" width="11.42578125" style="85"/>
    <col min="4609" max="4609" width="14.42578125" style="85" customWidth="1"/>
    <col min="4610" max="4610" width="9.140625" style="85" bestFit="1" customWidth="1"/>
    <col min="4611" max="4611" width="74.7109375" style="85" customWidth="1"/>
    <col min="4612" max="4612" width="38.7109375" style="85" bestFit="1" customWidth="1"/>
    <col min="4613" max="4613" width="14.85546875" style="85" bestFit="1" customWidth="1"/>
    <col min="4614" max="4614" width="15" style="85" bestFit="1" customWidth="1"/>
    <col min="4615" max="4615" width="11.42578125" style="85"/>
    <col min="4616" max="4616" width="13.140625" style="85" customWidth="1"/>
    <col min="4617" max="4617" width="18.5703125" style="85" customWidth="1"/>
    <col min="4618" max="4618" width="21.42578125" style="85" customWidth="1"/>
    <col min="4619" max="4619" width="20.85546875" style="85" customWidth="1"/>
    <col min="4620" max="4620" width="22.5703125" style="85" customWidth="1"/>
    <col min="4621" max="4621" width="21" style="85" customWidth="1"/>
    <col min="4622" max="4622" width="29.42578125" style="85" customWidth="1"/>
    <col min="4623" max="4623" width="38.7109375" style="85" bestFit="1" customWidth="1"/>
    <col min="4624" max="4624" width="42.42578125" style="85" bestFit="1" customWidth="1"/>
    <col min="4625" max="4625" width="41.85546875" style="85" customWidth="1"/>
    <col min="4626" max="4626" width="35.7109375" style="85" bestFit="1" customWidth="1"/>
    <col min="4627" max="4627" width="28.42578125" style="85" customWidth="1"/>
    <col min="4628" max="4628" width="31.140625" style="85" customWidth="1"/>
    <col min="4629" max="4629" width="87.140625" style="85" customWidth="1"/>
    <col min="4630" max="4630" width="38.28515625" style="85" bestFit="1" customWidth="1"/>
    <col min="4631" max="4631" width="47.140625" style="85" customWidth="1"/>
    <col min="4632" max="4632" width="47.5703125" style="85" customWidth="1"/>
    <col min="4633" max="4633" width="62.140625" style="85" customWidth="1"/>
    <col min="4634" max="4638" width="0" style="85" hidden="1" customWidth="1"/>
    <col min="4639" max="4639" width="14.140625" style="85" customWidth="1"/>
    <col min="4640" max="4864" width="11.42578125" style="85"/>
    <col min="4865" max="4865" width="14.42578125" style="85" customWidth="1"/>
    <col min="4866" max="4866" width="9.140625" style="85" bestFit="1" customWidth="1"/>
    <col min="4867" max="4867" width="74.7109375" style="85" customWidth="1"/>
    <col min="4868" max="4868" width="38.7109375" style="85" bestFit="1" customWidth="1"/>
    <col min="4869" max="4869" width="14.85546875" style="85" bestFit="1" customWidth="1"/>
    <col min="4870" max="4870" width="15" style="85" bestFit="1" customWidth="1"/>
    <col min="4871" max="4871" width="11.42578125" style="85"/>
    <col min="4872" max="4872" width="13.140625" style="85" customWidth="1"/>
    <col min="4873" max="4873" width="18.5703125" style="85" customWidth="1"/>
    <col min="4874" max="4874" width="21.42578125" style="85" customWidth="1"/>
    <col min="4875" max="4875" width="20.85546875" style="85" customWidth="1"/>
    <col min="4876" max="4876" width="22.5703125" style="85" customWidth="1"/>
    <col min="4877" max="4877" width="21" style="85" customWidth="1"/>
    <col min="4878" max="4878" width="29.42578125" style="85" customWidth="1"/>
    <col min="4879" max="4879" width="38.7109375" style="85" bestFit="1" customWidth="1"/>
    <col min="4880" max="4880" width="42.42578125" style="85" bestFit="1" customWidth="1"/>
    <col min="4881" max="4881" width="41.85546875" style="85" customWidth="1"/>
    <col min="4882" max="4882" width="35.7109375" style="85" bestFit="1" customWidth="1"/>
    <col min="4883" max="4883" width="28.42578125" style="85" customWidth="1"/>
    <col min="4884" max="4884" width="31.140625" style="85" customWidth="1"/>
    <col min="4885" max="4885" width="87.140625" style="85" customWidth="1"/>
    <col min="4886" max="4886" width="38.28515625" style="85" bestFit="1" customWidth="1"/>
    <col min="4887" max="4887" width="47.140625" style="85" customWidth="1"/>
    <col min="4888" max="4888" width="47.5703125" style="85" customWidth="1"/>
    <col min="4889" max="4889" width="62.140625" style="85" customWidth="1"/>
    <col min="4890" max="4894" width="0" style="85" hidden="1" customWidth="1"/>
    <col min="4895" max="4895" width="14.140625" style="85" customWidth="1"/>
    <col min="4896" max="5120" width="11.42578125" style="85"/>
    <col min="5121" max="5121" width="14.42578125" style="85" customWidth="1"/>
    <col min="5122" max="5122" width="9.140625" style="85" bestFit="1" customWidth="1"/>
    <col min="5123" max="5123" width="74.7109375" style="85" customWidth="1"/>
    <col min="5124" max="5124" width="38.7109375" style="85" bestFit="1" customWidth="1"/>
    <col min="5125" max="5125" width="14.85546875" style="85" bestFit="1" customWidth="1"/>
    <col min="5126" max="5126" width="15" style="85" bestFit="1" customWidth="1"/>
    <col min="5127" max="5127" width="11.42578125" style="85"/>
    <col min="5128" max="5128" width="13.140625" style="85" customWidth="1"/>
    <col min="5129" max="5129" width="18.5703125" style="85" customWidth="1"/>
    <col min="5130" max="5130" width="21.42578125" style="85" customWidth="1"/>
    <col min="5131" max="5131" width="20.85546875" style="85" customWidth="1"/>
    <col min="5132" max="5132" width="22.5703125" style="85" customWidth="1"/>
    <col min="5133" max="5133" width="21" style="85" customWidth="1"/>
    <col min="5134" max="5134" width="29.42578125" style="85" customWidth="1"/>
    <col min="5135" max="5135" width="38.7109375" style="85" bestFit="1" customWidth="1"/>
    <col min="5136" max="5136" width="42.42578125" style="85" bestFit="1" customWidth="1"/>
    <col min="5137" max="5137" width="41.85546875" style="85" customWidth="1"/>
    <col min="5138" max="5138" width="35.7109375" style="85" bestFit="1" customWidth="1"/>
    <col min="5139" max="5139" width="28.42578125" style="85" customWidth="1"/>
    <col min="5140" max="5140" width="31.140625" style="85" customWidth="1"/>
    <col min="5141" max="5141" width="87.140625" style="85" customWidth="1"/>
    <col min="5142" max="5142" width="38.28515625" style="85" bestFit="1" customWidth="1"/>
    <col min="5143" max="5143" width="47.140625" style="85" customWidth="1"/>
    <col min="5144" max="5144" width="47.5703125" style="85" customWidth="1"/>
    <col min="5145" max="5145" width="62.140625" style="85" customWidth="1"/>
    <col min="5146" max="5150" width="0" style="85" hidden="1" customWidth="1"/>
    <col min="5151" max="5151" width="14.140625" style="85" customWidth="1"/>
    <col min="5152" max="5376" width="11.42578125" style="85"/>
    <col min="5377" max="5377" width="14.42578125" style="85" customWidth="1"/>
    <col min="5378" max="5378" width="9.140625" style="85" bestFit="1" customWidth="1"/>
    <col min="5379" max="5379" width="74.7109375" style="85" customWidth="1"/>
    <col min="5380" max="5380" width="38.7109375" style="85" bestFit="1" customWidth="1"/>
    <col min="5381" max="5381" width="14.85546875" style="85" bestFit="1" customWidth="1"/>
    <col min="5382" max="5382" width="15" style="85" bestFit="1" customWidth="1"/>
    <col min="5383" max="5383" width="11.42578125" style="85"/>
    <col min="5384" max="5384" width="13.140625" style="85" customWidth="1"/>
    <col min="5385" max="5385" width="18.5703125" style="85" customWidth="1"/>
    <col min="5386" max="5386" width="21.42578125" style="85" customWidth="1"/>
    <col min="5387" max="5387" width="20.85546875" style="85" customWidth="1"/>
    <col min="5388" max="5388" width="22.5703125" style="85" customWidth="1"/>
    <col min="5389" max="5389" width="21" style="85" customWidth="1"/>
    <col min="5390" max="5390" width="29.42578125" style="85" customWidth="1"/>
    <col min="5391" max="5391" width="38.7109375" style="85" bestFit="1" customWidth="1"/>
    <col min="5392" max="5392" width="42.42578125" style="85" bestFit="1" customWidth="1"/>
    <col min="5393" max="5393" width="41.85546875" style="85" customWidth="1"/>
    <col min="5394" max="5394" width="35.7109375" style="85" bestFit="1" customWidth="1"/>
    <col min="5395" max="5395" width="28.42578125" style="85" customWidth="1"/>
    <col min="5396" max="5396" width="31.140625" style="85" customWidth="1"/>
    <col min="5397" max="5397" width="87.140625" style="85" customWidth="1"/>
    <col min="5398" max="5398" width="38.28515625" style="85" bestFit="1" customWidth="1"/>
    <col min="5399" max="5399" width="47.140625" style="85" customWidth="1"/>
    <col min="5400" max="5400" width="47.5703125" style="85" customWidth="1"/>
    <col min="5401" max="5401" width="62.140625" style="85" customWidth="1"/>
    <col min="5402" max="5406" width="0" style="85" hidden="1" customWidth="1"/>
    <col min="5407" max="5407" width="14.140625" style="85" customWidth="1"/>
    <col min="5408" max="5632" width="11.42578125" style="85"/>
    <col min="5633" max="5633" width="14.42578125" style="85" customWidth="1"/>
    <col min="5634" max="5634" width="9.140625" style="85" bestFit="1" customWidth="1"/>
    <col min="5635" max="5635" width="74.7109375" style="85" customWidth="1"/>
    <col min="5636" max="5636" width="38.7109375" style="85" bestFit="1" customWidth="1"/>
    <col min="5637" max="5637" width="14.85546875" style="85" bestFit="1" customWidth="1"/>
    <col min="5638" max="5638" width="15" style="85" bestFit="1" customWidth="1"/>
    <col min="5639" max="5639" width="11.42578125" style="85"/>
    <col min="5640" max="5640" width="13.140625" style="85" customWidth="1"/>
    <col min="5641" max="5641" width="18.5703125" style="85" customWidth="1"/>
    <col min="5642" max="5642" width="21.42578125" style="85" customWidth="1"/>
    <col min="5643" max="5643" width="20.85546875" style="85" customWidth="1"/>
    <col min="5644" max="5644" width="22.5703125" style="85" customWidth="1"/>
    <col min="5645" max="5645" width="21" style="85" customWidth="1"/>
    <col min="5646" max="5646" width="29.42578125" style="85" customWidth="1"/>
    <col min="5647" max="5647" width="38.7109375" style="85" bestFit="1" customWidth="1"/>
    <col min="5648" max="5648" width="42.42578125" style="85" bestFit="1" customWidth="1"/>
    <col min="5649" max="5649" width="41.85546875" style="85" customWidth="1"/>
    <col min="5650" max="5650" width="35.7109375" style="85" bestFit="1" customWidth="1"/>
    <col min="5651" max="5651" width="28.42578125" style="85" customWidth="1"/>
    <col min="5652" max="5652" width="31.140625" style="85" customWidth="1"/>
    <col min="5653" max="5653" width="87.140625" style="85" customWidth="1"/>
    <col min="5654" max="5654" width="38.28515625" style="85" bestFit="1" customWidth="1"/>
    <col min="5655" max="5655" width="47.140625" style="85" customWidth="1"/>
    <col min="5656" max="5656" width="47.5703125" style="85" customWidth="1"/>
    <col min="5657" max="5657" width="62.140625" style="85" customWidth="1"/>
    <col min="5658" max="5662" width="0" style="85" hidden="1" customWidth="1"/>
    <col min="5663" max="5663" width="14.140625" style="85" customWidth="1"/>
    <col min="5664" max="5888" width="11.42578125" style="85"/>
    <col min="5889" max="5889" width="14.42578125" style="85" customWidth="1"/>
    <col min="5890" max="5890" width="9.140625" style="85" bestFit="1" customWidth="1"/>
    <col min="5891" max="5891" width="74.7109375" style="85" customWidth="1"/>
    <col min="5892" max="5892" width="38.7109375" style="85" bestFit="1" customWidth="1"/>
    <col min="5893" max="5893" width="14.85546875" style="85" bestFit="1" customWidth="1"/>
    <col min="5894" max="5894" width="15" style="85" bestFit="1" customWidth="1"/>
    <col min="5895" max="5895" width="11.42578125" style="85"/>
    <col min="5896" max="5896" width="13.140625" style="85" customWidth="1"/>
    <col min="5897" max="5897" width="18.5703125" style="85" customWidth="1"/>
    <col min="5898" max="5898" width="21.42578125" style="85" customWidth="1"/>
    <col min="5899" max="5899" width="20.85546875" style="85" customWidth="1"/>
    <col min="5900" max="5900" width="22.5703125" style="85" customWidth="1"/>
    <col min="5901" max="5901" width="21" style="85" customWidth="1"/>
    <col min="5902" max="5902" width="29.42578125" style="85" customWidth="1"/>
    <col min="5903" max="5903" width="38.7109375" style="85" bestFit="1" customWidth="1"/>
    <col min="5904" max="5904" width="42.42578125" style="85" bestFit="1" customWidth="1"/>
    <col min="5905" max="5905" width="41.85546875" style="85" customWidth="1"/>
    <col min="5906" max="5906" width="35.7109375" style="85" bestFit="1" customWidth="1"/>
    <col min="5907" max="5907" width="28.42578125" style="85" customWidth="1"/>
    <col min="5908" max="5908" width="31.140625" style="85" customWidth="1"/>
    <col min="5909" max="5909" width="87.140625" style="85" customWidth="1"/>
    <col min="5910" max="5910" width="38.28515625" style="85" bestFit="1" customWidth="1"/>
    <col min="5911" max="5911" width="47.140625" style="85" customWidth="1"/>
    <col min="5912" max="5912" width="47.5703125" style="85" customWidth="1"/>
    <col min="5913" max="5913" width="62.140625" style="85" customWidth="1"/>
    <col min="5914" max="5918" width="0" style="85" hidden="1" customWidth="1"/>
    <col min="5919" max="5919" width="14.140625" style="85" customWidth="1"/>
    <col min="5920" max="6144" width="11.42578125" style="85"/>
    <col min="6145" max="6145" width="14.42578125" style="85" customWidth="1"/>
    <col min="6146" max="6146" width="9.140625" style="85" bestFit="1" customWidth="1"/>
    <col min="6147" max="6147" width="74.7109375" style="85" customWidth="1"/>
    <col min="6148" max="6148" width="38.7109375" style="85" bestFit="1" customWidth="1"/>
    <col min="6149" max="6149" width="14.85546875" style="85" bestFit="1" customWidth="1"/>
    <col min="6150" max="6150" width="15" style="85" bestFit="1" customWidth="1"/>
    <col min="6151" max="6151" width="11.42578125" style="85"/>
    <col min="6152" max="6152" width="13.140625" style="85" customWidth="1"/>
    <col min="6153" max="6153" width="18.5703125" style="85" customWidth="1"/>
    <col min="6154" max="6154" width="21.42578125" style="85" customWidth="1"/>
    <col min="6155" max="6155" width="20.85546875" style="85" customWidth="1"/>
    <col min="6156" max="6156" width="22.5703125" style="85" customWidth="1"/>
    <col min="6157" max="6157" width="21" style="85" customWidth="1"/>
    <col min="6158" max="6158" width="29.42578125" style="85" customWidth="1"/>
    <col min="6159" max="6159" width="38.7109375" style="85" bestFit="1" customWidth="1"/>
    <col min="6160" max="6160" width="42.42578125" style="85" bestFit="1" customWidth="1"/>
    <col min="6161" max="6161" width="41.85546875" style="85" customWidth="1"/>
    <col min="6162" max="6162" width="35.7109375" style="85" bestFit="1" customWidth="1"/>
    <col min="6163" max="6163" width="28.42578125" style="85" customWidth="1"/>
    <col min="6164" max="6164" width="31.140625" style="85" customWidth="1"/>
    <col min="6165" max="6165" width="87.140625" style="85" customWidth="1"/>
    <col min="6166" max="6166" width="38.28515625" style="85" bestFit="1" customWidth="1"/>
    <col min="6167" max="6167" width="47.140625" style="85" customWidth="1"/>
    <col min="6168" max="6168" width="47.5703125" style="85" customWidth="1"/>
    <col min="6169" max="6169" width="62.140625" style="85" customWidth="1"/>
    <col min="6170" max="6174" width="0" style="85" hidden="1" customWidth="1"/>
    <col min="6175" max="6175" width="14.140625" style="85" customWidth="1"/>
    <col min="6176" max="6400" width="11.42578125" style="85"/>
    <col min="6401" max="6401" width="14.42578125" style="85" customWidth="1"/>
    <col min="6402" max="6402" width="9.140625" style="85" bestFit="1" customWidth="1"/>
    <col min="6403" max="6403" width="74.7109375" style="85" customWidth="1"/>
    <col min="6404" max="6404" width="38.7109375" style="85" bestFit="1" customWidth="1"/>
    <col min="6405" max="6405" width="14.85546875" style="85" bestFit="1" customWidth="1"/>
    <col min="6406" max="6406" width="15" style="85" bestFit="1" customWidth="1"/>
    <col min="6407" max="6407" width="11.42578125" style="85"/>
    <col min="6408" max="6408" width="13.140625" style="85" customWidth="1"/>
    <col min="6409" max="6409" width="18.5703125" style="85" customWidth="1"/>
    <col min="6410" max="6410" width="21.42578125" style="85" customWidth="1"/>
    <col min="6411" max="6411" width="20.85546875" style="85" customWidth="1"/>
    <col min="6412" max="6412" width="22.5703125" style="85" customWidth="1"/>
    <col min="6413" max="6413" width="21" style="85" customWidth="1"/>
    <col min="6414" max="6414" width="29.42578125" style="85" customWidth="1"/>
    <col min="6415" max="6415" width="38.7109375" style="85" bestFit="1" customWidth="1"/>
    <col min="6416" max="6416" width="42.42578125" style="85" bestFit="1" customWidth="1"/>
    <col min="6417" max="6417" width="41.85546875" style="85" customWidth="1"/>
    <col min="6418" max="6418" width="35.7109375" style="85" bestFit="1" customWidth="1"/>
    <col min="6419" max="6419" width="28.42578125" style="85" customWidth="1"/>
    <col min="6420" max="6420" width="31.140625" style="85" customWidth="1"/>
    <col min="6421" max="6421" width="87.140625" style="85" customWidth="1"/>
    <col min="6422" max="6422" width="38.28515625" style="85" bestFit="1" customWidth="1"/>
    <col min="6423" max="6423" width="47.140625" style="85" customWidth="1"/>
    <col min="6424" max="6424" width="47.5703125" style="85" customWidth="1"/>
    <col min="6425" max="6425" width="62.140625" style="85" customWidth="1"/>
    <col min="6426" max="6430" width="0" style="85" hidden="1" customWidth="1"/>
    <col min="6431" max="6431" width="14.140625" style="85" customWidth="1"/>
    <col min="6432" max="6656" width="11.42578125" style="85"/>
    <col min="6657" max="6657" width="14.42578125" style="85" customWidth="1"/>
    <col min="6658" max="6658" width="9.140625" style="85" bestFit="1" customWidth="1"/>
    <col min="6659" max="6659" width="74.7109375" style="85" customWidth="1"/>
    <col min="6660" max="6660" width="38.7109375" style="85" bestFit="1" customWidth="1"/>
    <col min="6661" max="6661" width="14.85546875" style="85" bestFit="1" customWidth="1"/>
    <col min="6662" max="6662" width="15" style="85" bestFit="1" customWidth="1"/>
    <col min="6663" max="6663" width="11.42578125" style="85"/>
    <col min="6664" max="6664" width="13.140625" style="85" customWidth="1"/>
    <col min="6665" max="6665" width="18.5703125" style="85" customWidth="1"/>
    <col min="6666" max="6666" width="21.42578125" style="85" customWidth="1"/>
    <col min="6667" max="6667" width="20.85546875" style="85" customWidth="1"/>
    <col min="6668" max="6668" width="22.5703125" style="85" customWidth="1"/>
    <col min="6669" max="6669" width="21" style="85" customWidth="1"/>
    <col min="6670" max="6670" width="29.42578125" style="85" customWidth="1"/>
    <col min="6671" max="6671" width="38.7109375" style="85" bestFit="1" customWidth="1"/>
    <col min="6672" max="6672" width="42.42578125" style="85" bestFit="1" customWidth="1"/>
    <col min="6673" max="6673" width="41.85546875" style="85" customWidth="1"/>
    <col min="6674" max="6674" width="35.7109375" style="85" bestFit="1" customWidth="1"/>
    <col min="6675" max="6675" width="28.42578125" style="85" customWidth="1"/>
    <col min="6676" max="6676" width="31.140625" style="85" customWidth="1"/>
    <col min="6677" max="6677" width="87.140625" style="85" customWidth="1"/>
    <col min="6678" max="6678" width="38.28515625" style="85" bestFit="1" customWidth="1"/>
    <col min="6679" max="6679" width="47.140625" style="85" customWidth="1"/>
    <col min="6680" max="6680" width="47.5703125" style="85" customWidth="1"/>
    <col min="6681" max="6681" width="62.140625" style="85" customWidth="1"/>
    <col min="6682" max="6686" width="0" style="85" hidden="1" customWidth="1"/>
    <col min="6687" max="6687" width="14.140625" style="85" customWidth="1"/>
    <col min="6688" max="6912" width="11.42578125" style="85"/>
    <col min="6913" max="6913" width="14.42578125" style="85" customWidth="1"/>
    <col min="6914" max="6914" width="9.140625" style="85" bestFit="1" customWidth="1"/>
    <col min="6915" max="6915" width="74.7109375" style="85" customWidth="1"/>
    <col min="6916" max="6916" width="38.7109375" style="85" bestFit="1" customWidth="1"/>
    <col min="6917" max="6917" width="14.85546875" style="85" bestFit="1" customWidth="1"/>
    <col min="6918" max="6918" width="15" style="85" bestFit="1" customWidth="1"/>
    <col min="6919" max="6919" width="11.42578125" style="85"/>
    <col min="6920" max="6920" width="13.140625" style="85" customWidth="1"/>
    <col min="6921" max="6921" width="18.5703125" style="85" customWidth="1"/>
    <col min="6922" max="6922" width="21.42578125" style="85" customWidth="1"/>
    <col min="6923" max="6923" width="20.85546875" style="85" customWidth="1"/>
    <col min="6924" max="6924" width="22.5703125" style="85" customWidth="1"/>
    <col min="6925" max="6925" width="21" style="85" customWidth="1"/>
    <col min="6926" max="6926" width="29.42578125" style="85" customWidth="1"/>
    <col min="6927" max="6927" width="38.7109375" style="85" bestFit="1" customWidth="1"/>
    <col min="6928" max="6928" width="42.42578125" style="85" bestFit="1" customWidth="1"/>
    <col min="6929" max="6929" width="41.85546875" style="85" customWidth="1"/>
    <col min="6930" max="6930" width="35.7109375" style="85" bestFit="1" customWidth="1"/>
    <col min="6931" max="6931" width="28.42578125" style="85" customWidth="1"/>
    <col min="6932" max="6932" width="31.140625" style="85" customWidth="1"/>
    <col min="6933" max="6933" width="87.140625" style="85" customWidth="1"/>
    <col min="6934" max="6934" width="38.28515625" style="85" bestFit="1" customWidth="1"/>
    <col min="6935" max="6935" width="47.140625" style="85" customWidth="1"/>
    <col min="6936" max="6936" width="47.5703125" style="85" customWidth="1"/>
    <col min="6937" max="6937" width="62.140625" style="85" customWidth="1"/>
    <col min="6938" max="6942" width="0" style="85" hidden="1" customWidth="1"/>
    <col min="6943" max="6943" width="14.140625" style="85" customWidth="1"/>
    <col min="6944" max="7168" width="11.42578125" style="85"/>
    <col min="7169" max="7169" width="14.42578125" style="85" customWidth="1"/>
    <col min="7170" max="7170" width="9.140625" style="85" bestFit="1" customWidth="1"/>
    <col min="7171" max="7171" width="74.7109375" style="85" customWidth="1"/>
    <col min="7172" max="7172" width="38.7109375" style="85" bestFit="1" customWidth="1"/>
    <col min="7173" max="7173" width="14.85546875" style="85" bestFit="1" customWidth="1"/>
    <col min="7174" max="7174" width="15" style="85" bestFit="1" customWidth="1"/>
    <col min="7175" max="7175" width="11.42578125" style="85"/>
    <col min="7176" max="7176" width="13.140625" style="85" customWidth="1"/>
    <col min="7177" max="7177" width="18.5703125" style="85" customWidth="1"/>
    <col min="7178" max="7178" width="21.42578125" style="85" customWidth="1"/>
    <col min="7179" max="7179" width="20.85546875" style="85" customWidth="1"/>
    <col min="7180" max="7180" width="22.5703125" style="85" customWidth="1"/>
    <col min="7181" max="7181" width="21" style="85" customWidth="1"/>
    <col min="7182" max="7182" width="29.42578125" style="85" customWidth="1"/>
    <col min="7183" max="7183" width="38.7109375" style="85" bestFit="1" customWidth="1"/>
    <col min="7184" max="7184" width="42.42578125" style="85" bestFit="1" customWidth="1"/>
    <col min="7185" max="7185" width="41.85546875" style="85" customWidth="1"/>
    <col min="7186" max="7186" width="35.7109375" style="85" bestFit="1" customWidth="1"/>
    <col min="7187" max="7187" width="28.42578125" style="85" customWidth="1"/>
    <col min="7188" max="7188" width="31.140625" style="85" customWidth="1"/>
    <col min="7189" max="7189" width="87.140625" style="85" customWidth="1"/>
    <col min="7190" max="7190" width="38.28515625" style="85" bestFit="1" customWidth="1"/>
    <col min="7191" max="7191" width="47.140625" style="85" customWidth="1"/>
    <col min="7192" max="7192" width="47.5703125" style="85" customWidth="1"/>
    <col min="7193" max="7193" width="62.140625" style="85" customWidth="1"/>
    <col min="7194" max="7198" width="0" style="85" hidden="1" customWidth="1"/>
    <col min="7199" max="7199" width="14.140625" style="85" customWidth="1"/>
    <col min="7200" max="7424" width="11.42578125" style="85"/>
    <col min="7425" max="7425" width="14.42578125" style="85" customWidth="1"/>
    <col min="7426" max="7426" width="9.140625" style="85" bestFit="1" customWidth="1"/>
    <col min="7427" max="7427" width="74.7109375" style="85" customWidth="1"/>
    <col min="7428" max="7428" width="38.7109375" style="85" bestFit="1" customWidth="1"/>
    <col min="7429" max="7429" width="14.85546875" style="85" bestFit="1" customWidth="1"/>
    <col min="7430" max="7430" width="15" style="85" bestFit="1" customWidth="1"/>
    <col min="7431" max="7431" width="11.42578125" style="85"/>
    <col min="7432" max="7432" width="13.140625" style="85" customWidth="1"/>
    <col min="7433" max="7433" width="18.5703125" style="85" customWidth="1"/>
    <col min="7434" max="7434" width="21.42578125" style="85" customWidth="1"/>
    <col min="7435" max="7435" width="20.85546875" style="85" customWidth="1"/>
    <col min="7436" max="7436" width="22.5703125" style="85" customWidth="1"/>
    <col min="7437" max="7437" width="21" style="85" customWidth="1"/>
    <col min="7438" max="7438" width="29.42578125" style="85" customWidth="1"/>
    <col min="7439" max="7439" width="38.7109375" style="85" bestFit="1" customWidth="1"/>
    <col min="7440" max="7440" width="42.42578125" style="85" bestFit="1" customWidth="1"/>
    <col min="7441" max="7441" width="41.85546875" style="85" customWidth="1"/>
    <col min="7442" max="7442" width="35.7109375" style="85" bestFit="1" customWidth="1"/>
    <col min="7443" max="7443" width="28.42578125" style="85" customWidth="1"/>
    <col min="7444" max="7444" width="31.140625" style="85" customWidth="1"/>
    <col min="7445" max="7445" width="87.140625" style="85" customWidth="1"/>
    <col min="7446" max="7446" width="38.28515625" style="85" bestFit="1" customWidth="1"/>
    <col min="7447" max="7447" width="47.140625" style="85" customWidth="1"/>
    <col min="7448" max="7448" width="47.5703125" style="85" customWidth="1"/>
    <col min="7449" max="7449" width="62.140625" style="85" customWidth="1"/>
    <col min="7450" max="7454" width="0" style="85" hidden="1" customWidth="1"/>
    <col min="7455" max="7455" width="14.140625" style="85" customWidth="1"/>
    <col min="7456" max="7680" width="11.42578125" style="85"/>
    <col min="7681" max="7681" width="14.42578125" style="85" customWidth="1"/>
    <col min="7682" max="7682" width="9.140625" style="85" bestFit="1" customWidth="1"/>
    <col min="7683" max="7683" width="74.7109375" style="85" customWidth="1"/>
    <col min="7684" max="7684" width="38.7109375" style="85" bestFit="1" customWidth="1"/>
    <col min="7685" max="7685" width="14.85546875" style="85" bestFit="1" customWidth="1"/>
    <col min="7686" max="7686" width="15" style="85" bestFit="1" customWidth="1"/>
    <col min="7687" max="7687" width="11.42578125" style="85"/>
    <col min="7688" max="7688" width="13.140625" style="85" customWidth="1"/>
    <col min="7689" max="7689" width="18.5703125" style="85" customWidth="1"/>
    <col min="7690" max="7690" width="21.42578125" style="85" customWidth="1"/>
    <col min="7691" max="7691" width="20.85546875" style="85" customWidth="1"/>
    <col min="7692" max="7692" width="22.5703125" style="85" customWidth="1"/>
    <col min="7693" max="7693" width="21" style="85" customWidth="1"/>
    <col min="7694" max="7694" width="29.42578125" style="85" customWidth="1"/>
    <col min="7695" max="7695" width="38.7109375" style="85" bestFit="1" customWidth="1"/>
    <col min="7696" max="7696" width="42.42578125" style="85" bestFit="1" customWidth="1"/>
    <col min="7697" max="7697" width="41.85546875" style="85" customWidth="1"/>
    <col min="7698" max="7698" width="35.7109375" style="85" bestFit="1" customWidth="1"/>
    <col min="7699" max="7699" width="28.42578125" style="85" customWidth="1"/>
    <col min="7700" max="7700" width="31.140625" style="85" customWidth="1"/>
    <col min="7701" max="7701" width="87.140625" style="85" customWidth="1"/>
    <col min="7702" max="7702" width="38.28515625" style="85" bestFit="1" customWidth="1"/>
    <col min="7703" max="7703" width="47.140625" style="85" customWidth="1"/>
    <col min="7704" max="7704" width="47.5703125" style="85" customWidth="1"/>
    <col min="7705" max="7705" width="62.140625" style="85" customWidth="1"/>
    <col min="7706" max="7710" width="0" style="85" hidden="1" customWidth="1"/>
    <col min="7711" max="7711" width="14.140625" style="85" customWidth="1"/>
    <col min="7712" max="7936" width="11.42578125" style="85"/>
    <col min="7937" max="7937" width="14.42578125" style="85" customWidth="1"/>
    <col min="7938" max="7938" width="9.140625" style="85" bestFit="1" customWidth="1"/>
    <col min="7939" max="7939" width="74.7109375" style="85" customWidth="1"/>
    <col min="7940" max="7940" width="38.7109375" style="85" bestFit="1" customWidth="1"/>
    <col min="7941" max="7941" width="14.85546875" style="85" bestFit="1" customWidth="1"/>
    <col min="7942" max="7942" width="15" style="85" bestFit="1" customWidth="1"/>
    <col min="7943" max="7943" width="11.42578125" style="85"/>
    <col min="7944" max="7944" width="13.140625" style="85" customWidth="1"/>
    <col min="7945" max="7945" width="18.5703125" style="85" customWidth="1"/>
    <col min="7946" max="7946" width="21.42578125" style="85" customWidth="1"/>
    <col min="7947" max="7947" width="20.85546875" style="85" customWidth="1"/>
    <col min="7948" max="7948" width="22.5703125" style="85" customWidth="1"/>
    <col min="7949" max="7949" width="21" style="85" customWidth="1"/>
    <col min="7950" max="7950" width="29.42578125" style="85" customWidth="1"/>
    <col min="7951" max="7951" width="38.7109375" style="85" bestFit="1" customWidth="1"/>
    <col min="7952" max="7952" width="42.42578125" style="85" bestFit="1" customWidth="1"/>
    <col min="7953" max="7953" width="41.85546875" style="85" customWidth="1"/>
    <col min="7954" max="7954" width="35.7109375" style="85" bestFit="1" customWidth="1"/>
    <col min="7955" max="7955" width="28.42578125" style="85" customWidth="1"/>
    <col min="7956" max="7956" width="31.140625" style="85" customWidth="1"/>
    <col min="7957" max="7957" width="87.140625" style="85" customWidth="1"/>
    <col min="7958" max="7958" width="38.28515625" style="85" bestFit="1" customWidth="1"/>
    <col min="7959" max="7959" width="47.140625" style="85" customWidth="1"/>
    <col min="7960" max="7960" width="47.5703125" style="85" customWidth="1"/>
    <col min="7961" max="7961" width="62.140625" style="85" customWidth="1"/>
    <col min="7962" max="7966" width="0" style="85" hidden="1" customWidth="1"/>
    <col min="7967" max="7967" width="14.140625" style="85" customWidth="1"/>
    <col min="7968" max="8192" width="11.42578125" style="85"/>
    <col min="8193" max="8193" width="14.42578125" style="85" customWidth="1"/>
    <col min="8194" max="8194" width="9.140625" style="85" bestFit="1" customWidth="1"/>
    <col min="8195" max="8195" width="74.7109375" style="85" customWidth="1"/>
    <col min="8196" max="8196" width="38.7109375" style="85" bestFit="1" customWidth="1"/>
    <col min="8197" max="8197" width="14.85546875" style="85" bestFit="1" customWidth="1"/>
    <col min="8198" max="8198" width="15" style="85" bestFit="1" customWidth="1"/>
    <col min="8199" max="8199" width="11.42578125" style="85"/>
    <col min="8200" max="8200" width="13.140625" style="85" customWidth="1"/>
    <col min="8201" max="8201" width="18.5703125" style="85" customWidth="1"/>
    <col min="8202" max="8202" width="21.42578125" style="85" customWidth="1"/>
    <col min="8203" max="8203" width="20.85546875" style="85" customWidth="1"/>
    <col min="8204" max="8204" width="22.5703125" style="85" customWidth="1"/>
    <col min="8205" max="8205" width="21" style="85" customWidth="1"/>
    <col min="8206" max="8206" width="29.42578125" style="85" customWidth="1"/>
    <col min="8207" max="8207" width="38.7109375" style="85" bestFit="1" customWidth="1"/>
    <col min="8208" max="8208" width="42.42578125" style="85" bestFit="1" customWidth="1"/>
    <col min="8209" max="8209" width="41.85546875" style="85" customWidth="1"/>
    <col min="8210" max="8210" width="35.7109375" style="85" bestFit="1" customWidth="1"/>
    <col min="8211" max="8211" width="28.42578125" style="85" customWidth="1"/>
    <col min="8212" max="8212" width="31.140625" style="85" customWidth="1"/>
    <col min="8213" max="8213" width="87.140625" style="85" customWidth="1"/>
    <col min="8214" max="8214" width="38.28515625" style="85" bestFit="1" customWidth="1"/>
    <col min="8215" max="8215" width="47.140625" style="85" customWidth="1"/>
    <col min="8216" max="8216" width="47.5703125" style="85" customWidth="1"/>
    <col min="8217" max="8217" width="62.140625" style="85" customWidth="1"/>
    <col min="8218" max="8222" width="0" style="85" hidden="1" customWidth="1"/>
    <col min="8223" max="8223" width="14.140625" style="85" customWidth="1"/>
    <col min="8224" max="8448" width="11.42578125" style="85"/>
    <col min="8449" max="8449" width="14.42578125" style="85" customWidth="1"/>
    <col min="8450" max="8450" width="9.140625" style="85" bestFit="1" customWidth="1"/>
    <col min="8451" max="8451" width="74.7109375" style="85" customWidth="1"/>
    <col min="8452" max="8452" width="38.7109375" style="85" bestFit="1" customWidth="1"/>
    <col min="8453" max="8453" width="14.85546875" style="85" bestFit="1" customWidth="1"/>
    <col min="8454" max="8454" width="15" style="85" bestFit="1" customWidth="1"/>
    <col min="8455" max="8455" width="11.42578125" style="85"/>
    <col min="8456" max="8456" width="13.140625" style="85" customWidth="1"/>
    <col min="8457" max="8457" width="18.5703125" style="85" customWidth="1"/>
    <col min="8458" max="8458" width="21.42578125" style="85" customWidth="1"/>
    <col min="8459" max="8459" width="20.85546875" style="85" customWidth="1"/>
    <col min="8460" max="8460" width="22.5703125" style="85" customWidth="1"/>
    <col min="8461" max="8461" width="21" style="85" customWidth="1"/>
    <col min="8462" max="8462" width="29.42578125" style="85" customWidth="1"/>
    <col min="8463" max="8463" width="38.7109375" style="85" bestFit="1" customWidth="1"/>
    <col min="8464" max="8464" width="42.42578125" style="85" bestFit="1" customWidth="1"/>
    <col min="8465" max="8465" width="41.85546875" style="85" customWidth="1"/>
    <col min="8466" max="8466" width="35.7109375" style="85" bestFit="1" customWidth="1"/>
    <col min="8467" max="8467" width="28.42578125" style="85" customWidth="1"/>
    <col min="8468" max="8468" width="31.140625" style="85" customWidth="1"/>
    <col min="8469" max="8469" width="87.140625" style="85" customWidth="1"/>
    <col min="8470" max="8470" width="38.28515625" style="85" bestFit="1" customWidth="1"/>
    <col min="8471" max="8471" width="47.140625" style="85" customWidth="1"/>
    <col min="8472" max="8472" width="47.5703125" style="85" customWidth="1"/>
    <col min="8473" max="8473" width="62.140625" style="85" customWidth="1"/>
    <col min="8474" max="8478" width="0" style="85" hidden="1" customWidth="1"/>
    <col min="8479" max="8479" width="14.140625" style="85" customWidth="1"/>
    <col min="8480" max="8704" width="11.42578125" style="85"/>
    <col min="8705" max="8705" width="14.42578125" style="85" customWidth="1"/>
    <col min="8706" max="8706" width="9.140625" style="85" bestFit="1" customWidth="1"/>
    <col min="8707" max="8707" width="74.7109375" style="85" customWidth="1"/>
    <col min="8708" max="8708" width="38.7109375" style="85" bestFit="1" customWidth="1"/>
    <col min="8709" max="8709" width="14.85546875" style="85" bestFit="1" customWidth="1"/>
    <col min="8710" max="8710" width="15" style="85" bestFit="1" customWidth="1"/>
    <col min="8711" max="8711" width="11.42578125" style="85"/>
    <col min="8712" max="8712" width="13.140625" style="85" customWidth="1"/>
    <col min="8713" max="8713" width="18.5703125" style="85" customWidth="1"/>
    <col min="8714" max="8714" width="21.42578125" style="85" customWidth="1"/>
    <col min="8715" max="8715" width="20.85546875" style="85" customWidth="1"/>
    <col min="8716" max="8716" width="22.5703125" style="85" customWidth="1"/>
    <col min="8717" max="8717" width="21" style="85" customWidth="1"/>
    <col min="8718" max="8718" width="29.42578125" style="85" customWidth="1"/>
    <col min="8719" max="8719" width="38.7109375" style="85" bestFit="1" customWidth="1"/>
    <col min="8720" max="8720" width="42.42578125" style="85" bestFit="1" customWidth="1"/>
    <col min="8721" max="8721" width="41.85546875" style="85" customWidth="1"/>
    <col min="8722" max="8722" width="35.7109375" style="85" bestFit="1" customWidth="1"/>
    <col min="8723" max="8723" width="28.42578125" style="85" customWidth="1"/>
    <col min="8724" max="8724" width="31.140625" style="85" customWidth="1"/>
    <col min="8725" max="8725" width="87.140625" style="85" customWidth="1"/>
    <col min="8726" max="8726" width="38.28515625" style="85" bestFit="1" customWidth="1"/>
    <col min="8727" max="8727" width="47.140625" style="85" customWidth="1"/>
    <col min="8728" max="8728" width="47.5703125" style="85" customWidth="1"/>
    <col min="8729" max="8729" width="62.140625" style="85" customWidth="1"/>
    <col min="8730" max="8734" width="0" style="85" hidden="1" customWidth="1"/>
    <col min="8735" max="8735" width="14.140625" style="85" customWidth="1"/>
    <col min="8736" max="8960" width="11.42578125" style="85"/>
    <col min="8961" max="8961" width="14.42578125" style="85" customWidth="1"/>
    <col min="8962" max="8962" width="9.140625" style="85" bestFit="1" customWidth="1"/>
    <col min="8963" max="8963" width="74.7109375" style="85" customWidth="1"/>
    <col min="8964" max="8964" width="38.7109375" style="85" bestFit="1" customWidth="1"/>
    <col min="8965" max="8965" width="14.85546875" style="85" bestFit="1" customWidth="1"/>
    <col min="8966" max="8966" width="15" style="85" bestFit="1" customWidth="1"/>
    <col min="8967" max="8967" width="11.42578125" style="85"/>
    <col min="8968" max="8968" width="13.140625" style="85" customWidth="1"/>
    <col min="8969" max="8969" width="18.5703125" style="85" customWidth="1"/>
    <col min="8970" max="8970" width="21.42578125" style="85" customWidth="1"/>
    <col min="8971" max="8971" width="20.85546875" style="85" customWidth="1"/>
    <col min="8972" max="8972" width="22.5703125" style="85" customWidth="1"/>
    <col min="8973" max="8973" width="21" style="85" customWidth="1"/>
    <col min="8974" max="8974" width="29.42578125" style="85" customWidth="1"/>
    <col min="8975" max="8975" width="38.7109375" style="85" bestFit="1" customWidth="1"/>
    <col min="8976" max="8976" width="42.42578125" style="85" bestFit="1" customWidth="1"/>
    <col min="8977" max="8977" width="41.85546875" style="85" customWidth="1"/>
    <col min="8978" max="8978" width="35.7109375" style="85" bestFit="1" customWidth="1"/>
    <col min="8979" max="8979" width="28.42578125" style="85" customWidth="1"/>
    <col min="8980" max="8980" width="31.140625" style="85" customWidth="1"/>
    <col min="8981" max="8981" width="87.140625" style="85" customWidth="1"/>
    <col min="8982" max="8982" width="38.28515625" style="85" bestFit="1" customWidth="1"/>
    <col min="8983" max="8983" width="47.140625" style="85" customWidth="1"/>
    <col min="8984" max="8984" width="47.5703125" style="85" customWidth="1"/>
    <col min="8985" max="8985" width="62.140625" style="85" customWidth="1"/>
    <col min="8986" max="8990" width="0" style="85" hidden="1" customWidth="1"/>
    <col min="8991" max="8991" width="14.140625" style="85" customWidth="1"/>
    <col min="8992" max="9216" width="11.42578125" style="85"/>
    <col min="9217" max="9217" width="14.42578125" style="85" customWidth="1"/>
    <col min="9218" max="9218" width="9.140625" style="85" bestFit="1" customWidth="1"/>
    <col min="9219" max="9219" width="74.7109375" style="85" customWidth="1"/>
    <col min="9220" max="9220" width="38.7109375" style="85" bestFit="1" customWidth="1"/>
    <col min="9221" max="9221" width="14.85546875" style="85" bestFit="1" customWidth="1"/>
    <col min="9222" max="9222" width="15" style="85" bestFit="1" customWidth="1"/>
    <col min="9223" max="9223" width="11.42578125" style="85"/>
    <col min="9224" max="9224" width="13.140625" style="85" customWidth="1"/>
    <col min="9225" max="9225" width="18.5703125" style="85" customWidth="1"/>
    <col min="9226" max="9226" width="21.42578125" style="85" customWidth="1"/>
    <col min="9227" max="9227" width="20.85546875" style="85" customWidth="1"/>
    <col min="9228" max="9228" width="22.5703125" style="85" customWidth="1"/>
    <col min="9229" max="9229" width="21" style="85" customWidth="1"/>
    <col min="9230" max="9230" width="29.42578125" style="85" customWidth="1"/>
    <col min="9231" max="9231" width="38.7109375" style="85" bestFit="1" customWidth="1"/>
    <col min="9232" max="9232" width="42.42578125" style="85" bestFit="1" customWidth="1"/>
    <col min="9233" max="9233" width="41.85546875" style="85" customWidth="1"/>
    <col min="9234" max="9234" width="35.7109375" style="85" bestFit="1" customWidth="1"/>
    <col min="9235" max="9235" width="28.42578125" style="85" customWidth="1"/>
    <col min="9236" max="9236" width="31.140625" style="85" customWidth="1"/>
    <col min="9237" max="9237" width="87.140625" style="85" customWidth="1"/>
    <col min="9238" max="9238" width="38.28515625" style="85" bestFit="1" customWidth="1"/>
    <col min="9239" max="9239" width="47.140625" style="85" customWidth="1"/>
    <col min="9240" max="9240" width="47.5703125" style="85" customWidth="1"/>
    <col min="9241" max="9241" width="62.140625" style="85" customWidth="1"/>
    <col min="9242" max="9246" width="0" style="85" hidden="1" customWidth="1"/>
    <col min="9247" max="9247" width="14.140625" style="85" customWidth="1"/>
    <col min="9248" max="9472" width="11.42578125" style="85"/>
    <col min="9473" max="9473" width="14.42578125" style="85" customWidth="1"/>
    <col min="9474" max="9474" width="9.140625" style="85" bestFit="1" customWidth="1"/>
    <col min="9475" max="9475" width="74.7109375" style="85" customWidth="1"/>
    <col min="9476" max="9476" width="38.7109375" style="85" bestFit="1" customWidth="1"/>
    <col min="9477" max="9477" width="14.85546875" style="85" bestFit="1" customWidth="1"/>
    <col min="9478" max="9478" width="15" style="85" bestFit="1" customWidth="1"/>
    <col min="9479" max="9479" width="11.42578125" style="85"/>
    <col min="9480" max="9480" width="13.140625" style="85" customWidth="1"/>
    <col min="9481" max="9481" width="18.5703125" style="85" customWidth="1"/>
    <col min="9482" max="9482" width="21.42578125" style="85" customWidth="1"/>
    <col min="9483" max="9483" width="20.85546875" style="85" customWidth="1"/>
    <col min="9484" max="9484" width="22.5703125" style="85" customWidth="1"/>
    <col min="9485" max="9485" width="21" style="85" customWidth="1"/>
    <col min="9486" max="9486" width="29.42578125" style="85" customWidth="1"/>
    <col min="9487" max="9487" width="38.7109375" style="85" bestFit="1" customWidth="1"/>
    <col min="9488" max="9488" width="42.42578125" style="85" bestFit="1" customWidth="1"/>
    <col min="9489" max="9489" width="41.85546875" style="85" customWidth="1"/>
    <col min="9490" max="9490" width="35.7109375" style="85" bestFit="1" customWidth="1"/>
    <col min="9491" max="9491" width="28.42578125" style="85" customWidth="1"/>
    <col min="9492" max="9492" width="31.140625" style="85" customWidth="1"/>
    <col min="9493" max="9493" width="87.140625" style="85" customWidth="1"/>
    <col min="9494" max="9494" width="38.28515625" style="85" bestFit="1" customWidth="1"/>
    <col min="9495" max="9495" width="47.140625" style="85" customWidth="1"/>
    <col min="9496" max="9496" width="47.5703125" style="85" customWidth="1"/>
    <col min="9497" max="9497" width="62.140625" style="85" customWidth="1"/>
    <col min="9498" max="9502" width="0" style="85" hidden="1" customWidth="1"/>
    <col min="9503" max="9503" width="14.140625" style="85" customWidth="1"/>
    <col min="9504" max="9728" width="11.42578125" style="85"/>
    <col min="9729" max="9729" width="14.42578125" style="85" customWidth="1"/>
    <col min="9730" max="9730" width="9.140625" style="85" bestFit="1" customWidth="1"/>
    <col min="9731" max="9731" width="74.7109375" style="85" customWidth="1"/>
    <col min="9732" max="9732" width="38.7109375" style="85" bestFit="1" customWidth="1"/>
    <col min="9733" max="9733" width="14.85546875" style="85" bestFit="1" customWidth="1"/>
    <col min="9734" max="9734" width="15" style="85" bestFit="1" customWidth="1"/>
    <col min="9735" max="9735" width="11.42578125" style="85"/>
    <col min="9736" max="9736" width="13.140625" style="85" customWidth="1"/>
    <col min="9737" max="9737" width="18.5703125" style="85" customWidth="1"/>
    <col min="9738" max="9738" width="21.42578125" style="85" customWidth="1"/>
    <col min="9739" max="9739" width="20.85546875" style="85" customWidth="1"/>
    <col min="9740" max="9740" width="22.5703125" style="85" customWidth="1"/>
    <col min="9741" max="9741" width="21" style="85" customWidth="1"/>
    <col min="9742" max="9742" width="29.42578125" style="85" customWidth="1"/>
    <col min="9743" max="9743" width="38.7109375" style="85" bestFit="1" customWidth="1"/>
    <col min="9744" max="9744" width="42.42578125" style="85" bestFit="1" customWidth="1"/>
    <col min="9745" max="9745" width="41.85546875" style="85" customWidth="1"/>
    <col min="9746" max="9746" width="35.7109375" style="85" bestFit="1" customWidth="1"/>
    <col min="9747" max="9747" width="28.42578125" style="85" customWidth="1"/>
    <col min="9748" max="9748" width="31.140625" style="85" customWidth="1"/>
    <col min="9749" max="9749" width="87.140625" style="85" customWidth="1"/>
    <col min="9750" max="9750" width="38.28515625" style="85" bestFit="1" customWidth="1"/>
    <col min="9751" max="9751" width="47.140625" style="85" customWidth="1"/>
    <col min="9752" max="9752" width="47.5703125" style="85" customWidth="1"/>
    <col min="9753" max="9753" width="62.140625" style="85" customWidth="1"/>
    <col min="9754" max="9758" width="0" style="85" hidden="1" customWidth="1"/>
    <col min="9759" max="9759" width="14.140625" style="85" customWidth="1"/>
    <col min="9760" max="9984" width="11.42578125" style="85"/>
    <col min="9985" max="9985" width="14.42578125" style="85" customWidth="1"/>
    <col min="9986" max="9986" width="9.140625" style="85" bestFit="1" customWidth="1"/>
    <col min="9987" max="9987" width="74.7109375" style="85" customWidth="1"/>
    <col min="9988" max="9988" width="38.7109375" style="85" bestFit="1" customWidth="1"/>
    <col min="9989" max="9989" width="14.85546875" style="85" bestFit="1" customWidth="1"/>
    <col min="9990" max="9990" width="15" style="85" bestFit="1" customWidth="1"/>
    <col min="9991" max="9991" width="11.42578125" style="85"/>
    <col min="9992" max="9992" width="13.140625" style="85" customWidth="1"/>
    <col min="9993" max="9993" width="18.5703125" style="85" customWidth="1"/>
    <col min="9994" max="9994" width="21.42578125" style="85" customWidth="1"/>
    <col min="9995" max="9995" width="20.85546875" style="85" customWidth="1"/>
    <col min="9996" max="9996" width="22.5703125" style="85" customWidth="1"/>
    <col min="9997" max="9997" width="21" style="85" customWidth="1"/>
    <col min="9998" max="9998" width="29.42578125" style="85" customWidth="1"/>
    <col min="9999" max="9999" width="38.7109375" style="85" bestFit="1" customWidth="1"/>
    <col min="10000" max="10000" width="42.42578125" style="85" bestFit="1" customWidth="1"/>
    <col min="10001" max="10001" width="41.85546875" style="85" customWidth="1"/>
    <col min="10002" max="10002" width="35.7109375" style="85" bestFit="1" customWidth="1"/>
    <col min="10003" max="10003" width="28.42578125" style="85" customWidth="1"/>
    <col min="10004" max="10004" width="31.140625" style="85" customWidth="1"/>
    <col min="10005" max="10005" width="87.140625" style="85" customWidth="1"/>
    <col min="10006" max="10006" width="38.28515625" style="85" bestFit="1" customWidth="1"/>
    <col min="10007" max="10007" width="47.140625" style="85" customWidth="1"/>
    <col min="10008" max="10008" width="47.5703125" style="85" customWidth="1"/>
    <col min="10009" max="10009" width="62.140625" style="85" customWidth="1"/>
    <col min="10010" max="10014" width="0" style="85" hidden="1" customWidth="1"/>
    <col min="10015" max="10015" width="14.140625" style="85" customWidth="1"/>
    <col min="10016" max="10240" width="11.42578125" style="85"/>
    <col min="10241" max="10241" width="14.42578125" style="85" customWidth="1"/>
    <col min="10242" max="10242" width="9.140625" style="85" bestFit="1" customWidth="1"/>
    <col min="10243" max="10243" width="74.7109375" style="85" customWidth="1"/>
    <col min="10244" max="10244" width="38.7109375" style="85" bestFit="1" customWidth="1"/>
    <col min="10245" max="10245" width="14.85546875" style="85" bestFit="1" customWidth="1"/>
    <col min="10246" max="10246" width="15" style="85" bestFit="1" customWidth="1"/>
    <col min="10247" max="10247" width="11.42578125" style="85"/>
    <col min="10248" max="10248" width="13.140625" style="85" customWidth="1"/>
    <col min="10249" max="10249" width="18.5703125" style="85" customWidth="1"/>
    <col min="10250" max="10250" width="21.42578125" style="85" customWidth="1"/>
    <col min="10251" max="10251" width="20.85546875" style="85" customWidth="1"/>
    <col min="10252" max="10252" width="22.5703125" style="85" customWidth="1"/>
    <col min="10253" max="10253" width="21" style="85" customWidth="1"/>
    <col min="10254" max="10254" width="29.42578125" style="85" customWidth="1"/>
    <col min="10255" max="10255" width="38.7109375" style="85" bestFit="1" customWidth="1"/>
    <col min="10256" max="10256" width="42.42578125" style="85" bestFit="1" customWidth="1"/>
    <col min="10257" max="10257" width="41.85546875" style="85" customWidth="1"/>
    <col min="10258" max="10258" width="35.7109375" style="85" bestFit="1" customWidth="1"/>
    <col min="10259" max="10259" width="28.42578125" style="85" customWidth="1"/>
    <col min="10260" max="10260" width="31.140625" style="85" customWidth="1"/>
    <col min="10261" max="10261" width="87.140625" style="85" customWidth="1"/>
    <col min="10262" max="10262" width="38.28515625" style="85" bestFit="1" customWidth="1"/>
    <col min="10263" max="10263" width="47.140625" style="85" customWidth="1"/>
    <col min="10264" max="10264" width="47.5703125" style="85" customWidth="1"/>
    <col min="10265" max="10265" width="62.140625" style="85" customWidth="1"/>
    <col min="10266" max="10270" width="0" style="85" hidden="1" customWidth="1"/>
    <col min="10271" max="10271" width="14.140625" style="85" customWidth="1"/>
    <col min="10272" max="10496" width="11.42578125" style="85"/>
    <col min="10497" max="10497" width="14.42578125" style="85" customWidth="1"/>
    <col min="10498" max="10498" width="9.140625" style="85" bestFit="1" customWidth="1"/>
    <col min="10499" max="10499" width="74.7109375" style="85" customWidth="1"/>
    <col min="10500" max="10500" width="38.7109375" style="85" bestFit="1" customWidth="1"/>
    <col min="10501" max="10501" width="14.85546875" style="85" bestFit="1" customWidth="1"/>
    <col min="10502" max="10502" width="15" style="85" bestFit="1" customWidth="1"/>
    <col min="10503" max="10503" width="11.42578125" style="85"/>
    <col min="10504" max="10504" width="13.140625" style="85" customWidth="1"/>
    <col min="10505" max="10505" width="18.5703125" style="85" customWidth="1"/>
    <col min="10506" max="10506" width="21.42578125" style="85" customWidth="1"/>
    <col min="10507" max="10507" width="20.85546875" style="85" customWidth="1"/>
    <col min="10508" max="10508" width="22.5703125" style="85" customWidth="1"/>
    <col min="10509" max="10509" width="21" style="85" customWidth="1"/>
    <col min="10510" max="10510" width="29.42578125" style="85" customWidth="1"/>
    <col min="10511" max="10511" width="38.7109375" style="85" bestFit="1" customWidth="1"/>
    <col min="10512" max="10512" width="42.42578125" style="85" bestFit="1" customWidth="1"/>
    <col min="10513" max="10513" width="41.85546875" style="85" customWidth="1"/>
    <col min="10514" max="10514" width="35.7109375" style="85" bestFit="1" customWidth="1"/>
    <col min="10515" max="10515" width="28.42578125" style="85" customWidth="1"/>
    <col min="10516" max="10516" width="31.140625" style="85" customWidth="1"/>
    <col min="10517" max="10517" width="87.140625" style="85" customWidth="1"/>
    <col min="10518" max="10518" width="38.28515625" style="85" bestFit="1" customWidth="1"/>
    <col min="10519" max="10519" width="47.140625" style="85" customWidth="1"/>
    <col min="10520" max="10520" width="47.5703125" style="85" customWidth="1"/>
    <col min="10521" max="10521" width="62.140625" style="85" customWidth="1"/>
    <col min="10522" max="10526" width="0" style="85" hidden="1" customWidth="1"/>
    <col min="10527" max="10527" width="14.140625" style="85" customWidth="1"/>
    <col min="10528" max="10752" width="11.42578125" style="85"/>
    <col min="10753" max="10753" width="14.42578125" style="85" customWidth="1"/>
    <col min="10754" max="10754" width="9.140625" style="85" bestFit="1" customWidth="1"/>
    <col min="10755" max="10755" width="74.7109375" style="85" customWidth="1"/>
    <col min="10756" max="10756" width="38.7109375" style="85" bestFit="1" customWidth="1"/>
    <col min="10757" max="10757" width="14.85546875" style="85" bestFit="1" customWidth="1"/>
    <col min="10758" max="10758" width="15" style="85" bestFit="1" customWidth="1"/>
    <col min="10759" max="10759" width="11.42578125" style="85"/>
    <col min="10760" max="10760" width="13.140625" style="85" customWidth="1"/>
    <col min="10761" max="10761" width="18.5703125" style="85" customWidth="1"/>
    <col min="10762" max="10762" width="21.42578125" style="85" customWidth="1"/>
    <col min="10763" max="10763" width="20.85546875" style="85" customWidth="1"/>
    <col min="10764" max="10764" width="22.5703125" style="85" customWidth="1"/>
    <col min="10765" max="10765" width="21" style="85" customWidth="1"/>
    <col min="10766" max="10766" width="29.42578125" style="85" customWidth="1"/>
    <col min="10767" max="10767" width="38.7109375" style="85" bestFit="1" customWidth="1"/>
    <col min="10768" max="10768" width="42.42578125" style="85" bestFit="1" customWidth="1"/>
    <col min="10769" max="10769" width="41.85546875" style="85" customWidth="1"/>
    <col min="10770" max="10770" width="35.7109375" style="85" bestFit="1" customWidth="1"/>
    <col min="10771" max="10771" width="28.42578125" style="85" customWidth="1"/>
    <col min="10772" max="10772" width="31.140625" style="85" customWidth="1"/>
    <col min="10773" max="10773" width="87.140625" style="85" customWidth="1"/>
    <col min="10774" max="10774" width="38.28515625" style="85" bestFit="1" customWidth="1"/>
    <col min="10775" max="10775" width="47.140625" style="85" customWidth="1"/>
    <col min="10776" max="10776" width="47.5703125" style="85" customWidth="1"/>
    <col min="10777" max="10777" width="62.140625" style="85" customWidth="1"/>
    <col min="10778" max="10782" width="0" style="85" hidden="1" customWidth="1"/>
    <col min="10783" max="10783" width="14.140625" style="85" customWidth="1"/>
    <col min="10784" max="11008" width="11.42578125" style="85"/>
    <col min="11009" max="11009" width="14.42578125" style="85" customWidth="1"/>
    <col min="11010" max="11010" width="9.140625" style="85" bestFit="1" customWidth="1"/>
    <col min="11011" max="11011" width="74.7109375" style="85" customWidth="1"/>
    <col min="11012" max="11012" width="38.7109375" style="85" bestFit="1" customWidth="1"/>
    <col min="11013" max="11013" width="14.85546875" style="85" bestFit="1" customWidth="1"/>
    <col min="11014" max="11014" width="15" style="85" bestFit="1" customWidth="1"/>
    <col min="11015" max="11015" width="11.42578125" style="85"/>
    <col min="11016" max="11016" width="13.140625" style="85" customWidth="1"/>
    <col min="11017" max="11017" width="18.5703125" style="85" customWidth="1"/>
    <col min="11018" max="11018" width="21.42578125" style="85" customWidth="1"/>
    <col min="11019" max="11019" width="20.85546875" style="85" customWidth="1"/>
    <col min="11020" max="11020" width="22.5703125" style="85" customWidth="1"/>
    <col min="11021" max="11021" width="21" style="85" customWidth="1"/>
    <col min="11022" max="11022" width="29.42578125" style="85" customWidth="1"/>
    <col min="11023" max="11023" width="38.7109375" style="85" bestFit="1" customWidth="1"/>
    <col min="11024" max="11024" width="42.42578125" style="85" bestFit="1" customWidth="1"/>
    <col min="11025" max="11025" width="41.85546875" style="85" customWidth="1"/>
    <col min="11026" max="11026" width="35.7109375" style="85" bestFit="1" customWidth="1"/>
    <col min="11027" max="11027" width="28.42578125" style="85" customWidth="1"/>
    <col min="11028" max="11028" width="31.140625" style="85" customWidth="1"/>
    <col min="11029" max="11029" width="87.140625" style="85" customWidth="1"/>
    <col min="11030" max="11030" width="38.28515625" style="85" bestFit="1" customWidth="1"/>
    <col min="11031" max="11031" width="47.140625" style="85" customWidth="1"/>
    <col min="11032" max="11032" width="47.5703125" style="85" customWidth="1"/>
    <col min="11033" max="11033" width="62.140625" style="85" customWidth="1"/>
    <col min="11034" max="11038" width="0" style="85" hidden="1" customWidth="1"/>
    <col min="11039" max="11039" width="14.140625" style="85" customWidth="1"/>
    <col min="11040" max="11264" width="11.42578125" style="85"/>
    <col min="11265" max="11265" width="14.42578125" style="85" customWidth="1"/>
    <col min="11266" max="11266" width="9.140625" style="85" bestFit="1" customWidth="1"/>
    <col min="11267" max="11267" width="74.7109375" style="85" customWidth="1"/>
    <col min="11268" max="11268" width="38.7109375" style="85" bestFit="1" customWidth="1"/>
    <col min="11269" max="11269" width="14.85546875" style="85" bestFit="1" customWidth="1"/>
    <col min="11270" max="11270" width="15" style="85" bestFit="1" customWidth="1"/>
    <col min="11271" max="11271" width="11.42578125" style="85"/>
    <col min="11272" max="11272" width="13.140625" style="85" customWidth="1"/>
    <col min="11273" max="11273" width="18.5703125" style="85" customWidth="1"/>
    <col min="11274" max="11274" width="21.42578125" style="85" customWidth="1"/>
    <col min="11275" max="11275" width="20.85546875" style="85" customWidth="1"/>
    <col min="11276" max="11276" width="22.5703125" style="85" customWidth="1"/>
    <col min="11277" max="11277" width="21" style="85" customWidth="1"/>
    <col min="11278" max="11278" width="29.42578125" style="85" customWidth="1"/>
    <col min="11279" max="11279" width="38.7109375" style="85" bestFit="1" customWidth="1"/>
    <col min="11280" max="11280" width="42.42578125" style="85" bestFit="1" customWidth="1"/>
    <col min="11281" max="11281" width="41.85546875" style="85" customWidth="1"/>
    <col min="11282" max="11282" width="35.7109375" style="85" bestFit="1" customWidth="1"/>
    <col min="11283" max="11283" width="28.42578125" style="85" customWidth="1"/>
    <col min="11284" max="11284" width="31.140625" style="85" customWidth="1"/>
    <col min="11285" max="11285" width="87.140625" style="85" customWidth="1"/>
    <col min="11286" max="11286" width="38.28515625" style="85" bestFit="1" customWidth="1"/>
    <col min="11287" max="11287" width="47.140625" style="85" customWidth="1"/>
    <col min="11288" max="11288" width="47.5703125" style="85" customWidth="1"/>
    <col min="11289" max="11289" width="62.140625" style="85" customWidth="1"/>
    <col min="11290" max="11294" width="0" style="85" hidden="1" customWidth="1"/>
    <col min="11295" max="11295" width="14.140625" style="85" customWidth="1"/>
    <col min="11296" max="11520" width="11.42578125" style="85"/>
    <col min="11521" max="11521" width="14.42578125" style="85" customWidth="1"/>
    <col min="11522" max="11522" width="9.140625" style="85" bestFit="1" customWidth="1"/>
    <col min="11523" max="11523" width="74.7109375" style="85" customWidth="1"/>
    <col min="11524" max="11524" width="38.7109375" style="85" bestFit="1" customWidth="1"/>
    <col min="11525" max="11525" width="14.85546875" style="85" bestFit="1" customWidth="1"/>
    <col min="11526" max="11526" width="15" style="85" bestFit="1" customWidth="1"/>
    <col min="11527" max="11527" width="11.42578125" style="85"/>
    <col min="11528" max="11528" width="13.140625" style="85" customWidth="1"/>
    <col min="11529" max="11529" width="18.5703125" style="85" customWidth="1"/>
    <col min="11530" max="11530" width="21.42578125" style="85" customWidth="1"/>
    <col min="11531" max="11531" width="20.85546875" style="85" customWidth="1"/>
    <col min="11532" max="11532" width="22.5703125" style="85" customWidth="1"/>
    <col min="11533" max="11533" width="21" style="85" customWidth="1"/>
    <col min="11534" max="11534" width="29.42578125" style="85" customWidth="1"/>
    <col min="11535" max="11535" width="38.7109375" style="85" bestFit="1" customWidth="1"/>
    <col min="11536" max="11536" width="42.42578125" style="85" bestFit="1" customWidth="1"/>
    <col min="11537" max="11537" width="41.85546875" style="85" customWidth="1"/>
    <col min="11538" max="11538" width="35.7109375" style="85" bestFit="1" customWidth="1"/>
    <col min="11539" max="11539" width="28.42578125" style="85" customWidth="1"/>
    <col min="11540" max="11540" width="31.140625" style="85" customWidth="1"/>
    <col min="11541" max="11541" width="87.140625" style="85" customWidth="1"/>
    <col min="11542" max="11542" width="38.28515625" style="85" bestFit="1" customWidth="1"/>
    <col min="11543" max="11543" width="47.140625" style="85" customWidth="1"/>
    <col min="11544" max="11544" width="47.5703125" style="85" customWidth="1"/>
    <col min="11545" max="11545" width="62.140625" style="85" customWidth="1"/>
    <col min="11546" max="11550" width="0" style="85" hidden="1" customWidth="1"/>
    <col min="11551" max="11551" width="14.140625" style="85" customWidth="1"/>
    <col min="11552" max="11776" width="11.42578125" style="85"/>
    <col min="11777" max="11777" width="14.42578125" style="85" customWidth="1"/>
    <col min="11778" max="11778" width="9.140625" style="85" bestFit="1" customWidth="1"/>
    <col min="11779" max="11779" width="74.7109375" style="85" customWidth="1"/>
    <col min="11780" max="11780" width="38.7109375" style="85" bestFit="1" customWidth="1"/>
    <col min="11781" max="11781" width="14.85546875" style="85" bestFit="1" customWidth="1"/>
    <col min="11782" max="11782" width="15" style="85" bestFit="1" customWidth="1"/>
    <col min="11783" max="11783" width="11.42578125" style="85"/>
    <col min="11784" max="11784" width="13.140625" style="85" customWidth="1"/>
    <col min="11785" max="11785" width="18.5703125" style="85" customWidth="1"/>
    <col min="11786" max="11786" width="21.42578125" style="85" customWidth="1"/>
    <col min="11787" max="11787" width="20.85546875" style="85" customWidth="1"/>
    <col min="11788" max="11788" width="22.5703125" style="85" customWidth="1"/>
    <col min="11789" max="11789" width="21" style="85" customWidth="1"/>
    <col min="11790" max="11790" width="29.42578125" style="85" customWidth="1"/>
    <col min="11791" max="11791" width="38.7109375" style="85" bestFit="1" customWidth="1"/>
    <col min="11792" max="11792" width="42.42578125" style="85" bestFit="1" customWidth="1"/>
    <col min="11793" max="11793" width="41.85546875" style="85" customWidth="1"/>
    <col min="11794" max="11794" width="35.7109375" style="85" bestFit="1" customWidth="1"/>
    <col min="11795" max="11795" width="28.42578125" style="85" customWidth="1"/>
    <col min="11796" max="11796" width="31.140625" style="85" customWidth="1"/>
    <col min="11797" max="11797" width="87.140625" style="85" customWidth="1"/>
    <col min="11798" max="11798" width="38.28515625" style="85" bestFit="1" customWidth="1"/>
    <col min="11799" max="11799" width="47.140625" style="85" customWidth="1"/>
    <col min="11800" max="11800" width="47.5703125" style="85" customWidth="1"/>
    <col min="11801" max="11801" width="62.140625" style="85" customWidth="1"/>
    <col min="11802" max="11806" width="0" style="85" hidden="1" customWidth="1"/>
    <col min="11807" max="11807" width="14.140625" style="85" customWidth="1"/>
    <col min="11808" max="12032" width="11.42578125" style="85"/>
    <col min="12033" max="12033" width="14.42578125" style="85" customWidth="1"/>
    <col min="12034" max="12034" width="9.140625" style="85" bestFit="1" customWidth="1"/>
    <col min="12035" max="12035" width="74.7109375" style="85" customWidth="1"/>
    <col min="12036" max="12036" width="38.7109375" style="85" bestFit="1" customWidth="1"/>
    <col min="12037" max="12037" width="14.85546875" style="85" bestFit="1" customWidth="1"/>
    <col min="12038" max="12038" width="15" style="85" bestFit="1" customWidth="1"/>
    <col min="12039" max="12039" width="11.42578125" style="85"/>
    <col min="12040" max="12040" width="13.140625" style="85" customWidth="1"/>
    <col min="12041" max="12041" width="18.5703125" style="85" customWidth="1"/>
    <col min="12042" max="12042" width="21.42578125" style="85" customWidth="1"/>
    <col min="12043" max="12043" width="20.85546875" style="85" customWidth="1"/>
    <col min="12044" max="12044" width="22.5703125" style="85" customWidth="1"/>
    <col min="12045" max="12045" width="21" style="85" customWidth="1"/>
    <col min="12046" max="12046" width="29.42578125" style="85" customWidth="1"/>
    <col min="12047" max="12047" width="38.7109375" style="85" bestFit="1" customWidth="1"/>
    <col min="12048" max="12048" width="42.42578125" style="85" bestFit="1" customWidth="1"/>
    <col min="12049" max="12049" width="41.85546875" style="85" customWidth="1"/>
    <col min="12050" max="12050" width="35.7109375" style="85" bestFit="1" customWidth="1"/>
    <col min="12051" max="12051" width="28.42578125" style="85" customWidth="1"/>
    <col min="12052" max="12052" width="31.140625" style="85" customWidth="1"/>
    <col min="12053" max="12053" width="87.140625" style="85" customWidth="1"/>
    <col min="12054" max="12054" width="38.28515625" style="85" bestFit="1" customWidth="1"/>
    <col min="12055" max="12055" width="47.140625" style="85" customWidth="1"/>
    <col min="12056" max="12056" width="47.5703125" style="85" customWidth="1"/>
    <col min="12057" max="12057" width="62.140625" style="85" customWidth="1"/>
    <col min="12058" max="12062" width="0" style="85" hidden="1" customWidth="1"/>
    <col min="12063" max="12063" width="14.140625" style="85" customWidth="1"/>
    <col min="12064" max="12288" width="11.42578125" style="85"/>
    <col min="12289" max="12289" width="14.42578125" style="85" customWidth="1"/>
    <col min="12290" max="12290" width="9.140625" style="85" bestFit="1" customWidth="1"/>
    <col min="12291" max="12291" width="74.7109375" style="85" customWidth="1"/>
    <col min="12292" max="12292" width="38.7109375" style="85" bestFit="1" customWidth="1"/>
    <col min="12293" max="12293" width="14.85546875" style="85" bestFit="1" customWidth="1"/>
    <col min="12294" max="12294" width="15" style="85" bestFit="1" customWidth="1"/>
    <col min="12295" max="12295" width="11.42578125" style="85"/>
    <col min="12296" max="12296" width="13.140625" style="85" customWidth="1"/>
    <col min="12297" max="12297" width="18.5703125" style="85" customWidth="1"/>
    <col min="12298" max="12298" width="21.42578125" style="85" customWidth="1"/>
    <col min="12299" max="12299" width="20.85546875" style="85" customWidth="1"/>
    <col min="12300" max="12300" width="22.5703125" style="85" customWidth="1"/>
    <col min="12301" max="12301" width="21" style="85" customWidth="1"/>
    <col min="12302" max="12302" width="29.42578125" style="85" customWidth="1"/>
    <col min="12303" max="12303" width="38.7109375" style="85" bestFit="1" customWidth="1"/>
    <col min="12304" max="12304" width="42.42578125" style="85" bestFit="1" customWidth="1"/>
    <col min="12305" max="12305" width="41.85546875" style="85" customWidth="1"/>
    <col min="12306" max="12306" width="35.7109375" style="85" bestFit="1" customWidth="1"/>
    <col min="12307" max="12307" width="28.42578125" style="85" customWidth="1"/>
    <col min="12308" max="12308" width="31.140625" style="85" customWidth="1"/>
    <col min="12309" max="12309" width="87.140625" style="85" customWidth="1"/>
    <col min="12310" max="12310" width="38.28515625" style="85" bestFit="1" customWidth="1"/>
    <col min="12311" max="12311" width="47.140625" style="85" customWidth="1"/>
    <col min="12312" max="12312" width="47.5703125" style="85" customWidth="1"/>
    <col min="12313" max="12313" width="62.140625" style="85" customWidth="1"/>
    <col min="12314" max="12318" width="0" style="85" hidden="1" customWidth="1"/>
    <col min="12319" max="12319" width="14.140625" style="85" customWidth="1"/>
    <col min="12320" max="12544" width="11.42578125" style="85"/>
    <col min="12545" max="12545" width="14.42578125" style="85" customWidth="1"/>
    <col min="12546" max="12546" width="9.140625" style="85" bestFit="1" customWidth="1"/>
    <col min="12547" max="12547" width="74.7109375" style="85" customWidth="1"/>
    <col min="12548" max="12548" width="38.7109375" style="85" bestFit="1" customWidth="1"/>
    <col min="12549" max="12549" width="14.85546875" style="85" bestFit="1" customWidth="1"/>
    <col min="12550" max="12550" width="15" style="85" bestFit="1" customWidth="1"/>
    <col min="12551" max="12551" width="11.42578125" style="85"/>
    <col min="12552" max="12552" width="13.140625" style="85" customWidth="1"/>
    <col min="12553" max="12553" width="18.5703125" style="85" customWidth="1"/>
    <col min="12554" max="12554" width="21.42578125" style="85" customWidth="1"/>
    <col min="12555" max="12555" width="20.85546875" style="85" customWidth="1"/>
    <col min="12556" max="12556" width="22.5703125" style="85" customWidth="1"/>
    <col min="12557" max="12557" width="21" style="85" customWidth="1"/>
    <col min="12558" max="12558" width="29.42578125" style="85" customWidth="1"/>
    <col min="12559" max="12559" width="38.7109375" style="85" bestFit="1" customWidth="1"/>
    <col min="12560" max="12560" width="42.42578125" style="85" bestFit="1" customWidth="1"/>
    <col min="12561" max="12561" width="41.85546875" style="85" customWidth="1"/>
    <col min="12562" max="12562" width="35.7109375" style="85" bestFit="1" customWidth="1"/>
    <col min="12563" max="12563" width="28.42578125" style="85" customWidth="1"/>
    <col min="12564" max="12564" width="31.140625" style="85" customWidth="1"/>
    <col min="12565" max="12565" width="87.140625" style="85" customWidth="1"/>
    <col min="12566" max="12566" width="38.28515625" style="85" bestFit="1" customWidth="1"/>
    <col min="12567" max="12567" width="47.140625" style="85" customWidth="1"/>
    <col min="12568" max="12568" width="47.5703125" style="85" customWidth="1"/>
    <col min="12569" max="12569" width="62.140625" style="85" customWidth="1"/>
    <col min="12570" max="12574" width="0" style="85" hidden="1" customWidth="1"/>
    <col min="12575" max="12575" width="14.140625" style="85" customWidth="1"/>
    <col min="12576" max="12800" width="11.42578125" style="85"/>
    <col min="12801" max="12801" width="14.42578125" style="85" customWidth="1"/>
    <col min="12802" max="12802" width="9.140625" style="85" bestFit="1" customWidth="1"/>
    <col min="12803" max="12803" width="74.7109375" style="85" customWidth="1"/>
    <col min="12804" max="12804" width="38.7109375" style="85" bestFit="1" customWidth="1"/>
    <col min="12805" max="12805" width="14.85546875" style="85" bestFit="1" customWidth="1"/>
    <col min="12806" max="12806" width="15" style="85" bestFit="1" customWidth="1"/>
    <col min="12807" max="12807" width="11.42578125" style="85"/>
    <col min="12808" max="12808" width="13.140625" style="85" customWidth="1"/>
    <col min="12809" max="12809" width="18.5703125" style="85" customWidth="1"/>
    <col min="12810" max="12810" width="21.42578125" style="85" customWidth="1"/>
    <col min="12811" max="12811" width="20.85546875" style="85" customWidth="1"/>
    <col min="12812" max="12812" width="22.5703125" style="85" customWidth="1"/>
    <col min="12813" max="12813" width="21" style="85" customWidth="1"/>
    <col min="12814" max="12814" width="29.42578125" style="85" customWidth="1"/>
    <col min="12815" max="12815" width="38.7109375" style="85" bestFit="1" customWidth="1"/>
    <col min="12816" max="12816" width="42.42578125" style="85" bestFit="1" customWidth="1"/>
    <col min="12817" max="12817" width="41.85546875" style="85" customWidth="1"/>
    <col min="12818" max="12818" width="35.7109375" style="85" bestFit="1" customWidth="1"/>
    <col min="12819" max="12819" width="28.42578125" style="85" customWidth="1"/>
    <col min="12820" max="12820" width="31.140625" style="85" customWidth="1"/>
    <col min="12821" max="12821" width="87.140625" style="85" customWidth="1"/>
    <col min="12822" max="12822" width="38.28515625" style="85" bestFit="1" customWidth="1"/>
    <col min="12823" max="12823" width="47.140625" style="85" customWidth="1"/>
    <col min="12824" max="12824" width="47.5703125" style="85" customWidth="1"/>
    <col min="12825" max="12825" width="62.140625" style="85" customWidth="1"/>
    <col min="12826" max="12830" width="0" style="85" hidden="1" customWidth="1"/>
    <col min="12831" max="12831" width="14.140625" style="85" customWidth="1"/>
    <col min="12832" max="13056" width="11.42578125" style="85"/>
    <col min="13057" max="13057" width="14.42578125" style="85" customWidth="1"/>
    <col min="13058" max="13058" width="9.140625" style="85" bestFit="1" customWidth="1"/>
    <col min="13059" max="13059" width="74.7109375" style="85" customWidth="1"/>
    <col min="13060" max="13060" width="38.7109375" style="85" bestFit="1" customWidth="1"/>
    <col min="13061" max="13061" width="14.85546875" style="85" bestFit="1" customWidth="1"/>
    <col min="13062" max="13062" width="15" style="85" bestFit="1" customWidth="1"/>
    <col min="13063" max="13063" width="11.42578125" style="85"/>
    <col min="13064" max="13064" width="13.140625" style="85" customWidth="1"/>
    <col min="13065" max="13065" width="18.5703125" style="85" customWidth="1"/>
    <col min="13066" max="13066" width="21.42578125" style="85" customWidth="1"/>
    <col min="13067" max="13067" width="20.85546875" style="85" customWidth="1"/>
    <col min="13068" max="13068" width="22.5703125" style="85" customWidth="1"/>
    <col min="13069" max="13069" width="21" style="85" customWidth="1"/>
    <col min="13070" max="13070" width="29.42578125" style="85" customWidth="1"/>
    <col min="13071" max="13071" width="38.7109375" style="85" bestFit="1" customWidth="1"/>
    <col min="13072" max="13072" width="42.42578125" style="85" bestFit="1" customWidth="1"/>
    <col min="13073" max="13073" width="41.85546875" style="85" customWidth="1"/>
    <col min="13074" max="13074" width="35.7109375" style="85" bestFit="1" customWidth="1"/>
    <col min="13075" max="13075" width="28.42578125" style="85" customWidth="1"/>
    <col min="13076" max="13076" width="31.140625" style="85" customWidth="1"/>
    <col min="13077" max="13077" width="87.140625" style="85" customWidth="1"/>
    <col min="13078" max="13078" width="38.28515625" style="85" bestFit="1" customWidth="1"/>
    <col min="13079" max="13079" width="47.140625" style="85" customWidth="1"/>
    <col min="13080" max="13080" width="47.5703125" style="85" customWidth="1"/>
    <col min="13081" max="13081" width="62.140625" style="85" customWidth="1"/>
    <col min="13082" max="13086" width="0" style="85" hidden="1" customWidth="1"/>
    <col min="13087" max="13087" width="14.140625" style="85" customWidth="1"/>
    <col min="13088" max="13312" width="11.42578125" style="85"/>
    <col min="13313" max="13313" width="14.42578125" style="85" customWidth="1"/>
    <col min="13314" max="13314" width="9.140625" style="85" bestFit="1" customWidth="1"/>
    <col min="13315" max="13315" width="74.7109375" style="85" customWidth="1"/>
    <col min="13316" max="13316" width="38.7109375" style="85" bestFit="1" customWidth="1"/>
    <col min="13317" max="13317" width="14.85546875" style="85" bestFit="1" customWidth="1"/>
    <col min="13318" max="13318" width="15" style="85" bestFit="1" customWidth="1"/>
    <col min="13319" max="13319" width="11.42578125" style="85"/>
    <col min="13320" max="13320" width="13.140625" style="85" customWidth="1"/>
    <col min="13321" max="13321" width="18.5703125" style="85" customWidth="1"/>
    <col min="13322" max="13322" width="21.42578125" style="85" customWidth="1"/>
    <col min="13323" max="13323" width="20.85546875" style="85" customWidth="1"/>
    <col min="13324" max="13324" width="22.5703125" style="85" customWidth="1"/>
    <col min="13325" max="13325" width="21" style="85" customWidth="1"/>
    <col min="13326" max="13326" width="29.42578125" style="85" customWidth="1"/>
    <col min="13327" max="13327" width="38.7109375" style="85" bestFit="1" customWidth="1"/>
    <col min="13328" max="13328" width="42.42578125" style="85" bestFit="1" customWidth="1"/>
    <col min="13329" max="13329" width="41.85546875" style="85" customWidth="1"/>
    <col min="13330" max="13330" width="35.7109375" style="85" bestFit="1" customWidth="1"/>
    <col min="13331" max="13331" width="28.42578125" style="85" customWidth="1"/>
    <col min="13332" max="13332" width="31.140625" style="85" customWidth="1"/>
    <col min="13333" max="13333" width="87.140625" style="85" customWidth="1"/>
    <col min="13334" max="13334" width="38.28515625" style="85" bestFit="1" customWidth="1"/>
    <col min="13335" max="13335" width="47.140625" style="85" customWidth="1"/>
    <col min="13336" max="13336" width="47.5703125" style="85" customWidth="1"/>
    <col min="13337" max="13337" width="62.140625" style="85" customWidth="1"/>
    <col min="13338" max="13342" width="0" style="85" hidden="1" customWidth="1"/>
    <col min="13343" max="13343" width="14.140625" style="85" customWidth="1"/>
    <col min="13344" max="13568" width="11.42578125" style="85"/>
    <col min="13569" max="13569" width="14.42578125" style="85" customWidth="1"/>
    <col min="13570" max="13570" width="9.140625" style="85" bestFit="1" customWidth="1"/>
    <col min="13571" max="13571" width="74.7109375" style="85" customWidth="1"/>
    <col min="13572" max="13572" width="38.7109375" style="85" bestFit="1" customWidth="1"/>
    <col min="13573" max="13573" width="14.85546875" style="85" bestFit="1" customWidth="1"/>
    <col min="13574" max="13574" width="15" style="85" bestFit="1" customWidth="1"/>
    <col min="13575" max="13575" width="11.42578125" style="85"/>
    <col min="13576" max="13576" width="13.140625" style="85" customWidth="1"/>
    <col min="13577" max="13577" width="18.5703125" style="85" customWidth="1"/>
    <col min="13578" max="13578" width="21.42578125" style="85" customWidth="1"/>
    <col min="13579" max="13579" width="20.85546875" style="85" customWidth="1"/>
    <col min="13580" max="13580" width="22.5703125" style="85" customWidth="1"/>
    <col min="13581" max="13581" width="21" style="85" customWidth="1"/>
    <col min="13582" max="13582" width="29.42578125" style="85" customWidth="1"/>
    <col min="13583" max="13583" width="38.7109375" style="85" bestFit="1" customWidth="1"/>
    <col min="13584" max="13584" width="42.42578125" style="85" bestFit="1" customWidth="1"/>
    <col min="13585" max="13585" width="41.85546875" style="85" customWidth="1"/>
    <col min="13586" max="13586" width="35.7109375" style="85" bestFit="1" customWidth="1"/>
    <col min="13587" max="13587" width="28.42578125" style="85" customWidth="1"/>
    <col min="13588" max="13588" width="31.140625" style="85" customWidth="1"/>
    <col min="13589" max="13589" width="87.140625" style="85" customWidth="1"/>
    <col min="13590" max="13590" width="38.28515625" style="85" bestFit="1" customWidth="1"/>
    <col min="13591" max="13591" width="47.140625" style="85" customWidth="1"/>
    <col min="13592" max="13592" width="47.5703125" style="85" customWidth="1"/>
    <col min="13593" max="13593" width="62.140625" style="85" customWidth="1"/>
    <col min="13594" max="13598" width="0" style="85" hidden="1" customWidth="1"/>
    <col min="13599" max="13599" width="14.140625" style="85" customWidth="1"/>
    <col min="13600" max="13824" width="11.42578125" style="85"/>
    <col min="13825" max="13825" width="14.42578125" style="85" customWidth="1"/>
    <col min="13826" max="13826" width="9.140625" style="85" bestFit="1" customWidth="1"/>
    <col min="13827" max="13827" width="74.7109375" style="85" customWidth="1"/>
    <col min="13828" max="13828" width="38.7109375" style="85" bestFit="1" customWidth="1"/>
    <col min="13829" max="13829" width="14.85546875" style="85" bestFit="1" customWidth="1"/>
    <col min="13830" max="13830" width="15" style="85" bestFit="1" customWidth="1"/>
    <col min="13831" max="13831" width="11.42578125" style="85"/>
    <col min="13832" max="13832" width="13.140625" style="85" customWidth="1"/>
    <col min="13833" max="13833" width="18.5703125" style="85" customWidth="1"/>
    <col min="13834" max="13834" width="21.42578125" style="85" customWidth="1"/>
    <col min="13835" max="13835" width="20.85546875" style="85" customWidth="1"/>
    <col min="13836" max="13836" width="22.5703125" style="85" customWidth="1"/>
    <col min="13837" max="13837" width="21" style="85" customWidth="1"/>
    <col min="13838" max="13838" width="29.42578125" style="85" customWidth="1"/>
    <col min="13839" max="13839" width="38.7109375" style="85" bestFit="1" customWidth="1"/>
    <col min="13840" max="13840" width="42.42578125" style="85" bestFit="1" customWidth="1"/>
    <col min="13841" max="13841" width="41.85546875" style="85" customWidth="1"/>
    <col min="13842" max="13842" width="35.7109375" style="85" bestFit="1" customWidth="1"/>
    <col min="13843" max="13843" width="28.42578125" style="85" customWidth="1"/>
    <col min="13844" max="13844" width="31.140625" style="85" customWidth="1"/>
    <col min="13845" max="13845" width="87.140625" style="85" customWidth="1"/>
    <col min="13846" max="13846" width="38.28515625" style="85" bestFit="1" customWidth="1"/>
    <col min="13847" max="13847" width="47.140625" style="85" customWidth="1"/>
    <col min="13848" max="13848" width="47.5703125" style="85" customWidth="1"/>
    <col min="13849" max="13849" width="62.140625" style="85" customWidth="1"/>
    <col min="13850" max="13854" width="0" style="85" hidden="1" customWidth="1"/>
    <col min="13855" max="13855" width="14.140625" style="85" customWidth="1"/>
    <col min="13856" max="14080" width="11.42578125" style="85"/>
    <col min="14081" max="14081" width="14.42578125" style="85" customWidth="1"/>
    <col min="14082" max="14082" width="9.140625" style="85" bestFit="1" customWidth="1"/>
    <col min="14083" max="14083" width="74.7109375" style="85" customWidth="1"/>
    <col min="14084" max="14084" width="38.7109375" style="85" bestFit="1" customWidth="1"/>
    <col min="14085" max="14085" width="14.85546875" style="85" bestFit="1" customWidth="1"/>
    <col min="14086" max="14086" width="15" style="85" bestFit="1" customWidth="1"/>
    <col min="14087" max="14087" width="11.42578125" style="85"/>
    <col min="14088" max="14088" width="13.140625" style="85" customWidth="1"/>
    <col min="14089" max="14089" width="18.5703125" style="85" customWidth="1"/>
    <col min="14090" max="14090" width="21.42578125" style="85" customWidth="1"/>
    <col min="14091" max="14091" width="20.85546875" style="85" customWidth="1"/>
    <col min="14092" max="14092" width="22.5703125" style="85" customWidth="1"/>
    <col min="14093" max="14093" width="21" style="85" customWidth="1"/>
    <col min="14094" max="14094" width="29.42578125" style="85" customWidth="1"/>
    <col min="14095" max="14095" width="38.7109375" style="85" bestFit="1" customWidth="1"/>
    <col min="14096" max="14096" width="42.42578125" style="85" bestFit="1" customWidth="1"/>
    <col min="14097" max="14097" width="41.85546875" style="85" customWidth="1"/>
    <col min="14098" max="14098" width="35.7109375" style="85" bestFit="1" customWidth="1"/>
    <col min="14099" max="14099" width="28.42578125" style="85" customWidth="1"/>
    <col min="14100" max="14100" width="31.140625" style="85" customWidth="1"/>
    <col min="14101" max="14101" width="87.140625" style="85" customWidth="1"/>
    <col min="14102" max="14102" width="38.28515625" style="85" bestFit="1" customWidth="1"/>
    <col min="14103" max="14103" width="47.140625" style="85" customWidth="1"/>
    <col min="14104" max="14104" width="47.5703125" style="85" customWidth="1"/>
    <col min="14105" max="14105" width="62.140625" style="85" customWidth="1"/>
    <col min="14106" max="14110" width="0" style="85" hidden="1" customWidth="1"/>
    <col min="14111" max="14111" width="14.140625" style="85" customWidth="1"/>
    <col min="14112" max="14336" width="11.42578125" style="85"/>
    <col min="14337" max="14337" width="14.42578125" style="85" customWidth="1"/>
    <col min="14338" max="14338" width="9.140625" style="85" bestFit="1" customWidth="1"/>
    <col min="14339" max="14339" width="74.7109375" style="85" customWidth="1"/>
    <col min="14340" max="14340" width="38.7109375" style="85" bestFit="1" customWidth="1"/>
    <col min="14341" max="14341" width="14.85546875" style="85" bestFit="1" customWidth="1"/>
    <col min="14342" max="14342" width="15" style="85" bestFit="1" customWidth="1"/>
    <col min="14343" max="14343" width="11.42578125" style="85"/>
    <col min="14344" max="14344" width="13.140625" style="85" customWidth="1"/>
    <col min="14345" max="14345" width="18.5703125" style="85" customWidth="1"/>
    <col min="14346" max="14346" width="21.42578125" style="85" customWidth="1"/>
    <col min="14347" max="14347" width="20.85546875" style="85" customWidth="1"/>
    <col min="14348" max="14348" width="22.5703125" style="85" customWidth="1"/>
    <col min="14349" max="14349" width="21" style="85" customWidth="1"/>
    <col min="14350" max="14350" width="29.42578125" style="85" customWidth="1"/>
    <col min="14351" max="14351" width="38.7109375" style="85" bestFit="1" customWidth="1"/>
    <col min="14352" max="14352" width="42.42578125" style="85" bestFit="1" customWidth="1"/>
    <col min="14353" max="14353" width="41.85546875" style="85" customWidth="1"/>
    <col min="14354" max="14354" width="35.7109375" style="85" bestFit="1" customWidth="1"/>
    <col min="14355" max="14355" width="28.42578125" style="85" customWidth="1"/>
    <col min="14356" max="14356" width="31.140625" style="85" customWidth="1"/>
    <col min="14357" max="14357" width="87.140625" style="85" customWidth="1"/>
    <col min="14358" max="14358" width="38.28515625" style="85" bestFit="1" customWidth="1"/>
    <col min="14359" max="14359" width="47.140625" style="85" customWidth="1"/>
    <col min="14360" max="14360" width="47.5703125" style="85" customWidth="1"/>
    <col min="14361" max="14361" width="62.140625" style="85" customWidth="1"/>
    <col min="14362" max="14366" width="0" style="85" hidden="1" customWidth="1"/>
    <col min="14367" max="14367" width="14.140625" style="85" customWidth="1"/>
    <col min="14368" max="14592" width="11.42578125" style="85"/>
    <col min="14593" max="14593" width="14.42578125" style="85" customWidth="1"/>
    <col min="14594" max="14594" width="9.140625" style="85" bestFit="1" customWidth="1"/>
    <col min="14595" max="14595" width="74.7109375" style="85" customWidth="1"/>
    <col min="14596" max="14596" width="38.7109375" style="85" bestFit="1" customWidth="1"/>
    <col min="14597" max="14597" width="14.85546875" style="85" bestFit="1" customWidth="1"/>
    <col min="14598" max="14598" width="15" style="85" bestFit="1" customWidth="1"/>
    <col min="14599" max="14599" width="11.42578125" style="85"/>
    <col min="14600" max="14600" width="13.140625" style="85" customWidth="1"/>
    <col min="14601" max="14601" width="18.5703125" style="85" customWidth="1"/>
    <col min="14602" max="14602" width="21.42578125" style="85" customWidth="1"/>
    <col min="14603" max="14603" width="20.85546875" style="85" customWidth="1"/>
    <col min="14604" max="14604" width="22.5703125" style="85" customWidth="1"/>
    <col min="14605" max="14605" width="21" style="85" customWidth="1"/>
    <col min="14606" max="14606" width="29.42578125" style="85" customWidth="1"/>
    <col min="14607" max="14607" width="38.7109375" style="85" bestFit="1" customWidth="1"/>
    <col min="14608" max="14608" width="42.42578125" style="85" bestFit="1" customWidth="1"/>
    <col min="14609" max="14609" width="41.85546875" style="85" customWidth="1"/>
    <col min="14610" max="14610" width="35.7109375" style="85" bestFit="1" customWidth="1"/>
    <col min="14611" max="14611" width="28.42578125" style="85" customWidth="1"/>
    <col min="14612" max="14612" width="31.140625" style="85" customWidth="1"/>
    <col min="14613" max="14613" width="87.140625" style="85" customWidth="1"/>
    <col min="14614" max="14614" width="38.28515625" style="85" bestFit="1" customWidth="1"/>
    <col min="14615" max="14615" width="47.140625" style="85" customWidth="1"/>
    <col min="14616" max="14616" width="47.5703125" style="85" customWidth="1"/>
    <col min="14617" max="14617" width="62.140625" style="85" customWidth="1"/>
    <col min="14618" max="14622" width="0" style="85" hidden="1" customWidth="1"/>
    <col min="14623" max="14623" width="14.140625" style="85" customWidth="1"/>
    <col min="14624" max="14848" width="11.42578125" style="85"/>
    <col min="14849" max="14849" width="14.42578125" style="85" customWidth="1"/>
    <col min="14850" max="14850" width="9.140625" style="85" bestFit="1" customWidth="1"/>
    <col min="14851" max="14851" width="74.7109375" style="85" customWidth="1"/>
    <col min="14852" max="14852" width="38.7109375" style="85" bestFit="1" customWidth="1"/>
    <col min="14853" max="14853" width="14.85546875" style="85" bestFit="1" customWidth="1"/>
    <col min="14854" max="14854" width="15" style="85" bestFit="1" customWidth="1"/>
    <col min="14855" max="14855" width="11.42578125" style="85"/>
    <col min="14856" max="14856" width="13.140625" style="85" customWidth="1"/>
    <col min="14857" max="14857" width="18.5703125" style="85" customWidth="1"/>
    <col min="14858" max="14858" width="21.42578125" style="85" customWidth="1"/>
    <col min="14859" max="14859" width="20.85546875" style="85" customWidth="1"/>
    <col min="14860" max="14860" width="22.5703125" style="85" customWidth="1"/>
    <col min="14861" max="14861" width="21" style="85" customWidth="1"/>
    <col min="14862" max="14862" width="29.42578125" style="85" customWidth="1"/>
    <col min="14863" max="14863" width="38.7109375" style="85" bestFit="1" customWidth="1"/>
    <col min="14864" max="14864" width="42.42578125" style="85" bestFit="1" customWidth="1"/>
    <col min="14865" max="14865" width="41.85546875" style="85" customWidth="1"/>
    <col min="14866" max="14866" width="35.7109375" style="85" bestFit="1" customWidth="1"/>
    <col min="14867" max="14867" width="28.42578125" style="85" customWidth="1"/>
    <col min="14868" max="14868" width="31.140625" style="85" customWidth="1"/>
    <col min="14869" max="14869" width="87.140625" style="85" customWidth="1"/>
    <col min="14870" max="14870" width="38.28515625" style="85" bestFit="1" customWidth="1"/>
    <col min="14871" max="14871" width="47.140625" style="85" customWidth="1"/>
    <col min="14872" max="14872" width="47.5703125" style="85" customWidth="1"/>
    <col min="14873" max="14873" width="62.140625" style="85" customWidth="1"/>
    <col min="14874" max="14878" width="0" style="85" hidden="1" customWidth="1"/>
    <col min="14879" max="14879" width="14.140625" style="85" customWidth="1"/>
    <col min="14880" max="15104" width="11.42578125" style="85"/>
    <col min="15105" max="15105" width="14.42578125" style="85" customWidth="1"/>
    <col min="15106" max="15106" width="9.140625" style="85" bestFit="1" customWidth="1"/>
    <col min="15107" max="15107" width="74.7109375" style="85" customWidth="1"/>
    <col min="15108" max="15108" width="38.7109375" style="85" bestFit="1" customWidth="1"/>
    <col min="15109" max="15109" width="14.85546875" style="85" bestFit="1" customWidth="1"/>
    <col min="15110" max="15110" width="15" style="85" bestFit="1" customWidth="1"/>
    <col min="15111" max="15111" width="11.42578125" style="85"/>
    <col min="15112" max="15112" width="13.140625" style="85" customWidth="1"/>
    <col min="15113" max="15113" width="18.5703125" style="85" customWidth="1"/>
    <col min="15114" max="15114" width="21.42578125" style="85" customWidth="1"/>
    <col min="15115" max="15115" width="20.85546875" style="85" customWidth="1"/>
    <col min="15116" max="15116" width="22.5703125" style="85" customWidth="1"/>
    <col min="15117" max="15117" width="21" style="85" customWidth="1"/>
    <col min="15118" max="15118" width="29.42578125" style="85" customWidth="1"/>
    <col min="15119" max="15119" width="38.7109375" style="85" bestFit="1" customWidth="1"/>
    <col min="15120" max="15120" width="42.42578125" style="85" bestFit="1" customWidth="1"/>
    <col min="15121" max="15121" width="41.85546875" style="85" customWidth="1"/>
    <col min="15122" max="15122" width="35.7109375" style="85" bestFit="1" customWidth="1"/>
    <col min="15123" max="15123" width="28.42578125" style="85" customWidth="1"/>
    <col min="15124" max="15124" width="31.140625" style="85" customWidth="1"/>
    <col min="15125" max="15125" width="87.140625" style="85" customWidth="1"/>
    <col min="15126" max="15126" width="38.28515625" style="85" bestFit="1" customWidth="1"/>
    <col min="15127" max="15127" width="47.140625" style="85" customWidth="1"/>
    <col min="15128" max="15128" width="47.5703125" style="85" customWidth="1"/>
    <col min="15129" max="15129" width="62.140625" style="85" customWidth="1"/>
    <col min="15130" max="15134" width="0" style="85" hidden="1" customWidth="1"/>
    <col min="15135" max="15135" width="14.140625" style="85" customWidth="1"/>
    <col min="15136" max="15360" width="11.42578125" style="85"/>
    <col min="15361" max="15361" width="14.42578125" style="85" customWidth="1"/>
    <col min="15362" max="15362" width="9.140625" style="85" bestFit="1" customWidth="1"/>
    <col min="15363" max="15363" width="74.7109375" style="85" customWidth="1"/>
    <col min="15364" max="15364" width="38.7109375" style="85" bestFit="1" customWidth="1"/>
    <col min="15365" max="15365" width="14.85546875" style="85" bestFit="1" customWidth="1"/>
    <col min="15366" max="15366" width="15" style="85" bestFit="1" customWidth="1"/>
    <col min="15367" max="15367" width="11.42578125" style="85"/>
    <col min="15368" max="15368" width="13.140625" style="85" customWidth="1"/>
    <col min="15369" max="15369" width="18.5703125" style="85" customWidth="1"/>
    <col min="15370" max="15370" width="21.42578125" style="85" customWidth="1"/>
    <col min="15371" max="15371" width="20.85546875" style="85" customWidth="1"/>
    <col min="15372" max="15372" width="22.5703125" style="85" customWidth="1"/>
    <col min="15373" max="15373" width="21" style="85" customWidth="1"/>
    <col min="15374" max="15374" width="29.42578125" style="85" customWidth="1"/>
    <col min="15375" max="15375" width="38.7109375" style="85" bestFit="1" customWidth="1"/>
    <col min="15376" max="15376" width="42.42578125" style="85" bestFit="1" customWidth="1"/>
    <col min="15377" max="15377" width="41.85546875" style="85" customWidth="1"/>
    <col min="15378" max="15378" width="35.7109375" style="85" bestFit="1" customWidth="1"/>
    <col min="15379" max="15379" width="28.42578125" style="85" customWidth="1"/>
    <col min="15380" max="15380" width="31.140625" style="85" customWidth="1"/>
    <col min="15381" max="15381" width="87.140625" style="85" customWidth="1"/>
    <col min="15382" max="15382" width="38.28515625" style="85" bestFit="1" customWidth="1"/>
    <col min="15383" max="15383" width="47.140625" style="85" customWidth="1"/>
    <col min="15384" max="15384" width="47.5703125" style="85" customWidth="1"/>
    <col min="15385" max="15385" width="62.140625" style="85" customWidth="1"/>
    <col min="15386" max="15390" width="0" style="85" hidden="1" customWidth="1"/>
    <col min="15391" max="15391" width="14.140625" style="85" customWidth="1"/>
    <col min="15392" max="15616" width="11.42578125" style="85"/>
    <col min="15617" max="15617" width="14.42578125" style="85" customWidth="1"/>
    <col min="15618" max="15618" width="9.140625" style="85" bestFit="1" customWidth="1"/>
    <col min="15619" max="15619" width="74.7109375" style="85" customWidth="1"/>
    <col min="15620" max="15620" width="38.7109375" style="85" bestFit="1" customWidth="1"/>
    <col min="15621" max="15621" width="14.85546875" style="85" bestFit="1" customWidth="1"/>
    <col min="15622" max="15622" width="15" style="85" bestFit="1" customWidth="1"/>
    <col min="15623" max="15623" width="11.42578125" style="85"/>
    <col min="15624" max="15624" width="13.140625" style="85" customWidth="1"/>
    <col min="15625" max="15625" width="18.5703125" style="85" customWidth="1"/>
    <col min="15626" max="15626" width="21.42578125" style="85" customWidth="1"/>
    <col min="15627" max="15627" width="20.85546875" style="85" customWidth="1"/>
    <col min="15628" max="15628" width="22.5703125" style="85" customWidth="1"/>
    <col min="15629" max="15629" width="21" style="85" customWidth="1"/>
    <col min="15630" max="15630" width="29.42578125" style="85" customWidth="1"/>
    <col min="15631" max="15631" width="38.7109375" style="85" bestFit="1" customWidth="1"/>
    <col min="15632" max="15632" width="42.42578125" style="85" bestFit="1" customWidth="1"/>
    <col min="15633" max="15633" width="41.85546875" style="85" customWidth="1"/>
    <col min="15634" max="15634" width="35.7109375" style="85" bestFit="1" customWidth="1"/>
    <col min="15635" max="15635" width="28.42578125" style="85" customWidth="1"/>
    <col min="15636" max="15636" width="31.140625" style="85" customWidth="1"/>
    <col min="15637" max="15637" width="87.140625" style="85" customWidth="1"/>
    <col min="15638" max="15638" width="38.28515625" style="85" bestFit="1" customWidth="1"/>
    <col min="15639" max="15639" width="47.140625" style="85" customWidth="1"/>
    <col min="15640" max="15640" width="47.5703125" style="85" customWidth="1"/>
    <col min="15641" max="15641" width="62.140625" style="85" customWidth="1"/>
    <col min="15642" max="15646" width="0" style="85" hidden="1" customWidth="1"/>
    <col min="15647" max="15647" width="14.140625" style="85" customWidth="1"/>
    <col min="15648" max="15872" width="11.42578125" style="85"/>
    <col min="15873" max="15873" width="14.42578125" style="85" customWidth="1"/>
    <col min="15874" max="15874" width="9.140625" style="85" bestFit="1" customWidth="1"/>
    <col min="15875" max="15875" width="74.7109375" style="85" customWidth="1"/>
    <col min="15876" max="15876" width="38.7109375" style="85" bestFit="1" customWidth="1"/>
    <col min="15877" max="15877" width="14.85546875" style="85" bestFit="1" customWidth="1"/>
    <col min="15878" max="15878" width="15" style="85" bestFit="1" customWidth="1"/>
    <col min="15879" max="15879" width="11.42578125" style="85"/>
    <col min="15880" max="15880" width="13.140625" style="85" customWidth="1"/>
    <col min="15881" max="15881" width="18.5703125" style="85" customWidth="1"/>
    <col min="15882" max="15882" width="21.42578125" style="85" customWidth="1"/>
    <col min="15883" max="15883" width="20.85546875" style="85" customWidth="1"/>
    <col min="15884" max="15884" width="22.5703125" style="85" customWidth="1"/>
    <col min="15885" max="15885" width="21" style="85" customWidth="1"/>
    <col min="15886" max="15886" width="29.42578125" style="85" customWidth="1"/>
    <col min="15887" max="15887" width="38.7109375" style="85" bestFit="1" customWidth="1"/>
    <col min="15888" max="15888" width="42.42578125" style="85" bestFit="1" customWidth="1"/>
    <col min="15889" max="15889" width="41.85546875" style="85" customWidth="1"/>
    <col min="15890" max="15890" width="35.7109375" style="85" bestFit="1" customWidth="1"/>
    <col min="15891" max="15891" width="28.42578125" style="85" customWidth="1"/>
    <col min="15892" max="15892" width="31.140625" style="85" customWidth="1"/>
    <col min="15893" max="15893" width="87.140625" style="85" customWidth="1"/>
    <col min="15894" max="15894" width="38.28515625" style="85" bestFit="1" customWidth="1"/>
    <col min="15895" max="15895" width="47.140625" style="85" customWidth="1"/>
    <col min="15896" max="15896" width="47.5703125" style="85" customWidth="1"/>
    <col min="15897" max="15897" width="62.140625" style="85" customWidth="1"/>
    <col min="15898" max="15902" width="0" style="85" hidden="1" customWidth="1"/>
    <col min="15903" max="15903" width="14.140625" style="85" customWidth="1"/>
    <col min="15904" max="16128" width="11.42578125" style="85"/>
    <col min="16129" max="16129" width="14.42578125" style="85" customWidth="1"/>
    <col min="16130" max="16130" width="9.140625" style="85" bestFit="1" customWidth="1"/>
    <col min="16131" max="16131" width="74.7109375" style="85" customWidth="1"/>
    <col min="16132" max="16132" width="38.7109375" style="85" bestFit="1" customWidth="1"/>
    <col min="16133" max="16133" width="14.85546875" style="85" bestFit="1" customWidth="1"/>
    <col min="16134" max="16134" width="15" style="85" bestFit="1" customWidth="1"/>
    <col min="16135" max="16135" width="11.42578125" style="85"/>
    <col min="16136" max="16136" width="13.140625" style="85" customWidth="1"/>
    <col min="16137" max="16137" width="18.5703125" style="85" customWidth="1"/>
    <col min="16138" max="16138" width="21.42578125" style="85" customWidth="1"/>
    <col min="16139" max="16139" width="20.85546875" style="85" customWidth="1"/>
    <col min="16140" max="16140" width="22.5703125" style="85" customWidth="1"/>
    <col min="16141" max="16141" width="21" style="85" customWidth="1"/>
    <col min="16142" max="16142" width="29.42578125" style="85" customWidth="1"/>
    <col min="16143" max="16143" width="38.7109375" style="85" bestFit="1" customWidth="1"/>
    <col min="16144" max="16144" width="42.42578125" style="85" bestFit="1" customWidth="1"/>
    <col min="16145" max="16145" width="41.85546875" style="85" customWidth="1"/>
    <col min="16146" max="16146" width="35.7109375" style="85" bestFit="1" customWidth="1"/>
    <col min="16147" max="16147" width="28.42578125" style="85" customWidth="1"/>
    <col min="16148" max="16148" width="31.140625" style="85" customWidth="1"/>
    <col min="16149" max="16149" width="87.140625" style="85" customWidth="1"/>
    <col min="16150" max="16150" width="38.28515625" style="85" bestFit="1" customWidth="1"/>
    <col min="16151" max="16151" width="47.140625" style="85" customWidth="1"/>
    <col min="16152" max="16152" width="47.5703125" style="85" customWidth="1"/>
    <col min="16153" max="16153" width="62.140625" style="85" customWidth="1"/>
    <col min="16154" max="16158" width="0" style="85" hidden="1" customWidth="1"/>
    <col min="16159" max="16159" width="14.140625" style="85" customWidth="1"/>
    <col min="16160" max="16384" width="11.42578125" style="85"/>
  </cols>
  <sheetData>
    <row r="1" spans="2:47" x14ac:dyDescent="0.2">
      <c r="B1" s="86"/>
      <c r="E1" s="86"/>
      <c r="F1" s="86"/>
      <c r="G1" s="86"/>
      <c r="H1" s="86"/>
      <c r="J1" s="89"/>
      <c r="K1" s="89"/>
      <c r="L1" s="89"/>
      <c r="M1" s="89"/>
      <c r="N1" s="89"/>
      <c r="O1" s="89"/>
      <c r="P1" s="90"/>
      <c r="Q1" s="89"/>
      <c r="R1" s="89"/>
      <c r="S1" s="89"/>
      <c r="T1" s="89"/>
      <c r="U1" s="90"/>
      <c r="V1" s="89"/>
      <c r="W1" s="89"/>
      <c r="X1" s="89"/>
      <c r="Y1" s="91"/>
      <c r="Z1" s="92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</row>
    <row r="2" spans="2:47" x14ac:dyDescent="0.2">
      <c r="B2" s="86"/>
      <c r="E2" s="86"/>
      <c r="F2" s="86"/>
      <c r="G2" s="86"/>
      <c r="H2" s="86"/>
      <c r="J2" s="89"/>
      <c r="K2" s="89"/>
      <c r="L2" s="89"/>
      <c r="M2" s="89"/>
      <c r="N2" s="89"/>
      <c r="O2" s="89"/>
      <c r="P2" s="90"/>
      <c r="Q2" s="89"/>
      <c r="R2" s="89"/>
      <c r="S2" s="89"/>
      <c r="T2" s="89"/>
      <c r="U2" s="89"/>
      <c r="V2" s="89"/>
      <c r="W2" s="89"/>
      <c r="X2" s="89"/>
      <c r="Y2" s="89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</row>
    <row r="3" spans="2:47" ht="6" customHeight="1" x14ac:dyDescent="0.2">
      <c r="B3" s="86"/>
      <c r="R3" s="89"/>
      <c r="S3" s="89"/>
      <c r="T3" s="89"/>
      <c r="U3" s="89"/>
      <c r="V3" s="89"/>
      <c r="W3" s="89"/>
      <c r="X3" s="89"/>
      <c r="Y3" s="89"/>
      <c r="Z3" s="92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</row>
    <row r="4" spans="2:47" ht="13.5" customHeight="1" x14ac:dyDescent="0.2">
      <c r="E4" s="86"/>
      <c r="F4" s="86"/>
      <c r="G4" s="86"/>
      <c r="H4" s="86"/>
      <c r="J4" s="89"/>
      <c r="K4" s="89"/>
      <c r="L4" s="89"/>
      <c r="M4" s="89"/>
      <c r="N4" s="89"/>
      <c r="O4" s="89"/>
      <c r="P4" s="89"/>
      <c r="Q4" s="89"/>
      <c r="U4" s="94"/>
      <c r="V4" s="94"/>
      <c r="W4" s="94"/>
      <c r="X4" s="94"/>
      <c r="Y4" s="94"/>
      <c r="Z4" s="95"/>
      <c r="AA4" s="95"/>
      <c r="AB4" s="95"/>
    </row>
    <row r="5" spans="2:47" ht="35.450000000000003" customHeight="1" x14ac:dyDescent="0.25">
      <c r="C5" s="96"/>
      <c r="D5" s="175"/>
      <c r="E5" s="95"/>
      <c r="F5" s="95"/>
      <c r="G5" s="95"/>
      <c r="H5" s="95"/>
      <c r="K5" s="94"/>
      <c r="L5" s="97" t="s">
        <v>0</v>
      </c>
      <c r="M5" s="98"/>
      <c r="N5" s="94"/>
      <c r="O5" s="94"/>
      <c r="P5" s="94"/>
      <c r="Q5" s="94"/>
      <c r="U5" s="94"/>
      <c r="V5" s="94"/>
      <c r="W5" s="94"/>
      <c r="X5" s="94"/>
      <c r="Y5" s="94"/>
      <c r="Z5" s="95"/>
      <c r="AA5" s="95"/>
      <c r="AB5" s="95"/>
    </row>
    <row r="6" spans="2:47" ht="21.75" customHeight="1" x14ac:dyDescent="0.2">
      <c r="C6" s="96"/>
      <c r="D6" s="175"/>
      <c r="E6" s="95"/>
      <c r="F6" s="95"/>
      <c r="G6" s="95"/>
      <c r="H6" s="95"/>
      <c r="K6" s="94"/>
      <c r="L6" s="99"/>
      <c r="M6" s="94"/>
      <c r="N6" s="94"/>
      <c r="O6" s="94"/>
      <c r="P6" s="94"/>
      <c r="Q6" s="94"/>
      <c r="U6" s="100"/>
      <c r="V6" s="100"/>
      <c r="W6" s="100"/>
      <c r="X6" s="100"/>
      <c r="Y6" s="100"/>
      <c r="Z6" s="101"/>
      <c r="AA6" s="101"/>
      <c r="AB6" s="101"/>
    </row>
    <row r="7" spans="2:47" ht="21.75" customHeight="1" x14ac:dyDescent="0.2">
      <c r="C7" s="102" t="s">
        <v>1</v>
      </c>
      <c r="D7" s="269" t="s">
        <v>102</v>
      </c>
      <c r="E7" s="270"/>
      <c r="F7" s="270"/>
      <c r="G7" s="270"/>
      <c r="H7" s="270"/>
      <c r="I7" s="270"/>
      <c r="J7" s="271"/>
      <c r="K7" s="100"/>
      <c r="O7" s="100"/>
      <c r="P7" s="100"/>
      <c r="Q7" s="100"/>
      <c r="U7" s="100"/>
      <c r="V7" s="100"/>
      <c r="W7" s="100"/>
      <c r="X7" s="100"/>
      <c r="Y7" s="100"/>
      <c r="Z7" s="101"/>
      <c r="AA7" s="101"/>
      <c r="AB7" s="101"/>
    </row>
    <row r="8" spans="2:47" ht="21" customHeight="1" x14ac:dyDescent="0.2">
      <c r="C8" s="102" t="s">
        <v>92</v>
      </c>
      <c r="D8" s="269">
        <v>2025</v>
      </c>
      <c r="E8" s="270"/>
      <c r="F8" s="270"/>
      <c r="G8" s="270"/>
      <c r="H8" s="270"/>
      <c r="I8" s="270"/>
      <c r="J8" s="271"/>
      <c r="K8" s="100"/>
      <c r="O8" s="100"/>
      <c r="P8" s="100"/>
      <c r="Q8" s="100"/>
      <c r="U8" s="100"/>
      <c r="V8" s="100"/>
      <c r="W8" s="100"/>
      <c r="X8" s="100"/>
      <c r="Y8" s="100"/>
      <c r="Z8" s="101"/>
      <c r="AA8" s="101"/>
      <c r="AB8" s="101"/>
    </row>
    <row r="9" spans="2:47" ht="37.5" customHeight="1" x14ac:dyDescent="0.2">
      <c r="C9" s="102" t="s">
        <v>93</v>
      </c>
      <c r="D9" s="269" t="s">
        <v>94</v>
      </c>
      <c r="E9" s="270"/>
      <c r="F9" s="270"/>
      <c r="G9" s="270"/>
      <c r="H9" s="270"/>
      <c r="I9" s="270"/>
      <c r="J9" s="271"/>
      <c r="K9" s="100"/>
      <c r="O9" s="100"/>
      <c r="P9" s="100"/>
      <c r="Q9" s="100"/>
      <c r="U9" s="100"/>
      <c r="V9" s="100"/>
      <c r="W9" s="100"/>
      <c r="X9" s="100"/>
      <c r="Y9" s="100"/>
      <c r="Z9" s="101"/>
      <c r="AA9" s="101"/>
      <c r="AB9" s="101"/>
    </row>
    <row r="10" spans="2:47" ht="18.75" customHeight="1" x14ac:dyDescent="0.2">
      <c r="C10" s="102" t="s">
        <v>95</v>
      </c>
      <c r="D10" s="272" t="s">
        <v>55</v>
      </c>
      <c r="E10" s="273"/>
      <c r="F10" s="273"/>
      <c r="G10" s="273"/>
      <c r="H10" s="273"/>
      <c r="I10" s="273"/>
      <c r="J10" s="274"/>
      <c r="K10" s="100"/>
      <c r="O10" s="100"/>
      <c r="P10" s="100"/>
      <c r="Q10" s="100"/>
      <c r="U10" s="100"/>
      <c r="V10" s="100"/>
      <c r="W10" s="100"/>
      <c r="X10" s="100"/>
      <c r="Y10" s="100"/>
      <c r="Z10" s="101"/>
      <c r="AA10" s="101"/>
      <c r="AB10" s="101"/>
    </row>
    <row r="11" spans="2:47" ht="19.5" x14ac:dyDescent="0.2">
      <c r="B11" s="103"/>
      <c r="C11" s="102" t="s">
        <v>96</v>
      </c>
      <c r="D11" s="269" t="s">
        <v>97</v>
      </c>
      <c r="E11" s="270"/>
      <c r="F11" s="270"/>
      <c r="G11" s="270"/>
      <c r="H11" s="270"/>
      <c r="I11" s="270"/>
      <c r="J11" s="271"/>
      <c r="K11" s="100"/>
      <c r="O11" s="100"/>
      <c r="P11" s="100"/>
      <c r="Q11" s="100"/>
      <c r="U11" s="104"/>
      <c r="V11" s="104"/>
      <c r="W11" s="104"/>
      <c r="X11" s="104"/>
      <c r="Y11" s="104"/>
      <c r="Z11" s="105"/>
      <c r="AA11" s="105"/>
      <c r="AB11" s="105"/>
    </row>
    <row r="12" spans="2:47" x14ac:dyDescent="0.2">
      <c r="C12" s="106"/>
      <c r="D12" s="176"/>
      <c r="E12" s="107"/>
      <c r="F12" s="107"/>
      <c r="G12" s="107"/>
      <c r="H12" s="107"/>
      <c r="I12" s="108"/>
      <c r="J12" s="109"/>
      <c r="K12" s="104"/>
      <c r="L12" s="110"/>
      <c r="M12" s="110"/>
      <c r="N12" s="110"/>
      <c r="O12" s="104"/>
      <c r="P12" s="104"/>
      <c r="Q12" s="104"/>
    </row>
    <row r="13" spans="2:47" ht="34.5" customHeight="1" x14ac:dyDescent="0.2">
      <c r="J13" s="110"/>
      <c r="K13" s="268" t="s">
        <v>98</v>
      </c>
      <c r="L13" s="268"/>
      <c r="M13" s="268"/>
      <c r="N13" s="268"/>
      <c r="O13" s="268"/>
      <c r="P13" s="268"/>
      <c r="Q13" s="268"/>
    </row>
    <row r="14" spans="2:47" ht="18.75" thickBot="1" x14ac:dyDescent="0.25"/>
    <row r="15" spans="2:47" ht="18.75" customHeight="1" thickBot="1" x14ac:dyDescent="0.25">
      <c r="B15" s="238" t="s">
        <v>45</v>
      </c>
      <c r="C15" s="248"/>
      <c r="D15" s="248"/>
      <c r="E15" s="248"/>
      <c r="F15" s="248"/>
      <c r="G15" s="248"/>
      <c r="H15" s="239"/>
      <c r="I15" s="260" t="s">
        <v>4</v>
      </c>
      <c r="J15" s="278" t="s">
        <v>5</v>
      </c>
      <c r="K15" s="279"/>
      <c r="L15" s="279"/>
      <c r="M15" s="280"/>
      <c r="N15" s="278" t="s">
        <v>6</v>
      </c>
      <c r="O15" s="279"/>
      <c r="P15" s="280"/>
      <c r="Q15" s="278" t="s">
        <v>7</v>
      </c>
      <c r="R15" s="279"/>
      <c r="S15" s="279"/>
      <c r="T15" s="279"/>
      <c r="U15" s="279"/>
      <c r="V15" s="279"/>
      <c r="W15" s="280"/>
      <c r="X15" s="281" t="s">
        <v>8</v>
      </c>
      <c r="Y15" s="282"/>
    </row>
    <row r="16" spans="2:47" ht="22.5" x14ac:dyDescent="0.2">
      <c r="B16" s="283" t="s">
        <v>9</v>
      </c>
      <c r="C16" s="285" t="s">
        <v>10</v>
      </c>
      <c r="D16" s="287" t="s">
        <v>11</v>
      </c>
      <c r="E16" s="285" t="s">
        <v>46</v>
      </c>
      <c r="F16" s="285" t="s">
        <v>13</v>
      </c>
      <c r="G16" s="285" t="s">
        <v>14</v>
      </c>
      <c r="H16" s="291" t="s">
        <v>15</v>
      </c>
      <c r="I16" s="277"/>
      <c r="J16" s="293" t="s">
        <v>16</v>
      </c>
      <c r="K16" s="118" t="s">
        <v>17</v>
      </c>
      <c r="L16" s="119" t="s">
        <v>18</v>
      </c>
      <c r="M16" s="120" t="s">
        <v>99</v>
      </c>
      <c r="N16" s="119" t="s">
        <v>20</v>
      </c>
      <c r="O16" s="121" t="s">
        <v>21</v>
      </c>
      <c r="P16" s="122" t="s">
        <v>22</v>
      </c>
      <c r="Q16" s="119" t="s">
        <v>23</v>
      </c>
      <c r="R16" s="121" t="s">
        <v>24</v>
      </c>
      <c r="S16" s="295" t="s">
        <v>25</v>
      </c>
      <c r="T16" s="121" t="s">
        <v>26</v>
      </c>
      <c r="U16" s="121" t="s">
        <v>27</v>
      </c>
      <c r="V16" s="121" t="s">
        <v>28</v>
      </c>
      <c r="W16" s="122" t="s">
        <v>29</v>
      </c>
      <c r="X16" s="117" t="s">
        <v>47</v>
      </c>
      <c r="Y16" s="275" t="s">
        <v>48</v>
      </c>
      <c r="Z16" s="86"/>
      <c r="AA16" s="86"/>
      <c r="AB16" s="86"/>
    </row>
    <row r="17" spans="1:47" ht="36" customHeight="1" thickBot="1" x14ac:dyDescent="0.25">
      <c r="B17" s="284"/>
      <c r="C17" s="286"/>
      <c r="D17" s="288"/>
      <c r="E17" s="286"/>
      <c r="F17" s="286"/>
      <c r="G17" s="286"/>
      <c r="H17" s="292"/>
      <c r="I17" s="277"/>
      <c r="J17" s="294"/>
      <c r="K17" s="123" t="s">
        <v>32</v>
      </c>
      <c r="L17" s="124" t="s">
        <v>33</v>
      </c>
      <c r="M17" s="125" t="s">
        <v>34</v>
      </c>
      <c r="N17" s="124" t="s">
        <v>35</v>
      </c>
      <c r="O17" s="126" t="s">
        <v>32</v>
      </c>
      <c r="P17" s="127" t="s">
        <v>100</v>
      </c>
      <c r="Q17" s="124" t="s">
        <v>37</v>
      </c>
      <c r="R17" s="128" t="s">
        <v>32</v>
      </c>
      <c r="S17" s="296"/>
      <c r="T17" s="126" t="s">
        <v>37</v>
      </c>
      <c r="U17" s="128" t="s">
        <v>38</v>
      </c>
      <c r="V17" s="128" t="s">
        <v>33</v>
      </c>
      <c r="W17" s="129" t="s">
        <v>39</v>
      </c>
      <c r="X17" s="130"/>
      <c r="Y17" s="276"/>
      <c r="Z17" s="86"/>
      <c r="AA17" s="86"/>
      <c r="AB17" s="86"/>
    </row>
    <row r="18" spans="1:47" s="103" customFormat="1" ht="30" customHeight="1" x14ac:dyDescent="0.2">
      <c r="B18" s="297">
        <v>1</v>
      </c>
      <c r="C18" s="221" t="s">
        <v>89</v>
      </c>
      <c r="D18" s="218">
        <v>800000000</v>
      </c>
      <c r="E18" s="189" t="s">
        <v>40</v>
      </c>
      <c r="F18" s="299" t="s">
        <v>41</v>
      </c>
      <c r="G18" s="299">
        <v>1</v>
      </c>
      <c r="H18" s="301" t="s">
        <v>85</v>
      </c>
      <c r="I18" s="131" t="s">
        <v>42</v>
      </c>
      <c r="J18" s="142">
        <v>45772</v>
      </c>
      <c r="K18" s="132">
        <f>J18+14</f>
        <v>45786</v>
      </c>
      <c r="L18" s="132">
        <f>K18+7</f>
        <v>45793</v>
      </c>
      <c r="M18" s="143">
        <f>L18+32</f>
        <v>45825</v>
      </c>
      <c r="N18" s="144">
        <f>M18+17</f>
        <v>45842</v>
      </c>
      <c r="O18" s="134">
        <f>N18+14</f>
        <v>45856</v>
      </c>
      <c r="P18" s="145">
        <f>O18+15</f>
        <v>45871</v>
      </c>
      <c r="Q18" s="144">
        <f>P18+9</f>
        <v>45880</v>
      </c>
      <c r="R18" s="134">
        <f>Q18+12</f>
        <v>45892</v>
      </c>
      <c r="S18" s="289"/>
      <c r="T18" s="134">
        <f>R18+8</f>
        <v>45900</v>
      </c>
      <c r="U18" s="134">
        <f>T18+10</f>
        <v>45910</v>
      </c>
      <c r="V18" s="134">
        <f>U18+3</f>
        <v>45913</v>
      </c>
      <c r="W18" s="145">
        <f>V18+5</f>
        <v>45918</v>
      </c>
      <c r="X18" s="144"/>
      <c r="Y18" s="134"/>
      <c r="Z18" s="111"/>
      <c r="AA18" s="111"/>
      <c r="AB18" s="111"/>
    </row>
    <row r="19" spans="1:47" ht="21" customHeight="1" thickBot="1" x14ac:dyDescent="0.25">
      <c r="B19" s="298"/>
      <c r="C19" s="222"/>
      <c r="D19" s="219"/>
      <c r="E19" s="190"/>
      <c r="F19" s="300"/>
      <c r="G19" s="300"/>
      <c r="H19" s="302"/>
      <c r="I19" s="135" t="s">
        <v>43</v>
      </c>
      <c r="J19" s="136"/>
      <c r="K19" s="137"/>
      <c r="L19" s="137"/>
      <c r="M19" s="138"/>
      <c r="N19" s="139"/>
      <c r="O19" s="140"/>
      <c r="P19" s="141"/>
      <c r="Q19" s="139"/>
      <c r="R19" s="140"/>
      <c r="S19" s="290"/>
      <c r="T19" s="140"/>
      <c r="U19" s="140"/>
      <c r="V19" s="140"/>
      <c r="W19" s="141"/>
      <c r="X19" s="139"/>
      <c r="Y19" s="140"/>
      <c r="Z19" s="86"/>
      <c r="AA19" s="86"/>
      <c r="AB19" s="86"/>
    </row>
    <row r="20" spans="1:47" s="103" customFormat="1" ht="30.6" customHeight="1" x14ac:dyDescent="0.2">
      <c r="B20" s="297">
        <v>2</v>
      </c>
      <c r="C20" s="216" t="s">
        <v>83</v>
      </c>
      <c r="D20" s="218">
        <v>400000000</v>
      </c>
      <c r="E20" s="189" t="s">
        <v>40</v>
      </c>
      <c r="F20" s="299" t="s">
        <v>41</v>
      </c>
      <c r="G20" s="299">
        <v>2</v>
      </c>
      <c r="H20" s="301" t="s">
        <v>85</v>
      </c>
      <c r="I20" s="131" t="s">
        <v>42</v>
      </c>
      <c r="J20" s="142">
        <v>45776</v>
      </c>
      <c r="K20" s="132">
        <f>J20+14</f>
        <v>45790</v>
      </c>
      <c r="L20" s="132">
        <f>K20+7</f>
        <v>45797</v>
      </c>
      <c r="M20" s="143">
        <f>L20+30</f>
        <v>45827</v>
      </c>
      <c r="N20" s="144">
        <f>M20+15</f>
        <v>45842</v>
      </c>
      <c r="O20" s="134">
        <f>N20+14</f>
        <v>45856</v>
      </c>
      <c r="P20" s="145">
        <f>O20+15</f>
        <v>45871</v>
      </c>
      <c r="Q20" s="144">
        <f>P20+9</f>
        <v>45880</v>
      </c>
      <c r="R20" s="134">
        <f>Q20+12</f>
        <v>45892</v>
      </c>
      <c r="S20" s="289"/>
      <c r="T20" s="134">
        <f>R20+8</f>
        <v>45900</v>
      </c>
      <c r="U20" s="134">
        <f>T20+10</f>
        <v>45910</v>
      </c>
      <c r="V20" s="134">
        <f>U20+3</f>
        <v>45913</v>
      </c>
      <c r="W20" s="145">
        <f>V20+5</f>
        <v>45918</v>
      </c>
      <c r="X20" s="144"/>
      <c r="Y20" s="134"/>
      <c r="Z20" s="111"/>
      <c r="AA20" s="111"/>
      <c r="AB20" s="111"/>
    </row>
    <row r="21" spans="1:47" ht="30.6" customHeight="1" thickBot="1" x14ac:dyDescent="0.25">
      <c r="B21" s="298"/>
      <c r="C21" s="217"/>
      <c r="D21" s="219"/>
      <c r="E21" s="190"/>
      <c r="F21" s="300"/>
      <c r="G21" s="300"/>
      <c r="H21" s="302"/>
      <c r="I21" s="135" t="s">
        <v>43</v>
      </c>
      <c r="J21" s="136"/>
      <c r="K21" s="137"/>
      <c r="L21" s="137"/>
      <c r="M21" s="138"/>
      <c r="N21" s="139"/>
      <c r="O21" s="140"/>
      <c r="P21" s="141"/>
      <c r="Q21" s="139"/>
      <c r="R21" s="140"/>
      <c r="S21" s="290"/>
      <c r="T21" s="140"/>
      <c r="U21" s="140"/>
      <c r="V21" s="140"/>
      <c r="W21" s="141"/>
      <c r="X21" s="139"/>
      <c r="Y21" s="140"/>
      <c r="Z21" s="86"/>
      <c r="AA21" s="86"/>
      <c r="AB21" s="86"/>
    </row>
    <row r="22" spans="1:47" ht="27.75" customHeight="1" x14ac:dyDescent="0.2">
      <c r="B22" s="297">
        <v>3</v>
      </c>
      <c r="C22" s="305" t="s">
        <v>86</v>
      </c>
      <c r="D22" s="307">
        <v>1500000000</v>
      </c>
      <c r="E22" s="189" t="s">
        <v>40</v>
      </c>
      <c r="F22" s="299" t="s">
        <v>41</v>
      </c>
      <c r="G22" s="299">
        <v>3</v>
      </c>
      <c r="H22" s="309" t="s">
        <v>85</v>
      </c>
      <c r="I22" s="131" t="s">
        <v>42</v>
      </c>
      <c r="J22" s="146">
        <v>45799</v>
      </c>
      <c r="K22" s="134">
        <v>45817</v>
      </c>
      <c r="L22" s="134">
        <v>45825</v>
      </c>
      <c r="M22" s="134">
        <v>45855</v>
      </c>
      <c r="N22" s="147">
        <v>45876</v>
      </c>
      <c r="O22" s="133">
        <v>45894</v>
      </c>
      <c r="P22" s="148">
        <v>45909</v>
      </c>
      <c r="Q22" s="149">
        <v>45918</v>
      </c>
      <c r="R22" s="133">
        <v>45936</v>
      </c>
      <c r="S22" s="150"/>
      <c r="T22" s="134">
        <v>45945</v>
      </c>
      <c r="U22" s="134">
        <v>45959</v>
      </c>
      <c r="V22" s="134">
        <v>45964</v>
      </c>
      <c r="W22" s="134">
        <v>45967</v>
      </c>
      <c r="X22" s="134"/>
      <c r="Y22" s="134"/>
      <c r="Z22" s="86"/>
      <c r="AA22" s="86"/>
      <c r="AB22" s="86"/>
    </row>
    <row r="23" spans="1:47" ht="30.95" customHeight="1" thickBot="1" x14ac:dyDescent="0.25">
      <c r="B23" s="298"/>
      <c r="C23" s="306"/>
      <c r="D23" s="308"/>
      <c r="E23" s="190"/>
      <c r="F23" s="300"/>
      <c r="G23" s="300"/>
      <c r="H23" s="310"/>
      <c r="I23" s="135" t="s">
        <v>43</v>
      </c>
      <c r="J23" s="151"/>
      <c r="K23" s="140"/>
      <c r="L23" s="140"/>
      <c r="M23" s="140"/>
      <c r="N23" s="152"/>
      <c r="O23" s="153"/>
      <c r="P23" s="154"/>
      <c r="Q23" s="155"/>
      <c r="R23" s="153"/>
      <c r="S23" s="150"/>
      <c r="T23" s="153"/>
      <c r="U23" s="153"/>
      <c r="V23" s="153"/>
      <c r="W23" s="154"/>
      <c r="X23" s="155"/>
      <c r="Y23" s="140"/>
      <c r="Z23" s="86"/>
      <c r="AA23" s="86"/>
      <c r="AB23" s="86"/>
    </row>
    <row r="24" spans="1:47" s="112" customFormat="1" ht="39.6" customHeight="1" thickBot="1" x14ac:dyDescent="0.25">
      <c r="B24" s="156"/>
      <c r="C24" s="303" t="s">
        <v>101</v>
      </c>
      <c r="D24" s="157">
        <f>SUM(D18:D23)</f>
        <v>2700000000</v>
      </c>
      <c r="E24" s="157"/>
      <c r="F24" s="158"/>
      <c r="G24" s="158"/>
      <c r="H24" s="304"/>
      <c r="I24" s="159"/>
      <c r="J24" s="160"/>
      <c r="K24" s="161"/>
      <c r="L24" s="161"/>
      <c r="M24" s="162"/>
      <c r="N24" s="163"/>
      <c r="O24" s="161"/>
      <c r="P24" s="164"/>
      <c r="Q24" s="165"/>
      <c r="R24" s="166"/>
      <c r="S24" s="161"/>
      <c r="T24" s="167"/>
      <c r="U24" s="168"/>
      <c r="V24" s="168"/>
      <c r="W24" s="167"/>
      <c r="X24" s="169"/>
      <c r="Y24" s="168"/>
      <c r="Z24" s="113"/>
      <c r="AA24" s="113"/>
      <c r="AB24" s="113"/>
    </row>
    <row r="25" spans="1:47" ht="15" hidden="1" customHeight="1" x14ac:dyDescent="0.2">
      <c r="B25" s="170"/>
      <c r="C25" s="303"/>
      <c r="D25" s="157"/>
      <c r="E25" s="170"/>
      <c r="F25" s="170"/>
      <c r="G25" s="170"/>
      <c r="H25" s="304"/>
      <c r="I25" s="158"/>
      <c r="J25" s="171"/>
      <c r="K25" s="172"/>
      <c r="L25" s="172"/>
      <c r="M25" s="172"/>
      <c r="N25" s="172"/>
      <c r="O25" s="172"/>
      <c r="P25" s="172"/>
      <c r="Q25" s="172"/>
      <c r="R25" s="173"/>
      <c r="S25" s="172"/>
      <c r="T25" s="172"/>
      <c r="U25" s="172"/>
      <c r="V25" s="172"/>
      <c r="W25" s="172"/>
      <c r="X25" s="174"/>
      <c r="Y25" s="174"/>
      <c r="Z25" s="86"/>
      <c r="AA25" s="86"/>
      <c r="AB25" s="114"/>
    </row>
    <row r="26" spans="1:47" x14ac:dyDescent="0.2">
      <c r="D26" s="177"/>
    </row>
    <row r="27" spans="1:47" x14ac:dyDescent="0.2">
      <c r="D27" s="177"/>
    </row>
    <row r="32" spans="1:47" s="93" customFormat="1" x14ac:dyDescent="0.2">
      <c r="A32" s="85"/>
      <c r="B32" s="85"/>
      <c r="C32" s="87"/>
      <c r="D32" s="87"/>
      <c r="E32" s="115"/>
      <c r="F32" s="85"/>
      <c r="G32" s="85"/>
      <c r="H32" s="85"/>
      <c r="I32" s="85"/>
      <c r="J32" s="88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</row>
    <row r="33" spans="1:44" s="93" customFormat="1" x14ac:dyDescent="0.2">
      <c r="A33" s="85"/>
      <c r="B33" s="85"/>
      <c r="C33" s="87"/>
      <c r="D33" s="85"/>
      <c r="E33" s="85"/>
      <c r="F33" s="85"/>
      <c r="G33" s="88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</row>
    <row r="34" spans="1:44" s="93" customFormat="1" x14ac:dyDescent="0.2">
      <c r="A34" s="85"/>
      <c r="B34" s="85"/>
      <c r="C34" s="87"/>
      <c r="D34" s="116"/>
      <c r="E34" s="85"/>
      <c r="F34" s="85"/>
      <c r="G34" s="88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</row>
    <row r="35" spans="1:44" s="93" customFormat="1" x14ac:dyDescent="0.2">
      <c r="A35" s="85"/>
      <c r="B35" s="85"/>
      <c r="C35" s="87"/>
      <c r="D35" s="85"/>
      <c r="E35" s="85"/>
      <c r="F35" s="85"/>
      <c r="G35" s="88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</row>
    <row r="36" spans="1:44" s="93" customFormat="1" x14ac:dyDescent="0.2">
      <c r="A36" s="85"/>
      <c r="B36" s="85"/>
      <c r="C36" s="87"/>
      <c r="D36" s="116"/>
      <c r="E36" s="85"/>
      <c r="F36" s="85"/>
      <c r="G36" s="88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</row>
    <row r="37" spans="1:44" s="93" customFormat="1" x14ac:dyDescent="0.2">
      <c r="A37" s="85"/>
      <c r="B37" s="85"/>
      <c r="C37" s="87"/>
      <c r="D37" s="116"/>
      <c r="E37" s="85"/>
      <c r="F37" s="85"/>
      <c r="G37" s="88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</row>
    <row r="38" spans="1:44" s="93" customFormat="1" x14ac:dyDescent="0.2">
      <c r="A38" s="85"/>
      <c r="B38" s="85"/>
      <c r="C38" s="87"/>
      <c r="D38" s="116"/>
      <c r="E38" s="85"/>
      <c r="F38" s="85"/>
      <c r="G38" s="88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</row>
    <row r="39" spans="1:44" s="93" customFormat="1" x14ac:dyDescent="0.2">
      <c r="A39" s="85"/>
      <c r="B39" s="85"/>
      <c r="C39" s="87"/>
      <c r="D39" s="116"/>
      <c r="E39" s="85"/>
      <c r="F39" s="85"/>
      <c r="G39" s="88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</row>
    <row r="40" spans="1:44" s="93" customFormat="1" ht="15.6" customHeight="1" x14ac:dyDescent="0.2">
      <c r="A40" s="85"/>
      <c r="B40" s="85"/>
      <c r="C40" s="87"/>
      <c r="D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</row>
    <row r="41" spans="1:44" s="93" customFormat="1" ht="15.6" customHeight="1" x14ac:dyDescent="0.2">
      <c r="A41" s="85"/>
      <c r="B41" s="85"/>
      <c r="C41" s="87"/>
      <c r="D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</row>
    <row r="42" spans="1:44" s="93" customFormat="1" ht="15" customHeight="1" x14ac:dyDescent="0.2">
      <c r="A42" s="85"/>
      <c r="B42" s="85"/>
      <c r="C42" s="87"/>
      <c r="D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</row>
    <row r="43" spans="1:44" s="93" customFormat="1" ht="15" x14ac:dyDescent="0.2">
      <c r="A43" s="85"/>
      <c r="B43" s="85"/>
      <c r="C43" s="87"/>
      <c r="D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</row>
    <row r="44" spans="1:44" s="93" customFormat="1" ht="15.6" customHeight="1" x14ac:dyDescent="0.2">
      <c r="A44" s="85"/>
      <c r="B44" s="85"/>
      <c r="C44" s="87"/>
      <c r="D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</row>
    <row r="45" spans="1:44" s="93" customFormat="1" ht="15.6" customHeight="1" x14ac:dyDescent="0.2">
      <c r="A45" s="85"/>
      <c r="B45" s="85"/>
      <c r="C45" s="87"/>
      <c r="D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</row>
    <row r="46" spans="1:44" s="93" customFormat="1" ht="15.75" customHeight="1" x14ac:dyDescent="0.2">
      <c r="A46" s="85"/>
      <c r="B46" s="85"/>
      <c r="C46" s="87"/>
      <c r="D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</row>
    <row r="47" spans="1:44" s="93" customFormat="1" ht="15.6" customHeight="1" x14ac:dyDescent="0.2">
      <c r="A47" s="85"/>
      <c r="B47" s="85"/>
      <c r="C47" s="87"/>
      <c r="D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</row>
    <row r="48" spans="1:44" s="93" customFormat="1" ht="15.6" customHeight="1" x14ac:dyDescent="0.2">
      <c r="A48" s="85"/>
      <c r="B48" s="85"/>
      <c r="C48" s="87"/>
      <c r="D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</row>
    <row r="49" spans="1:47" s="93" customFormat="1" ht="15" customHeight="1" x14ac:dyDescent="0.2">
      <c r="A49" s="85"/>
      <c r="B49" s="85"/>
      <c r="C49" s="87"/>
      <c r="D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</row>
    <row r="50" spans="1:47" s="93" customFormat="1" ht="15" x14ac:dyDescent="0.2">
      <c r="A50" s="85"/>
      <c r="B50" s="85"/>
      <c r="C50" s="87"/>
      <c r="D50" s="115"/>
      <c r="E50" s="115"/>
      <c r="F50" s="85"/>
      <c r="G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</row>
    <row r="51" spans="1:47" s="93" customFormat="1" x14ac:dyDescent="0.2">
      <c r="A51" s="85"/>
      <c r="B51" s="85"/>
      <c r="C51" s="87"/>
      <c r="D51" s="115"/>
      <c r="E51" s="85"/>
      <c r="F51" s="85"/>
      <c r="G51" s="85"/>
      <c r="H51" s="85"/>
      <c r="I51" s="85"/>
      <c r="J51" s="88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</row>
  </sheetData>
  <mergeCells count="47">
    <mergeCell ref="C24:C25"/>
    <mergeCell ref="H24:H25"/>
    <mergeCell ref="B22:B23"/>
    <mergeCell ref="C22:C23"/>
    <mergeCell ref="D22:D23"/>
    <mergeCell ref="E22:E23"/>
    <mergeCell ref="F22:F23"/>
    <mergeCell ref="G22:G23"/>
    <mergeCell ref="H22:H23"/>
    <mergeCell ref="H20:H21"/>
    <mergeCell ref="S20:S21"/>
    <mergeCell ref="B20:B21"/>
    <mergeCell ref="C20:C21"/>
    <mergeCell ref="D20:D21"/>
    <mergeCell ref="E20:E21"/>
    <mergeCell ref="F20:F21"/>
    <mergeCell ref="G20:G21"/>
    <mergeCell ref="B18:B19"/>
    <mergeCell ref="E18:E19"/>
    <mergeCell ref="F18:F19"/>
    <mergeCell ref="G18:G19"/>
    <mergeCell ref="H18:H19"/>
    <mergeCell ref="S18:S19"/>
    <mergeCell ref="C18:C19"/>
    <mergeCell ref="D18:D19"/>
    <mergeCell ref="F16:F17"/>
    <mergeCell ref="G16:G17"/>
    <mergeCell ref="H16:H17"/>
    <mergeCell ref="J16:J17"/>
    <mergeCell ref="S16:S17"/>
    <mergeCell ref="Y16:Y17"/>
    <mergeCell ref="B15:H15"/>
    <mergeCell ref="I15:I17"/>
    <mergeCell ref="J15:M15"/>
    <mergeCell ref="N15:P15"/>
    <mergeCell ref="Q15:W15"/>
    <mergeCell ref="X15:Y15"/>
    <mergeCell ref="B16:B17"/>
    <mergeCell ref="C16:C17"/>
    <mergeCell ref="D16:D17"/>
    <mergeCell ref="E16:E17"/>
    <mergeCell ref="K13:Q13"/>
    <mergeCell ref="D7:J7"/>
    <mergeCell ref="D8:J8"/>
    <mergeCell ref="D9:J9"/>
    <mergeCell ref="D10:J10"/>
    <mergeCell ref="D11:J11"/>
  </mergeCells>
  <hyperlinks>
    <hyperlink ref="D10" r:id="rId1" xr:uid="{00000000-0004-0000-02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FOURNITURE</vt:lpstr>
      <vt:lpstr>PRESTATION INTELL</vt:lpstr>
      <vt:lpstr>Prestation de service courant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PRMP ARMP</dc:creator>
  <cp:lastModifiedBy>Mamadou Bhoye DIALLO, PRMP, ARMP GUINEE</cp:lastModifiedBy>
  <dcterms:created xsi:type="dcterms:W3CDTF">2025-01-23T12:52:18Z</dcterms:created>
  <dcterms:modified xsi:type="dcterms:W3CDTF">2025-05-02T11:16:42Z</dcterms:modified>
</cp:coreProperties>
</file>