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\Desktop\"/>
    </mc:Choice>
  </mc:AlternateContent>
  <xr:revisionPtr revIDLastSave="0" documentId="13_ncr:1_{18582A1C-6FBE-43DE-8C49-0E364D97BF61}" xr6:coauthVersionLast="47" xr6:coauthVersionMax="47" xr10:uidLastSave="{00000000-0000-0000-0000-000000000000}"/>
  <bookViews>
    <workbookView xWindow="-120" yWindow="-120" windowWidth="21840" windowHeight="13140" activeTab="2" xr2:uid="{C6FEECCA-8C82-4EFF-A9B9-307DC3F3875F}"/>
  </bookViews>
  <sheets>
    <sheet name="TRAVAUX" sheetId="4" r:id="rId1"/>
    <sheet name="FOURNITURES" sheetId="3" r:id="rId2"/>
    <sheet name="PREST.INTELL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4" l="1"/>
  <c r="K47" i="4" s="1"/>
  <c r="J71" i="1"/>
  <c r="K71" i="1" s="1"/>
  <c r="L71" i="1" s="1"/>
  <c r="M71" i="1" s="1"/>
  <c r="N71" i="1" s="1"/>
  <c r="O71" i="1" s="1"/>
  <c r="P71" i="1" s="1"/>
  <c r="J69" i="1"/>
  <c r="J45" i="1"/>
  <c r="K45" i="1" s="1"/>
  <c r="L45" i="1" s="1"/>
  <c r="J43" i="1"/>
  <c r="K43" i="1"/>
  <c r="L43" i="1" s="1"/>
  <c r="M43" i="1" s="1"/>
  <c r="N43" i="1" s="1"/>
  <c r="O43" i="1" s="1"/>
  <c r="P43" i="1" s="1"/>
  <c r="Q43" i="1" s="1"/>
  <c r="R43" i="1" s="1"/>
  <c r="S43" i="1" s="1"/>
  <c r="T43" i="1" s="1"/>
  <c r="U43" i="1" s="1"/>
  <c r="V43" i="1" s="1"/>
  <c r="X43" i="1" s="1"/>
  <c r="J128" i="3"/>
  <c r="K128" i="3" s="1"/>
  <c r="L128" i="3" s="1"/>
  <c r="M128" i="3" s="1"/>
  <c r="N128" i="3" s="1"/>
  <c r="O128" i="3" s="1"/>
  <c r="P128" i="3" s="1"/>
  <c r="Q128" i="3" s="1"/>
  <c r="S128" i="3" s="1"/>
  <c r="T128" i="3" s="1"/>
  <c r="U128" i="3" s="1"/>
  <c r="L47" i="4" l="1"/>
  <c r="M47" i="4" s="1"/>
  <c r="N47" i="4" s="1"/>
  <c r="O47" i="4" s="1"/>
  <c r="P47" i="4" s="1"/>
  <c r="Q47" i="4" s="1"/>
  <c r="S47" i="4" s="1"/>
  <c r="T47" i="4" s="1"/>
  <c r="U47" i="4" s="1"/>
  <c r="V47" i="4" s="1"/>
  <c r="Q71" i="1"/>
  <c r="R71" i="1" s="1"/>
  <c r="T71" i="1" s="1"/>
  <c r="U71" i="1" s="1"/>
  <c r="M45" i="1"/>
  <c r="N45" i="1" s="1"/>
  <c r="O45" i="1" s="1"/>
  <c r="Y43" i="1"/>
  <c r="Z43" i="1" s="1"/>
  <c r="AA43" i="1" s="1"/>
  <c r="J65" i="1"/>
  <c r="J59" i="1"/>
  <c r="J41" i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X41" i="1" s="1"/>
  <c r="J35" i="1"/>
  <c r="J29" i="1"/>
  <c r="J23" i="1"/>
  <c r="J17" i="1"/>
  <c r="P45" i="1" l="1"/>
  <c r="Q45" i="1" s="1"/>
  <c r="R45" i="1" s="1"/>
  <c r="S45" i="1" s="1"/>
  <c r="T45" i="1" s="1"/>
  <c r="U45" i="1" s="1"/>
  <c r="V45" i="1" s="1"/>
  <c r="X45" i="1" s="1"/>
  <c r="Y45" i="1" s="1"/>
  <c r="Z45" i="1" s="1"/>
  <c r="AA45" i="1" s="1"/>
  <c r="Y41" i="1"/>
  <c r="Z41" i="1" s="1"/>
  <c r="AA41" i="1" s="1"/>
  <c r="J122" i="3"/>
  <c r="K122" i="3" s="1"/>
  <c r="L122" i="3" s="1"/>
  <c r="M122" i="3" s="1"/>
  <c r="N122" i="3" s="1"/>
  <c r="O122" i="3" s="1"/>
  <c r="P122" i="3" s="1"/>
  <c r="Q122" i="3" s="1"/>
  <c r="S122" i="3" s="1"/>
  <c r="T122" i="3" s="1"/>
  <c r="U122" i="3" s="1"/>
  <c r="J120" i="3"/>
  <c r="K120" i="3" s="1"/>
  <c r="L120" i="3" s="1"/>
  <c r="M120" i="3" s="1"/>
  <c r="N120" i="3" s="1"/>
  <c r="O120" i="3" s="1"/>
  <c r="J112" i="3"/>
  <c r="J110" i="3"/>
  <c r="J104" i="3"/>
  <c r="J102" i="3"/>
  <c r="J94" i="3"/>
  <c r="J92" i="3"/>
  <c r="J84" i="3"/>
  <c r="J82" i="3"/>
  <c r="J74" i="3"/>
  <c r="J66" i="3"/>
  <c r="J64" i="3"/>
  <c r="J56" i="3"/>
  <c r="J39" i="3"/>
  <c r="J33" i="3"/>
  <c r="J25" i="3"/>
  <c r="J126" i="3"/>
  <c r="K126" i="3" s="1"/>
  <c r="J124" i="3"/>
  <c r="K124" i="3" s="1"/>
  <c r="L124" i="3" s="1"/>
  <c r="M124" i="3" s="1"/>
  <c r="N124" i="3" s="1"/>
  <c r="O124" i="3" s="1"/>
  <c r="P124" i="3" s="1"/>
  <c r="Q124" i="3" s="1"/>
  <c r="S124" i="3" s="1"/>
  <c r="T124" i="3" s="1"/>
  <c r="U124" i="3" s="1"/>
  <c r="J118" i="3"/>
  <c r="K118" i="3" s="1"/>
  <c r="L118" i="3" s="1"/>
  <c r="M118" i="3" s="1"/>
  <c r="J116" i="3"/>
  <c r="K116" i="3" s="1"/>
  <c r="L116" i="3" s="1"/>
  <c r="M116" i="3" s="1"/>
  <c r="N116" i="3" s="1"/>
  <c r="O116" i="3" s="1"/>
  <c r="P116" i="3" s="1"/>
  <c r="Q116" i="3" s="1"/>
  <c r="S116" i="3" s="1"/>
  <c r="T116" i="3" s="1"/>
  <c r="U116" i="3" s="1"/>
  <c r="J114" i="3"/>
  <c r="K114" i="3" s="1"/>
  <c r="L114" i="3" s="1"/>
  <c r="M114" i="3" s="1"/>
  <c r="N114" i="3" s="1"/>
  <c r="O114" i="3" s="1"/>
  <c r="P114" i="3" s="1"/>
  <c r="Q114" i="3" s="1"/>
  <c r="S114" i="3" s="1"/>
  <c r="T114" i="3" s="1"/>
  <c r="U114" i="3" s="1"/>
  <c r="J17" i="3"/>
  <c r="J62" i="4"/>
  <c r="J45" i="4"/>
  <c r="J39" i="4"/>
  <c r="J33" i="4"/>
  <c r="J29" i="4"/>
  <c r="J23" i="4"/>
  <c r="J17" i="4"/>
  <c r="K17" i="4" s="1"/>
  <c r="J39" i="1"/>
  <c r="K39" i="1" s="1"/>
  <c r="J37" i="1"/>
  <c r="K37" i="1" s="1"/>
  <c r="L37" i="1" s="1"/>
  <c r="M37" i="1" s="1"/>
  <c r="N37" i="1" s="1"/>
  <c r="O37" i="1" s="1"/>
  <c r="P37" i="1" s="1"/>
  <c r="Q37" i="1" s="1"/>
  <c r="R37" i="1" s="1"/>
  <c r="S37" i="1" s="1"/>
  <c r="T37" i="1" s="1"/>
  <c r="U37" i="1" s="1"/>
  <c r="V37" i="1" s="1"/>
  <c r="X37" i="1" s="1"/>
  <c r="Y37" i="1" s="1"/>
  <c r="Z37" i="1" s="1"/>
  <c r="AA37" i="1" s="1"/>
  <c r="K35" i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X35" i="1" s="1"/>
  <c r="Y35" i="1" s="1"/>
  <c r="Z35" i="1" s="1"/>
  <c r="AA35" i="1" s="1"/>
  <c r="J33" i="1"/>
  <c r="K33" i="1" s="1"/>
  <c r="L126" i="3" l="1"/>
  <c r="M126" i="3" s="1"/>
  <c r="N126" i="3" s="1"/>
  <c r="O126" i="3" s="1"/>
  <c r="P126" i="3" s="1"/>
  <c r="Q126" i="3" s="1"/>
  <c r="S126" i="3" s="1"/>
  <c r="T126" i="3" s="1"/>
  <c r="U126" i="3" s="1"/>
  <c r="L39" i="1"/>
  <c r="M39" i="1" s="1"/>
  <c r="N39" i="1" s="1"/>
  <c r="L33" i="1"/>
  <c r="M33" i="1" s="1"/>
  <c r="N33" i="1" s="1"/>
  <c r="O33" i="1" s="1"/>
  <c r="P33" i="1" s="1"/>
  <c r="Q33" i="1" s="1"/>
  <c r="R33" i="1" s="1"/>
  <c r="S33" i="1" s="1"/>
  <c r="T33" i="1" s="1"/>
  <c r="U33" i="1" s="1"/>
  <c r="P120" i="3"/>
  <c r="Q120" i="3" s="1"/>
  <c r="S120" i="3" s="1"/>
  <c r="T120" i="3" s="1"/>
  <c r="U120" i="3" s="1"/>
  <c r="N118" i="3"/>
  <c r="O118" i="3" s="1"/>
  <c r="P118" i="3" s="1"/>
  <c r="Q118" i="3" s="1"/>
  <c r="S118" i="3" s="1"/>
  <c r="T118" i="3" s="1"/>
  <c r="U118" i="3" s="1"/>
  <c r="J106" i="3"/>
  <c r="K106" i="3" s="1"/>
  <c r="L106" i="3" s="1"/>
  <c r="M106" i="3" s="1"/>
  <c r="N106" i="3" s="1"/>
  <c r="O106" i="3" s="1"/>
  <c r="P106" i="3" s="1"/>
  <c r="Q106" i="3" s="1"/>
  <c r="S106" i="3" s="1"/>
  <c r="T106" i="3" s="1"/>
  <c r="U106" i="3" s="1"/>
  <c r="K112" i="3"/>
  <c r="L112" i="3" s="1"/>
  <c r="M112" i="3" s="1"/>
  <c r="N112" i="3" s="1"/>
  <c r="O112" i="3" s="1"/>
  <c r="P112" i="3" s="1"/>
  <c r="Q112" i="3" s="1"/>
  <c r="S112" i="3" s="1"/>
  <c r="T112" i="3" s="1"/>
  <c r="U112" i="3" s="1"/>
  <c r="K110" i="3"/>
  <c r="L110" i="3" s="1"/>
  <c r="J108" i="3"/>
  <c r="K104" i="3"/>
  <c r="L104" i="3" s="1"/>
  <c r="M104" i="3" s="1"/>
  <c r="N104" i="3" s="1"/>
  <c r="O104" i="3" s="1"/>
  <c r="P104" i="3" s="1"/>
  <c r="Q104" i="3" s="1"/>
  <c r="S104" i="3" s="1"/>
  <c r="T104" i="3" s="1"/>
  <c r="U104" i="3" s="1"/>
  <c r="K69" i="1"/>
  <c r="L69" i="1" s="1"/>
  <c r="M69" i="1" s="1"/>
  <c r="J67" i="1"/>
  <c r="K67" i="1" s="1"/>
  <c r="L67" i="1" s="1"/>
  <c r="M67" i="1" s="1"/>
  <c r="K65" i="1"/>
  <c r="L65" i="1" s="1"/>
  <c r="M65" i="1" s="1"/>
  <c r="J63" i="1"/>
  <c r="K63" i="1" s="1"/>
  <c r="L63" i="1" s="1"/>
  <c r="M63" i="1" s="1"/>
  <c r="N63" i="1" s="1"/>
  <c r="J61" i="1"/>
  <c r="K61" i="1" s="1"/>
  <c r="L61" i="1" s="1"/>
  <c r="M61" i="1" s="1"/>
  <c r="K59" i="1"/>
  <c r="L59" i="1" s="1"/>
  <c r="M59" i="1" s="1"/>
  <c r="V33" i="1" l="1"/>
  <c r="X33" i="1" s="1"/>
  <c r="Y33" i="1" s="1"/>
  <c r="Z33" i="1" s="1"/>
  <c r="AA33" i="1" s="1"/>
  <c r="N61" i="1"/>
  <c r="O61" i="1" s="1"/>
  <c r="P61" i="1" s="1"/>
  <c r="Q61" i="1" s="1"/>
  <c r="R61" i="1" s="1"/>
  <c r="T61" i="1" s="1"/>
  <c r="U61" i="1" s="1"/>
  <c r="N59" i="1"/>
  <c r="O59" i="1" s="1"/>
  <c r="P59" i="1" s="1"/>
  <c r="Q59" i="1" s="1"/>
  <c r="R59" i="1" s="1"/>
  <c r="T59" i="1" s="1"/>
  <c r="U59" i="1" s="1"/>
  <c r="N67" i="1"/>
  <c r="O67" i="1" s="1"/>
  <c r="P67" i="1" s="1"/>
  <c r="Q67" i="1" s="1"/>
  <c r="R67" i="1" s="1"/>
  <c r="T67" i="1" s="1"/>
  <c r="U67" i="1" s="1"/>
  <c r="K108" i="3"/>
  <c r="L108" i="3" s="1"/>
  <c r="M108" i="3" s="1"/>
  <c r="N108" i="3" s="1"/>
  <c r="O108" i="3" s="1"/>
  <c r="P108" i="3" s="1"/>
  <c r="Q108" i="3" s="1"/>
  <c r="S108" i="3" s="1"/>
  <c r="T108" i="3" s="1"/>
  <c r="U108" i="3" s="1"/>
  <c r="N69" i="1"/>
  <c r="O69" i="1" s="1"/>
  <c r="P69" i="1" s="1"/>
  <c r="Q69" i="1" s="1"/>
  <c r="R69" i="1" s="1"/>
  <c r="T69" i="1" s="1"/>
  <c r="U69" i="1" s="1"/>
  <c r="M110" i="3"/>
  <c r="N110" i="3" s="1"/>
  <c r="O110" i="3" s="1"/>
  <c r="P110" i="3" s="1"/>
  <c r="Q110" i="3" s="1"/>
  <c r="S110" i="3" s="1"/>
  <c r="T110" i="3" s="1"/>
  <c r="U110" i="3" s="1"/>
  <c r="O39" i="1"/>
  <c r="P39" i="1" s="1"/>
  <c r="O63" i="1"/>
  <c r="P63" i="1" s="1"/>
  <c r="Q63" i="1" s="1"/>
  <c r="R63" i="1" s="1"/>
  <c r="T63" i="1" s="1"/>
  <c r="U63" i="1" s="1"/>
  <c r="N65" i="1"/>
  <c r="O65" i="1" s="1"/>
  <c r="P65" i="1" s="1"/>
  <c r="Q65" i="1" s="1"/>
  <c r="R65" i="1" s="1"/>
  <c r="T65" i="1" s="1"/>
  <c r="U65" i="1" s="1"/>
  <c r="J31" i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X31" i="1" s="1"/>
  <c r="Y31" i="1" s="1"/>
  <c r="Z31" i="1" s="1"/>
  <c r="AA31" i="1" s="1"/>
  <c r="K29" i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X29" i="1" s="1"/>
  <c r="Y29" i="1" s="1"/>
  <c r="Z29" i="1" s="1"/>
  <c r="AA29" i="1" s="1"/>
  <c r="J27" i="1"/>
  <c r="K27" i="1" s="1"/>
  <c r="J25" i="1"/>
  <c r="K25" i="1" s="1"/>
  <c r="L25" i="1" s="1"/>
  <c r="M25" i="1" s="1"/>
  <c r="N25" i="1" s="1"/>
  <c r="O25" i="1" s="1"/>
  <c r="K23" i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X23" i="1" s="1"/>
  <c r="Y23" i="1" s="1"/>
  <c r="Z23" i="1" s="1"/>
  <c r="AA23" i="1" s="1"/>
  <c r="J21" i="1"/>
  <c r="K21" i="1" s="1"/>
  <c r="J19" i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X19" i="1" s="1"/>
  <c r="Y19" i="1" s="1"/>
  <c r="Z19" i="1" s="1"/>
  <c r="AA19" i="1" s="1"/>
  <c r="K17" i="1"/>
  <c r="L21" i="1" l="1"/>
  <c r="M21" i="1" s="1"/>
  <c r="N21" i="1" s="1"/>
  <c r="Q39" i="1"/>
  <c r="R39" i="1" s="1"/>
  <c r="L27" i="1"/>
  <c r="M27" i="1" s="1"/>
  <c r="N27" i="1" s="1"/>
  <c r="O27" i="1" s="1"/>
  <c r="P27" i="1" s="1"/>
  <c r="Q27" i="1" s="1"/>
  <c r="R27" i="1" s="1"/>
  <c r="S27" i="1" s="1"/>
  <c r="T27" i="1" s="1"/>
  <c r="U27" i="1" s="1"/>
  <c r="P25" i="1"/>
  <c r="Q25" i="1" s="1"/>
  <c r="R25" i="1" s="1"/>
  <c r="S25" i="1" s="1"/>
  <c r="T25" i="1" s="1"/>
  <c r="L17" i="1"/>
  <c r="M17" i="1" s="1"/>
  <c r="N17" i="1" s="1"/>
  <c r="O17" i="1" s="1"/>
  <c r="P17" i="1" s="1"/>
  <c r="Q17" i="1" s="1"/>
  <c r="R17" i="1" s="1"/>
  <c r="S17" i="1" s="1"/>
  <c r="T17" i="1" s="1"/>
  <c r="J68" i="4"/>
  <c r="K68" i="4" s="1"/>
  <c r="L68" i="4" s="1"/>
  <c r="M68" i="4" s="1"/>
  <c r="N68" i="4" s="1"/>
  <c r="O68" i="4" s="1"/>
  <c r="P68" i="4" s="1"/>
  <c r="Q68" i="4" s="1"/>
  <c r="J66" i="4"/>
  <c r="J64" i="4"/>
  <c r="K64" i="4" s="1"/>
  <c r="L64" i="4" s="1"/>
  <c r="M64" i="4" s="1"/>
  <c r="N64" i="4" s="1"/>
  <c r="O64" i="4" s="1"/>
  <c r="P64" i="4" s="1"/>
  <c r="Q64" i="4" s="1"/>
  <c r="S64" i="4" s="1"/>
  <c r="T64" i="4" s="1"/>
  <c r="U64" i="4" s="1"/>
  <c r="K62" i="4"/>
  <c r="L62" i="4" s="1"/>
  <c r="K45" i="4"/>
  <c r="L45" i="4" s="1"/>
  <c r="M45" i="4" s="1"/>
  <c r="N45" i="4" s="1"/>
  <c r="O45" i="4" s="1"/>
  <c r="P45" i="4" s="1"/>
  <c r="Q45" i="4" s="1"/>
  <c r="S45" i="4" s="1"/>
  <c r="T45" i="4" s="1"/>
  <c r="U45" i="4" s="1"/>
  <c r="V45" i="4" s="1"/>
  <c r="J43" i="4"/>
  <c r="J41" i="4"/>
  <c r="K41" i="4" s="1"/>
  <c r="K39" i="4"/>
  <c r="L39" i="4" s="1"/>
  <c r="M39" i="4" s="1"/>
  <c r="N39" i="4" s="1"/>
  <c r="O39" i="4" s="1"/>
  <c r="P39" i="4" s="1"/>
  <c r="Q39" i="4" s="1"/>
  <c r="S39" i="4" s="1"/>
  <c r="T39" i="4" s="1"/>
  <c r="U39" i="4" s="1"/>
  <c r="V39" i="4" s="1"/>
  <c r="J37" i="4"/>
  <c r="J35" i="4"/>
  <c r="K35" i="4" s="1"/>
  <c r="K33" i="4"/>
  <c r="L33" i="4" s="1"/>
  <c r="M33" i="4" s="1"/>
  <c r="N33" i="4" s="1"/>
  <c r="O33" i="4" s="1"/>
  <c r="P33" i="4" s="1"/>
  <c r="Q33" i="4" s="1"/>
  <c r="S33" i="4" s="1"/>
  <c r="T33" i="4" s="1"/>
  <c r="U33" i="4" s="1"/>
  <c r="V33" i="4" s="1"/>
  <c r="J31" i="4"/>
  <c r="K31" i="4" s="1"/>
  <c r="K29" i="4"/>
  <c r="L29" i="4" s="1"/>
  <c r="M29" i="4" s="1"/>
  <c r="N29" i="4" s="1"/>
  <c r="O29" i="4" s="1"/>
  <c r="P29" i="4" s="1"/>
  <c r="Q29" i="4" s="1"/>
  <c r="S29" i="4" s="1"/>
  <c r="T29" i="4" s="1"/>
  <c r="U29" i="4" s="1"/>
  <c r="V29" i="4" s="1"/>
  <c r="J27" i="4"/>
  <c r="J25" i="4"/>
  <c r="K25" i="4" s="1"/>
  <c r="K23" i="4"/>
  <c r="L23" i="4" s="1"/>
  <c r="M23" i="4" s="1"/>
  <c r="N23" i="4" s="1"/>
  <c r="O23" i="4" s="1"/>
  <c r="P23" i="4" s="1"/>
  <c r="Q23" i="4" s="1"/>
  <c r="S23" i="4" s="1"/>
  <c r="T23" i="4" s="1"/>
  <c r="U23" i="4" s="1"/>
  <c r="V23" i="4" s="1"/>
  <c r="J21" i="4"/>
  <c r="J19" i="4"/>
  <c r="K19" i="4" s="1"/>
  <c r="L17" i="4"/>
  <c r="M17" i="4" s="1"/>
  <c r="N17" i="4" s="1"/>
  <c r="O17" i="4" s="1"/>
  <c r="P17" i="4" s="1"/>
  <c r="Q17" i="4" s="1"/>
  <c r="S17" i="4" s="1"/>
  <c r="T17" i="4" s="1"/>
  <c r="U17" i="4" s="1"/>
  <c r="V17" i="4" s="1"/>
  <c r="M62" i="4" l="1"/>
  <c r="N62" i="4" s="1"/>
  <c r="O62" i="4" s="1"/>
  <c r="P62" i="4" s="1"/>
  <c r="Q62" i="4" s="1"/>
  <c r="S62" i="4" s="1"/>
  <c r="T62" i="4" s="1"/>
  <c r="U62" i="4" s="1"/>
  <c r="L25" i="4"/>
  <c r="M25" i="4" s="1"/>
  <c r="L19" i="4"/>
  <c r="M19" i="4" s="1"/>
  <c r="K27" i="4"/>
  <c r="L27" i="4" s="1"/>
  <c r="M27" i="4" s="1"/>
  <c r="N27" i="4" s="1"/>
  <c r="O27" i="4" s="1"/>
  <c r="P27" i="4" s="1"/>
  <c r="Q27" i="4" s="1"/>
  <c r="S27" i="4" s="1"/>
  <c r="T27" i="4" s="1"/>
  <c r="U27" i="4" s="1"/>
  <c r="V27" i="4" s="1"/>
  <c r="L35" i="4"/>
  <c r="M35" i="4" s="1"/>
  <c r="N35" i="4" s="1"/>
  <c r="O35" i="4" s="1"/>
  <c r="P35" i="4" s="1"/>
  <c r="Q35" i="4" s="1"/>
  <c r="S35" i="4" s="1"/>
  <c r="T35" i="4" s="1"/>
  <c r="U35" i="4" s="1"/>
  <c r="V35" i="4" s="1"/>
  <c r="K43" i="4"/>
  <c r="L43" i="4" s="1"/>
  <c r="M43" i="4" s="1"/>
  <c r="N43" i="4" s="1"/>
  <c r="O43" i="4" s="1"/>
  <c r="P43" i="4" s="1"/>
  <c r="Q43" i="4" s="1"/>
  <c r="S43" i="4" s="1"/>
  <c r="T43" i="4" s="1"/>
  <c r="U43" i="4" s="1"/>
  <c r="V43" i="4" s="1"/>
  <c r="K66" i="4"/>
  <c r="L66" i="4" s="1"/>
  <c r="L31" i="4"/>
  <c r="M31" i="4" s="1"/>
  <c r="L41" i="4"/>
  <c r="M41" i="4" s="1"/>
  <c r="K21" i="4"/>
  <c r="L21" i="4" s="1"/>
  <c r="M21" i="4" s="1"/>
  <c r="N21" i="4" s="1"/>
  <c r="O21" i="4" s="1"/>
  <c r="P21" i="4" s="1"/>
  <c r="Q21" i="4" s="1"/>
  <c r="S21" i="4" s="1"/>
  <c r="T21" i="4" s="1"/>
  <c r="U21" i="4" s="1"/>
  <c r="V21" i="4" s="1"/>
  <c r="K37" i="4"/>
  <c r="L37" i="4" s="1"/>
  <c r="M37" i="4" s="1"/>
  <c r="N37" i="4" s="1"/>
  <c r="O37" i="4" s="1"/>
  <c r="P37" i="4" s="1"/>
  <c r="Q37" i="4" s="1"/>
  <c r="S37" i="4" s="1"/>
  <c r="T37" i="4" s="1"/>
  <c r="U37" i="4" s="1"/>
  <c r="V37" i="4" s="1"/>
  <c r="V27" i="1"/>
  <c r="X27" i="1" s="1"/>
  <c r="Y27" i="1" s="1"/>
  <c r="Z27" i="1" s="1"/>
  <c r="AA27" i="1" s="1"/>
  <c r="S39" i="1"/>
  <c r="T39" i="1" s="1"/>
  <c r="U39" i="1" s="1"/>
  <c r="O21" i="1"/>
  <c r="P21" i="1" s="1"/>
  <c r="U25" i="1"/>
  <c r="V25" i="1" s="1"/>
  <c r="X25" i="1" s="1"/>
  <c r="Y25" i="1" s="1"/>
  <c r="Z25" i="1" s="1"/>
  <c r="AA25" i="1" s="1"/>
  <c r="U17" i="1"/>
  <c r="V17" i="1" s="1"/>
  <c r="X17" i="1" s="1"/>
  <c r="Y17" i="1" s="1"/>
  <c r="Z17" i="1" s="1"/>
  <c r="AA17" i="1" s="1"/>
  <c r="K102" i="3"/>
  <c r="L102" i="3" s="1"/>
  <c r="J100" i="3"/>
  <c r="J98" i="3"/>
  <c r="K98" i="3" s="1"/>
  <c r="J96" i="3"/>
  <c r="K96" i="3" s="1"/>
  <c r="L96" i="3" s="1"/>
  <c r="M96" i="3" s="1"/>
  <c r="N96" i="3" s="1"/>
  <c r="O96" i="3" s="1"/>
  <c r="P96" i="3" s="1"/>
  <c r="Q96" i="3" s="1"/>
  <c r="S96" i="3" s="1"/>
  <c r="T96" i="3" s="1"/>
  <c r="U96" i="3" s="1"/>
  <c r="K94" i="3"/>
  <c r="L94" i="3" s="1"/>
  <c r="M94" i="3" s="1"/>
  <c r="N94" i="3" s="1"/>
  <c r="O94" i="3" s="1"/>
  <c r="P94" i="3" s="1"/>
  <c r="Q94" i="3" s="1"/>
  <c r="S94" i="3" s="1"/>
  <c r="T94" i="3" s="1"/>
  <c r="U94" i="3" s="1"/>
  <c r="K92" i="3"/>
  <c r="L92" i="3" s="1"/>
  <c r="J90" i="3"/>
  <c r="J88" i="3"/>
  <c r="K88" i="3" s="1"/>
  <c r="J86" i="3"/>
  <c r="K86" i="3" s="1"/>
  <c r="L86" i="3" s="1"/>
  <c r="M86" i="3" s="1"/>
  <c r="N86" i="3" s="1"/>
  <c r="O86" i="3" s="1"/>
  <c r="P86" i="3" s="1"/>
  <c r="Q86" i="3" s="1"/>
  <c r="S86" i="3" s="1"/>
  <c r="T86" i="3" s="1"/>
  <c r="U86" i="3" s="1"/>
  <c r="K84" i="3"/>
  <c r="L84" i="3" s="1"/>
  <c r="M84" i="3" s="1"/>
  <c r="N84" i="3" s="1"/>
  <c r="O84" i="3" s="1"/>
  <c r="P84" i="3" s="1"/>
  <c r="Q84" i="3" s="1"/>
  <c r="S84" i="3" s="1"/>
  <c r="T84" i="3" s="1"/>
  <c r="U84" i="3" s="1"/>
  <c r="K82" i="3"/>
  <c r="L82" i="3" s="1"/>
  <c r="J80" i="3"/>
  <c r="J78" i="3"/>
  <c r="K78" i="3" s="1"/>
  <c r="J76" i="3"/>
  <c r="K76" i="3" s="1"/>
  <c r="L76" i="3" s="1"/>
  <c r="M76" i="3" s="1"/>
  <c r="N76" i="3" s="1"/>
  <c r="O76" i="3" s="1"/>
  <c r="P76" i="3" s="1"/>
  <c r="Q76" i="3" s="1"/>
  <c r="S76" i="3" s="1"/>
  <c r="T76" i="3" s="1"/>
  <c r="U76" i="3" s="1"/>
  <c r="K74" i="3"/>
  <c r="L74" i="3" s="1"/>
  <c r="M74" i="3" s="1"/>
  <c r="N74" i="3" s="1"/>
  <c r="O74" i="3" s="1"/>
  <c r="P74" i="3" s="1"/>
  <c r="Q74" i="3" s="1"/>
  <c r="S74" i="3" s="1"/>
  <c r="T74" i="3" s="1"/>
  <c r="U74" i="3" s="1"/>
  <c r="J72" i="3"/>
  <c r="J70" i="3"/>
  <c r="K70" i="3" s="1"/>
  <c r="J68" i="3"/>
  <c r="K68" i="3" s="1"/>
  <c r="L68" i="3" s="1"/>
  <c r="M68" i="3" s="1"/>
  <c r="N68" i="3" s="1"/>
  <c r="O68" i="3" s="1"/>
  <c r="P68" i="3" s="1"/>
  <c r="Q68" i="3" s="1"/>
  <c r="S68" i="3" s="1"/>
  <c r="T68" i="3" s="1"/>
  <c r="U68" i="3" s="1"/>
  <c r="K66" i="3"/>
  <c r="L66" i="3" s="1"/>
  <c r="M66" i="3" s="1"/>
  <c r="N66" i="3" s="1"/>
  <c r="O66" i="3" s="1"/>
  <c r="P66" i="3" s="1"/>
  <c r="Q66" i="3" s="1"/>
  <c r="S66" i="3" s="1"/>
  <c r="T66" i="3" s="1"/>
  <c r="U66" i="3" s="1"/>
  <c r="K64" i="3"/>
  <c r="L64" i="3" s="1"/>
  <c r="J62" i="3"/>
  <c r="J60" i="3"/>
  <c r="K60" i="3" s="1"/>
  <c r="J58" i="3"/>
  <c r="K58" i="3" s="1"/>
  <c r="L58" i="3" s="1"/>
  <c r="M58" i="3" s="1"/>
  <c r="N58" i="3" s="1"/>
  <c r="O58" i="3" s="1"/>
  <c r="P58" i="3" s="1"/>
  <c r="Q58" i="3" s="1"/>
  <c r="S58" i="3" s="1"/>
  <c r="T58" i="3" s="1"/>
  <c r="U58" i="3" s="1"/>
  <c r="K56" i="3"/>
  <c r="L56" i="3" s="1"/>
  <c r="M56" i="3" s="1"/>
  <c r="N56" i="3" s="1"/>
  <c r="O56" i="3" s="1"/>
  <c r="P56" i="3" s="1"/>
  <c r="Q56" i="3" s="1"/>
  <c r="S56" i="3" s="1"/>
  <c r="T56" i="3" s="1"/>
  <c r="U56" i="3" s="1"/>
  <c r="J23" i="3"/>
  <c r="K23" i="3" s="1"/>
  <c r="K25" i="3"/>
  <c r="J27" i="3"/>
  <c r="K27" i="3" s="1"/>
  <c r="J29" i="3"/>
  <c r="J31" i="3"/>
  <c r="K33" i="3"/>
  <c r="J35" i="3"/>
  <c r="K35" i="3" s="1"/>
  <c r="J37" i="3"/>
  <c r="K39" i="3"/>
  <c r="J41" i="3"/>
  <c r="K41" i="3" s="1"/>
  <c r="K17" i="3"/>
  <c r="J19" i="3"/>
  <c r="K19" i="3" s="1"/>
  <c r="J21" i="3"/>
  <c r="N31" i="4" l="1"/>
  <c r="O31" i="4" s="1"/>
  <c r="P31" i="4" s="1"/>
  <c r="Q31" i="4" s="1"/>
  <c r="S31" i="4" s="1"/>
  <c r="T31" i="4" s="1"/>
  <c r="U31" i="4" s="1"/>
  <c r="V31" i="4" s="1"/>
  <c r="N25" i="4"/>
  <c r="O25" i="4" s="1"/>
  <c r="P25" i="4" s="1"/>
  <c r="Q25" i="4" s="1"/>
  <c r="S25" i="4" s="1"/>
  <c r="T25" i="4" s="1"/>
  <c r="U25" i="4" s="1"/>
  <c r="V25" i="4" s="1"/>
  <c r="N41" i="4"/>
  <c r="O41" i="4" s="1"/>
  <c r="P41" i="4" s="1"/>
  <c r="Q41" i="4" s="1"/>
  <c r="S41" i="4" s="1"/>
  <c r="T41" i="4" s="1"/>
  <c r="U41" i="4" s="1"/>
  <c r="V41" i="4" s="1"/>
  <c r="M66" i="4"/>
  <c r="N66" i="4" s="1"/>
  <c r="O66" i="4" s="1"/>
  <c r="P66" i="4" s="1"/>
  <c r="Q66" i="4" s="1"/>
  <c r="S66" i="4" s="1"/>
  <c r="T66" i="4" s="1"/>
  <c r="U66" i="4" s="1"/>
  <c r="N19" i="4"/>
  <c r="O19" i="4" s="1"/>
  <c r="P19" i="4" s="1"/>
  <c r="Q19" i="4" s="1"/>
  <c r="S19" i="4" s="1"/>
  <c r="T19" i="4" s="1"/>
  <c r="U19" i="4" s="1"/>
  <c r="V19" i="4" s="1"/>
  <c r="V39" i="1"/>
  <c r="X39" i="1" s="1"/>
  <c r="Y39" i="1" s="1"/>
  <c r="Z39" i="1" s="1"/>
  <c r="AA39" i="1" s="1"/>
  <c r="Q21" i="1"/>
  <c r="R21" i="1" s="1"/>
  <c r="S21" i="1" s="1"/>
  <c r="K72" i="3"/>
  <c r="L72" i="3" s="1"/>
  <c r="M72" i="3" s="1"/>
  <c r="N72" i="3" s="1"/>
  <c r="O72" i="3" s="1"/>
  <c r="P72" i="3" s="1"/>
  <c r="Q72" i="3" s="1"/>
  <c r="S72" i="3" s="1"/>
  <c r="T72" i="3" s="1"/>
  <c r="U72" i="3" s="1"/>
  <c r="K80" i="3"/>
  <c r="L80" i="3" s="1"/>
  <c r="M80" i="3" s="1"/>
  <c r="N80" i="3" s="1"/>
  <c r="O80" i="3" s="1"/>
  <c r="P80" i="3" s="1"/>
  <c r="Q80" i="3" s="1"/>
  <c r="S80" i="3" s="1"/>
  <c r="T80" i="3" s="1"/>
  <c r="U80" i="3" s="1"/>
  <c r="L88" i="3"/>
  <c r="M88" i="3" s="1"/>
  <c r="N88" i="3" s="1"/>
  <c r="O88" i="3" s="1"/>
  <c r="P88" i="3" s="1"/>
  <c r="Q88" i="3" s="1"/>
  <c r="S88" i="3" s="1"/>
  <c r="T88" i="3" s="1"/>
  <c r="U88" i="3" s="1"/>
  <c r="K21" i="3"/>
  <c r="L21" i="3" s="1"/>
  <c r="M21" i="3" s="1"/>
  <c r="N21" i="3" s="1"/>
  <c r="O21" i="3" s="1"/>
  <c r="P21" i="3" s="1"/>
  <c r="Q21" i="3" s="1"/>
  <c r="S21" i="3" s="1"/>
  <c r="T21" i="3" s="1"/>
  <c r="U21" i="3" s="1"/>
  <c r="V21" i="3" s="1"/>
  <c r="L39" i="3"/>
  <c r="M39" i="3" s="1"/>
  <c r="K31" i="3"/>
  <c r="L31" i="3" s="1"/>
  <c r="M31" i="3" s="1"/>
  <c r="N31" i="3" s="1"/>
  <c r="O31" i="3" s="1"/>
  <c r="P31" i="3" s="1"/>
  <c r="Q31" i="3" s="1"/>
  <c r="S31" i="3" s="1"/>
  <c r="T31" i="3" s="1"/>
  <c r="U31" i="3" s="1"/>
  <c r="V31" i="3" s="1"/>
  <c r="M82" i="3"/>
  <c r="N82" i="3" s="1"/>
  <c r="O82" i="3" s="1"/>
  <c r="P82" i="3" s="1"/>
  <c r="Q82" i="3" s="1"/>
  <c r="S82" i="3" s="1"/>
  <c r="T82" i="3" s="1"/>
  <c r="U82" i="3" s="1"/>
  <c r="K90" i="3"/>
  <c r="L90" i="3" s="1"/>
  <c r="M90" i="3" s="1"/>
  <c r="N90" i="3" s="1"/>
  <c r="O90" i="3" s="1"/>
  <c r="P90" i="3" s="1"/>
  <c r="Q90" i="3" s="1"/>
  <c r="S90" i="3" s="1"/>
  <c r="T90" i="3" s="1"/>
  <c r="U90" i="3" s="1"/>
  <c r="L98" i="3"/>
  <c r="M98" i="3" s="1"/>
  <c r="N98" i="3" s="1"/>
  <c r="O98" i="3" s="1"/>
  <c r="P98" i="3" s="1"/>
  <c r="Q98" i="3" s="1"/>
  <c r="S98" i="3" s="1"/>
  <c r="T98" i="3" s="1"/>
  <c r="U98" i="3" s="1"/>
  <c r="L33" i="3"/>
  <c r="M33" i="3" s="1"/>
  <c r="K29" i="3"/>
  <c r="L29" i="3" s="1"/>
  <c r="M29" i="3" s="1"/>
  <c r="N29" i="3" s="1"/>
  <c r="O29" i="3" s="1"/>
  <c r="P29" i="3" s="1"/>
  <c r="Q29" i="3" s="1"/>
  <c r="S29" i="3" s="1"/>
  <c r="T29" i="3" s="1"/>
  <c r="U29" i="3" s="1"/>
  <c r="V29" i="3" s="1"/>
  <c r="M92" i="3"/>
  <c r="K100" i="3"/>
  <c r="L100" i="3" s="1"/>
  <c r="M100" i="3" s="1"/>
  <c r="N100" i="3" s="1"/>
  <c r="O100" i="3" s="1"/>
  <c r="P100" i="3" s="1"/>
  <c r="Q100" i="3" s="1"/>
  <c r="S100" i="3" s="1"/>
  <c r="T100" i="3" s="1"/>
  <c r="U100" i="3" s="1"/>
  <c r="L41" i="3"/>
  <c r="M41" i="3" s="1"/>
  <c r="L25" i="3"/>
  <c r="M25" i="3" s="1"/>
  <c r="M64" i="3"/>
  <c r="N64" i="3" s="1"/>
  <c r="O64" i="3" s="1"/>
  <c r="P64" i="3" s="1"/>
  <c r="Q64" i="3" s="1"/>
  <c r="S64" i="3" s="1"/>
  <c r="T64" i="3" s="1"/>
  <c r="U64" i="3" s="1"/>
  <c r="L19" i="3"/>
  <c r="M19" i="3" s="1"/>
  <c r="N19" i="3" s="1"/>
  <c r="O19" i="3" s="1"/>
  <c r="P19" i="3" s="1"/>
  <c r="Q19" i="3" s="1"/>
  <c r="S19" i="3" s="1"/>
  <c r="T19" i="3" s="1"/>
  <c r="U19" i="3" s="1"/>
  <c r="V19" i="3" s="1"/>
  <c r="K37" i="3"/>
  <c r="L37" i="3" s="1"/>
  <c r="M37" i="3" s="1"/>
  <c r="N37" i="3" s="1"/>
  <c r="O37" i="3" s="1"/>
  <c r="P37" i="3" s="1"/>
  <c r="Q37" i="3" s="1"/>
  <c r="S37" i="3" s="1"/>
  <c r="T37" i="3" s="1"/>
  <c r="U37" i="3" s="1"/>
  <c r="V37" i="3" s="1"/>
  <c r="L23" i="3"/>
  <c r="M23" i="3" s="1"/>
  <c r="L60" i="3"/>
  <c r="M60" i="3" s="1"/>
  <c r="N60" i="3" s="1"/>
  <c r="O60" i="3" s="1"/>
  <c r="P60" i="3" s="1"/>
  <c r="Q60" i="3" s="1"/>
  <c r="S60" i="3" s="1"/>
  <c r="T60" i="3" s="1"/>
  <c r="U60" i="3" s="1"/>
  <c r="L17" i="3"/>
  <c r="M17" i="3" s="1"/>
  <c r="L35" i="3"/>
  <c r="M35" i="3" s="1"/>
  <c r="L27" i="3"/>
  <c r="M27" i="3" s="1"/>
  <c r="K62" i="3"/>
  <c r="L62" i="3" s="1"/>
  <c r="M62" i="3" s="1"/>
  <c r="N62" i="3" s="1"/>
  <c r="O62" i="3" s="1"/>
  <c r="P62" i="3" s="1"/>
  <c r="Q62" i="3" s="1"/>
  <c r="S62" i="3" s="1"/>
  <c r="T62" i="3" s="1"/>
  <c r="U62" i="3" s="1"/>
  <c r="L70" i="3"/>
  <c r="M70" i="3" s="1"/>
  <c r="N70" i="3" s="1"/>
  <c r="O70" i="3" s="1"/>
  <c r="P70" i="3" s="1"/>
  <c r="Q70" i="3" s="1"/>
  <c r="S70" i="3" s="1"/>
  <c r="T70" i="3" s="1"/>
  <c r="U70" i="3" s="1"/>
  <c r="L78" i="3"/>
  <c r="M78" i="3" s="1"/>
  <c r="N78" i="3" s="1"/>
  <c r="O78" i="3" s="1"/>
  <c r="P78" i="3" s="1"/>
  <c r="Q78" i="3" s="1"/>
  <c r="S78" i="3" s="1"/>
  <c r="T78" i="3" s="1"/>
  <c r="U78" i="3" s="1"/>
  <c r="M102" i="3"/>
  <c r="N102" i="3" s="1"/>
  <c r="O102" i="3" s="1"/>
  <c r="P102" i="3" s="1"/>
  <c r="Q102" i="3" s="1"/>
  <c r="S102" i="3" s="1"/>
  <c r="T102" i="3" s="1"/>
  <c r="U102" i="3" s="1"/>
  <c r="N92" i="3" l="1"/>
  <c r="O92" i="3" s="1"/>
  <c r="P92" i="3" s="1"/>
  <c r="Q92" i="3" s="1"/>
  <c r="S92" i="3" s="1"/>
  <c r="T92" i="3" s="1"/>
  <c r="U92" i="3" s="1"/>
  <c r="N17" i="3"/>
  <c r="O17" i="3" s="1"/>
  <c r="P17" i="3" s="1"/>
  <c r="Q17" i="3" s="1"/>
  <c r="S17" i="3" s="1"/>
  <c r="T17" i="3" s="1"/>
  <c r="U17" i="3" s="1"/>
  <c r="V17" i="3" s="1"/>
  <c r="N35" i="3"/>
  <c r="O35" i="3" s="1"/>
  <c r="P35" i="3" s="1"/>
  <c r="Q35" i="3" s="1"/>
  <c r="S35" i="3" s="1"/>
  <c r="T35" i="3" s="1"/>
  <c r="U35" i="3" s="1"/>
  <c r="V35" i="3" s="1"/>
  <c r="N41" i="3"/>
  <c r="O41" i="3" s="1"/>
  <c r="P41" i="3" s="1"/>
  <c r="Q41" i="3" s="1"/>
  <c r="N33" i="3"/>
  <c r="O33" i="3" s="1"/>
  <c r="P33" i="3" s="1"/>
  <c r="Q33" i="3" s="1"/>
  <c r="S33" i="3" s="1"/>
  <c r="T33" i="3" s="1"/>
  <c r="U33" i="3" s="1"/>
  <c r="V33" i="3" s="1"/>
  <c r="N39" i="3"/>
  <c r="O39" i="3" s="1"/>
  <c r="P39" i="3" s="1"/>
  <c r="Q39" i="3" s="1"/>
  <c r="S39" i="3" s="1"/>
  <c r="T39" i="3" s="1"/>
  <c r="U39" i="3" s="1"/>
  <c r="V39" i="3" s="1"/>
  <c r="T21" i="1"/>
  <c r="U21" i="1" s="1"/>
  <c r="N27" i="3"/>
  <c r="O27" i="3" s="1"/>
  <c r="P27" i="3" s="1"/>
  <c r="Q27" i="3" s="1"/>
  <c r="S27" i="3" s="1"/>
  <c r="T27" i="3" s="1"/>
  <c r="U27" i="3" s="1"/>
  <c r="V27" i="3" s="1"/>
  <c r="N23" i="3"/>
  <c r="O23" i="3" s="1"/>
  <c r="P23" i="3" s="1"/>
  <c r="Q23" i="3" s="1"/>
  <c r="S23" i="3" s="1"/>
  <c r="T23" i="3" s="1"/>
  <c r="U23" i="3" s="1"/>
  <c r="V23" i="3" s="1"/>
  <c r="N25" i="3"/>
  <c r="O25" i="3" s="1"/>
  <c r="P25" i="3" s="1"/>
  <c r="Q25" i="3" s="1"/>
  <c r="S25" i="3" s="1"/>
  <c r="T25" i="3" s="1"/>
  <c r="U25" i="3" s="1"/>
  <c r="V25" i="3" s="1"/>
  <c r="S41" i="3" l="1"/>
  <c r="T41" i="3" s="1"/>
  <c r="U41" i="3" s="1"/>
  <c r="V41" i="3" s="1"/>
  <c r="V21" i="1"/>
  <c r="X21" i="1" s="1"/>
  <c r="Y21" i="1" s="1"/>
  <c r="Z21" i="1" s="1"/>
  <c r="AA21" i="1" s="1"/>
</calcChain>
</file>

<file path=xl/sharedStrings.xml><?xml version="1.0" encoding="utf-8"?>
<sst xmlns="http://schemas.openxmlformats.org/spreadsheetml/2006/main" count="852" uniqueCount="237">
  <si>
    <t>PLAN DE PASSATION DES MARCHES</t>
  </si>
  <si>
    <t>Autorité contractante :</t>
  </si>
  <si>
    <t>MINISTERE DE L’ENVIRONNEMENT ET DU DEVELOPPEMENT DURABLE</t>
  </si>
  <si>
    <t>Exercice budgétaire:</t>
  </si>
  <si>
    <t>Ordonnateur:</t>
  </si>
  <si>
    <t>MINISTRE</t>
  </si>
  <si>
    <t>Journaux  de publication  de référence et site Internet:</t>
  </si>
  <si>
    <t>Autorité approbatrice:</t>
  </si>
  <si>
    <t>DGCMP</t>
  </si>
  <si>
    <t>IDENTIFICATION DU PROJET / MARCHE</t>
  </si>
  <si>
    <t xml:space="preserve"> Prévisions et Réalisations</t>
  </si>
  <si>
    <t>Numéro</t>
  </si>
  <si>
    <t>Intitulé du Projet/Marché</t>
  </si>
  <si>
    <t>Montant Budget GNF</t>
  </si>
  <si>
    <t>Code Budget</t>
  </si>
  <si>
    <t xml:space="preserve">N° Appel d'Offres </t>
  </si>
  <si>
    <t>Méthodes de passation</t>
  </si>
  <si>
    <t xml:space="preserve">Publication  AAO   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</si>
  <si>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</si>
  <si>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</si>
  <si>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</si>
  <si>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</si>
  <si>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</si>
  <si>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</si>
  <si>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</si>
  <si>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</si>
  <si>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</si>
  <si>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</si>
  <si>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</si>
  <si>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3 j</t>
  </si>
  <si>
    <t>30 ou 45 j</t>
  </si>
  <si>
    <t>15 j</t>
  </si>
  <si>
    <t>12 j</t>
  </si>
  <si>
    <t>15 J</t>
  </si>
  <si>
    <t>7 j</t>
  </si>
  <si>
    <t>10 j</t>
  </si>
  <si>
    <t>3 ou 5 j</t>
  </si>
  <si>
    <t>Prévisions</t>
  </si>
  <si>
    <t>Réalisations</t>
  </si>
  <si>
    <t>Coût Total</t>
  </si>
  <si>
    <t>MARCHES DE TRAVAUX  SANS PRE QUALIFICATION</t>
  </si>
  <si>
    <t>PHASE 1 : PROCEDURE D'APPEL D'OFFRES</t>
  </si>
  <si>
    <t>PHASE 2 : EVALUATION DES OFFRES</t>
  </si>
  <si>
    <t>PHASE 3 : CONCLUSION ET NOTIFICATION DU MARCHE</t>
  </si>
  <si>
    <t>PHASE 4 : EXECUTION DU MARCHE</t>
  </si>
  <si>
    <t>Type de Financement</t>
  </si>
  <si>
    <t>Elaboration du DAO</t>
  </si>
  <si>
    <t>Non Objection sur DAO</t>
  </si>
  <si>
    <t>Date limite dépôt Offres /ouverture des plis</t>
  </si>
  <si>
    <t>Ouverture / Evaluation des offres</t>
  </si>
  <si>
    <t>BND</t>
  </si>
  <si>
    <t>MARCHES DE TRAVAUX SANS REVUE PREALABLE PAR LA DGCMP / DEMANDE DE COTATION</t>
  </si>
  <si>
    <t>PHASE 1 : PROCEDURE DE CONSULTATION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</si>
  <si>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</si>
  <si>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</si>
  <si>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</si>
  <si>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 Evaluation des offres </t>
  </si>
  <si>
    <t>ANO sur le  rapport d'évaluation</t>
  </si>
  <si>
    <t>ANO sur le projet de contrat</t>
  </si>
  <si>
    <t>Montant du Contrat</t>
  </si>
  <si>
    <t>Signature et Approbation du Contrat</t>
  </si>
  <si>
    <t>Enregistrement / Immatriculation  du marché</t>
  </si>
  <si>
    <t>5 j</t>
  </si>
  <si>
    <t>5 J</t>
  </si>
  <si>
    <t>DC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</si>
  <si>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</si>
  <si>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</si>
  <si>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</si>
  <si>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</si>
  <si>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</si>
  <si>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</si>
  <si>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</si>
  <si>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</si>
  <si>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</si>
  <si>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</si>
  <si>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</si>
  <si>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</si>
  <si>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</si>
  <si>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</si>
  <si>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</si>
  <si>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</si>
  <si>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</si>
  <si>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</si>
  <si>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</si>
  <si>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</si>
  <si>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</si>
  <si>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</si>
  <si>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</si>
  <si>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</si>
  <si>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</si>
  <si>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</si>
  <si>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</si>
  <si>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</si>
  <si>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</si>
  <si>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</si>
  <si>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>MARCHES DE FOURNITURES  SANS PRE QUALIFICATION</t>
  </si>
  <si>
    <t>MARCHES DE FOURNITURES SANS REVUE PREALABLE PAR LA DGCMP / DEMANDE DE COTATION</t>
  </si>
  <si>
    <t>IDENTIFICATION DU PROJET/MARCHE</t>
  </si>
  <si>
    <t>PHASE 1 : PROCEDURE DE PRESELECTION</t>
  </si>
  <si>
    <t>PHASE 2 : PROCEDURE DE SELECTION</t>
  </si>
  <si>
    <t>PHASE 2 : CONCLUSION ET NOTIFICATION DU MARCHE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</si>
  <si>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</si>
  <si>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</si>
  <si>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</si>
  <si>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</si>
  <si>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</si>
  <si>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</si>
  <si>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 Evaluation des MI </t>
  </si>
  <si>
    <t>Non Objection sur le rapport et sur DP</t>
  </si>
  <si>
    <t>Envoi DP aux candidats de la liste restreinte</t>
  </si>
  <si>
    <t>Date limite de dépôt des propoditions (tech et finan)</t>
  </si>
  <si>
    <t>Ouverture / 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</si>
  <si>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</si>
  <si>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</si>
  <si>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</si>
  <si>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</si>
  <si>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</si>
  <si>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</si>
  <si>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Enregistrement / Immatriculation du marché</t>
  </si>
  <si>
    <t>Date début Prestations</t>
  </si>
  <si>
    <t>Date de fin des prestations</t>
  </si>
  <si>
    <t>30 ou 45 J</t>
  </si>
  <si>
    <t>3 ou 7 j</t>
  </si>
  <si>
    <t>12j</t>
  </si>
  <si>
    <t>AON</t>
  </si>
  <si>
    <t xml:space="preserve">MARCHES DE PRESTATIONS INTELLECTUELLES </t>
  </si>
  <si>
    <t>MARCHES DE PRESTATIONS INTELLECTUELLES SANS REVUE PREALABLE PAR LA DGCMP / DEMANDE DE COTATION</t>
  </si>
  <si>
    <t>PREALABLE</t>
  </si>
  <si>
    <t>PHASE 3: CONCLUSION ET NOTIFICATION DU MARCHE</t>
  </si>
  <si>
    <t>Montant budget en GNF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</si>
  <si>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</si>
  <si>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</si>
  <si>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</si>
  <si>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</si>
  <si>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Ouverture et 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</si>
  <si>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</si>
  <si>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</si>
  <si>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</si>
  <si>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</si>
  <si>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</si>
  <si>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Enregistrement /Immatriculation et notification du marché</t>
  </si>
  <si>
    <t>1 j</t>
  </si>
  <si>
    <t>5j</t>
  </si>
  <si>
    <t>Realisation</t>
  </si>
  <si>
    <t>Achats de pré-imprimés au compte du cabinet</t>
  </si>
  <si>
    <t>Achats de documentation au compte du cabinet</t>
  </si>
  <si>
    <t>Achats de fournitures et petits matériels au compte du Centre National de Gestion des Catastrophes et des Urgences Environnementales</t>
  </si>
  <si>
    <t>Achats de fournitures et petits matériels de bureau au compte de la Direction de la Conservation de la Nature</t>
  </si>
  <si>
    <t>Achats de fournitures et petits matériels de bureau au compte du Cabinet</t>
  </si>
  <si>
    <t>Achats de fournitures et petits matériels de bureau au compte du Centre d'Observation, de Surveillance et d'Information Environnementale</t>
  </si>
  <si>
    <t>Achats de fournitures et petits matériels de bureau au compte du Centre de Documentation et des Archives</t>
  </si>
  <si>
    <t>Achats de fournitures et petits matériels de bureau au compte de l'Inspection Générale</t>
  </si>
  <si>
    <t>Achats de fournitures et petits matériels de bureau au compte du Laboratoire d'Analyse Environnementales</t>
  </si>
  <si>
    <t>Achats de fournitures et petits matériels de bureau au compte du Conseil National de l'Environnement et du Développement durable (CONEDD)</t>
  </si>
  <si>
    <t>Achats de fournitures et petits matériels de bureau au compte du Centre de Protection Environnementale du Milieu Marin et des Zones Cotières</t>
  </si>
  <si>
    <t>Achats de fournitures et petits matériels de bureau au compte de la Direction Nationale de l'Assainissement et de la Qualité de Vie</t>
  </si>
  <si>
    <t>Achats de fournitures et petits matériels de bureau au compte du Bureau de Strategie BSD</t>
  </si>
  <si>
    <t>Achats de fournitures et petits matériels de bureau au compte de la Direction Nationale de l'Environnement</t>
  </si>
  <si>
    <t>Achats de fournitures informatiques au compte de la Direction de la Conservation de la Nature</t>
  </si>
  <si>
    <t>Achats de fournitures informatiques au compte du Conseil National de l'Environnement et du Développement Durable (CONEDD)</t>
  </si>
  <si>
    <t>Achats de fournitures informatiques au compte du Bureau de Strategie BSD</t>
  </si>
  <si>
    <t>Achats de fournitures informatiques au compte du Centre de Protection Environnementale du Milieu Marin et des Zones Cotières</t>
  </si>
  <si>
    <t>Achats de fournitures informatiques au compte de la Direction Nationale de l'Assainissement et de la Qualité de Vie</t>
  </si>
  <si>
    <t>Achats de fournitures informatiques au compte du Centre d'Observation, de Surveillance et d'Information Environnementale</t>
  </si>
  <si>
    <t>Achats de fournitures informatiques au compte du Laboratoire d'Analyse Environnementales</t>
  </si>
  <si>
    <t>Achats de fournitures  informatiques au compte du Centre National de Gestion des Catastrophes et des Urgences Environnementales</t>
  </si>
  <si>
    <t>Achats de fournitures  informatiques au compte du Centre de Documentation et des Archives</t>
  </si>
  <si>
    <t>Achats de fournitures informatiques au compte du Cabinet</t>
  </si>
  <si>
    <t>Frais Nettoyage locaux au compte du Cabinet</t>
  </si>
  <si>
    <t>Publicité au compte du Cabinet</t>
  </si>
  <si>
    <t>Frais de formations, séminaires et stages au compte du Cabinet</t>
  </si>
  <si>
    <t>Frais de réunions, conférences au compte du Cabinet</t>
  </si>
  <si>
    <t>Achats de Matériel de nettoyages locaux au compte du Cabinet</t>
  </si>
  <si>
    <t>Entretien et réparation des matériels informatiques au compte du Cabinet</t>
  </si>
  <si>
    <t>Entretien et réparation véhicule automobile au compte de la Direction Nationale des Forêts et de la Faune</t>
  </si>
  <si>
    <t>Frais entretien bâtiments administratifs au compte du cabinet</t>
  </si>
  <si>
    <t>Supervision des travaux au compte du programme d'Appui à la Vulnerabilité des riverains et des ressources naturelles dû au changement climatique dans le bassin hydrographique de konkouré</t>
  </si>
  <si>
    <t>Autres aménagements au compte du Programme d'Appui à la vulnerabilité des riverains et des ressources naturelles dû au changement climatique dans le bassin hydrographique de konkouré</t>
  </si>
  <si>
    <t>Aménagements forestier au compte du Programme d'Appui à la vulnerabilité des riverains et des ressources naturelles dû au changement climatique dans le bassin hydrographique de konkouré</t>
  </si>
  <si>
    <t>Achats de produits spécifiques au compte du Programme d'Appui à la vulnerabilité des riverains et des ressources naturelles dû au changement climatique dans le bassin hydrographique de konkouré</t>
  </si>
  <si>
    <t>Supervision des travaux au compte de la Conservation de la Biodiversité des Monts Nimba et Simandou</t>
  </si>
  <si>
    <t>Recherche - Développement au compte de la Conservation de la Biodiversité des Monts Nimba et Simandou</t>
  </si>
  <si>
    <t>Entretien et réparation véhicule automobile au compte de la Conservation de la Biodiversité des Monts Nimba et Simandou</t>
  </si>
  <si>
    <t>Achats de fournitures informatiques au compte de la Conservation de la Biodiversité des Monts Nimba et Simandou</t>
  </si>
  <si>
    <t>Achats de petit outillage et fournitures au compte de la Conservation de la Biodiversité des Monts Nimba et Simandou</t>
  </si>
  <si>
    <t>Achats de fournitures et petits matériels de bureau au compte de la Conservation de la Biodiversité des Monts Nimba et Simandou</t>
  </si>
  <si>
    <t>Supervision des travaux au compte du projet de restauration de l'espace forestier dégradé et deboisé des zones riveraines de concéssions minières dans la préfecture de boffa</t>
  </si>
  <si>
    <t>Levée/Cartographie au compte du projet de restauration de l'espace forestier dégradé et deboisé des zones riveraines de concéssions minières dans la préfecture de boffa</t>
  </si>
  <si>
    <t>Aménagements forestier au compte du projet de restauration de l'espace forestier dégradé et deboisé des zones riveraines de concéssions minières dans la préfecture de boffa</t>
  </si>
  <si>
    <t>Assistance Technique au compte du projet de restauration de l'espace forestier dégradé et deboisé des zones riveraines de concéssions minières dans la préfecture de boffa</t>
  </si>
  <si>
    <t>Reparation bâtiments administratifs au compte du projet d'Aménagement d'un espace de détente, de convivialité et à l'amélioration des ressources génétiques forestières du jardin botanique de la Camayenne, Commune de Dixinn</t>
  </si>
  <si>
    <t>Aménagement forestier  au compte du projet d'Aménagement d'un espace de détente, de convivialité et à l'amélioration des ressources génétiques forestières du jardin botanique de la Camayenne, Commune de Dixinn</t>
  </si>
  <si>
    <t>Autres aménagements  au compte du projet d'Aménagement d'un espace de détente, de convivialité et à l'amélioration des ressources génétiques forestières du jardin botanique de la Camayenne, Commune de Dixinn</t>
  </si>
  <si>
    <t>Supervision des travaux  au compte du projet d'Aménagement d'un espace de détente, de convivialité et à l'amélioration des ressources génétiques forestières du jardin botanique de la Camayenne, Commune de Dixinn</t>
  </si>
  <si>
    <t>Supervision des travaux au compte du projet de caractérisation et de développement d'outils d'encadrements des déchets dangereux en vue de réduction des risques de dispersion des contaminants</t>
  </si>
  <si>
    <t>Recherche - Développement au compte du projet de caractérisation et de développement d'outils d'encadrements des déchets dangereux en vue de réduction des risques de dispersion des contaminants</t>
  </si>
  <si>
    <t>Autres acquisitions, installations d'insfrastructure au compte du projet de caractérisation et de développement d'outils d'encadrements des déchets dangereux en vue de réduction des risques de dispersion des contaminants</t>
  </si>
  <si>
    <t>Autres aménagements au compte du projet d'aménagement et gestion de la réserve de biosphère de badiar</t>
  </si>
  <si>
    <t>Aménagement forestier au compte du projet d'aménagement et gestion de la réserve de biosphère de badiar</t>
  </si>
  <si>
    <t>Supervision des travaux au compte du projet d'aménagement et gestion de la réserve de biosphère de badiar</t>
  </si>
  <si>
    <t>Supervision des travaux au compte du projet de gestion durable de la réduction des emissions du à la déforestation et à la dégradation des forets en République de Guinée à (PGD-REDD+)</t>
  </si>
  <si>
    <t>Supervision des travaux au compte de la Construction du Centre Perfectionnement du Corps Paramilitaire Conservateur de la Nature dans la Région de Faranah</t>
  </si>
  <si>
    <t>Supervision des travaux au compte du projet d'extension du siège du Ministère de l'Environnement et du Developpement Durable</t>
  </si>
  <si>
    <t>Etudes au compte du projet d'extension du siège du Ministère de l'Environnement et du Developpement Durable</t>
  </si>
  <si>
    <t>Etudes au compte du Programme à la promotion et à l'utilisation des energies verte guinée</t>
  </si>
  <si>
    <t>Etude au compte du projet d'amenagement et de protection des ecosystèmes du lac de sonfonia dans le delta de konkoure</t>
  </si>
  <si>
    <t>Supervision des travaux au compte du projet d'amenagement et de protection des ecosystèmes du lac de sonfonia dans le delta de konkoure</t>
  </si>
  <si>
    <t>HOROYAH, REPUBLIQUE et SOUVERAIN</t>
  </si>
  <si>
    <t>Logiciels, applications et programmes informatiques au compte du Cabinet</t>
  </si>
  <si>
    <t>Frais d'entretien et réparation, installations Techniques au compte du Cabinet</t>
  </si>
  <si>
    <t>Achats de fournitures et petits matériels de bureau au compte de la Direction Nationale des Eaux et Forêts</t>
  </si>
  <si>
    <t>Autres aménagements au compte du Projet  Conservation de la Biodiversité des Monts Nimba et Simandou</t>
  </si>
  <si>
    <t>Autres aménagements au compte du projet de Restauration de l'Espace Forestier Dégradé et Deboisé des Zones Riveraines de Concéssions Minières dans la Préfecture de Boffa</t>
  </si>
  <si>
    <t>Travaux d'installation technique et d'agencement au compte du projet d'aménagement et gestion de la réserve de biosphère de badiar</t>
  </si>
  <si>
    <r>
      <t>Autres aménagements au compte du projet de gestion durable de la réduction des emissions du à la déforestation et à la dégradation des forets en République de Guinée à (</t>
    </r>
    <r>
      <rPr>
        <b/>
        <sz val="14"/>
        <color rgb="FF000000"/>
        <rFont val="Arial Narrow"/>
        <family val="2"/>
      </rPr>
      <t>PGD-REDD+)</t>
    </r>
  </si>
  <si>
    <t>Construction d'ouvrages et installations de point d'eau au compte du projet d'aménagement et gestion de la réserve de biosphère de badiar</t>
  </si>
  <si>
    <t>Achat de matériels techniques au compte du Cabinet</t>
  </si>
  <si>
    <t>Achat d'autres produits et fournitures au compte du projet de caractérisation et de développement d'outils d'encadrements des déchets dangereux en vue de réduction des risques de dispersion des contaminants</t>
  </si>
  <si>
    <t>Achat matériel et mobilier de bureau au compte de la Conservation de la Biodiversité des Monts Nimba et Simandou</t>
  </si>
  <si>
    <t>Fourniture de matériels informatiques au compte du Cabinet</t>
  </si>
  <si>
    <t>Fourniture de matériels et mobilier de bureau au compte du Cabinet</t>
  </si>
  <si>
    <t>Acquisition matériels de transport au compte du Cabinet</t>
  </si>
  <si>
    <t>Achats de fournitures informatiques au compte de la Direction Nationale de Pollution Nuisance et Changement Climatique</t>
  </si>
  <si>
    <t>Entretien et réparation des véhicules automobile au compte de la Direction Générale de la Conservation de la Nature</t>
  </si>
  <si>
    <t>Achat de matériels informatiques au compte de la Conservation de la Biodiversité des Monts Nimba et Simandou</t>
  </si>
  <si>
    <t>Achats d'autres fournitures de service au compte de la Conservation de la Biodiversité des Monts Nimba et Simandou</t>
  </si>
  <si>
    <t>Achat de matériel informatique au compte du projet d'aménagement et gestion de la réserve de biosphère de badiar</t>
  </si>
  <si>
    <r>
      <t>Frais de formations, séminaires et stages au compte du projet de gestion durable de la réduction des emissions du à la déforestation et à la dégradation des forets en République de Guinée à</t>
    </r>
    <r>
      <rPr>
        <b/>
        <sz val="14"/>
        <color rgb="FF000000"/>
        <rFont val="Arial Narrow"/>
        <family val="2"/>
      </rPr>
      <t xml:space="preserve"> (PGD-REDD+)</t>
    </r>
  </si>
  <si>
    <t>Etudes au compte du projet  de  Construction du Centre Perfectionnement du Corps Paramilitaire Conservateur de la Nature dans la Région de Faranah</t>
  </si>
  <si>
    <r>
      <t>Etudes au compte du projet de gestion durable de la réduction des emissions du à la déforestation et à la dégradation des forets en République de Guinée à (</t>
    </r>
    <r>
      <rPr>
        <b/>
        <sz val="14"/>
        <color rgb="FF000000"/>
        <rFont val="Arial Narrow"/>
        <family val="2"/>
      </rPr>
      <t>PGD-REDD+)</t>
    </r>
  </si>
  <si>
    <t>Etudes au compte du projet de Conservation de la Biodiversité des Monts Nimba et Simandou</t>
  </si>
  <si>
    <t>Construction de bâtiment à usage technique au compte du projet de caractérisation et de développement d'outils d'encadrements des déchets dangereux en vue de réduction des risques de dispersion des contaminants</t>
  </si>
  <si>
    <t>Construction de bâtiment à usage administratif au compte du pojet de Construction du Centre Perfectionnement du Corps Paramilitaire Conservateur de la Nature dans la Région de Faranah</t>
  </si>
  <si>
    <t>Construction de bâtiment à usage administratif au compte  du Ministère de l'Environnement et du Developpement Durable</t>
  </si>
  <si>
    <t>Travaux d'installation technique et d'agencement au compte du Cabinet</t>
  </si>
  <si>
    <t>Frais d'entretien et réparation mobilier au compte du cabinet</t>
  </si>
  <si>
    <t>Achats de fournitures informatiques au compte de l'Inspection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</si>
</sst>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40C]d\-mmm\-yy;@"/>
  </numFmts>
  <fonts count="15" x14ac:knownFonts="1">
    <font>
      <sz val="11"/>
      <color theme="1"/>
      <name val="Calibri"/>
      <family val="2"/>
      <scheme val="minor"/>
    </font>
    <font>
      <sz val="14"/>
      <name val="Arial Narrow"/>
      <family val="2"/>
    </font>
    <font>
      <b/>
      <sz val="14"/>
      <color indexed="8"/>
      <name val="Arial Narrow"/>
      <family val="2"/>
    </font>
    <font>
      <sz val="14"/>
      <color theme="1"/>
      <name val="Arial Narrow"/>
      <family val="2"/>
    </font>
    <font>
      <b/>
      <sz val="14"/>
      <color indexed="9"/>
      <name val="Arial Narrow"/>
      <family val="2"/>
    </font>
    <font>
      <sz val="14"/>
      <color indexed="8"/>
      <name val="Arial Narrow"/>
      <family val="2"/>
    </font>
    <font>
      <sz val="14"/>
      <color theme="0"/>
      <name val="Arial Narrow"/>
      <family val="2"/>
    </font>
    <font>
      <b/>
      <sz val="14"/>
      <name val="Arial Narrow"/>
      <family val="2"/>
    </font>
    <font>
      <b/>
      <sz val="14"/>
      <color indexed="62"/>
      <name val="Arial Narrow"/>
      <family val="2"/>
    </font>
    <font>
      <b/>
      <i/>
      <sz val="14"/>
      <color indexed="8"/>
      <name val="Arial Narrow"/>
      <family val="2"/>
    </font>
    <font>
      <b/>
      <sz val="14"/>
      <color rgb="FFFF0000"/>
      <name val="Arial Narrow"/>
      <family val="2"/>
    </font>
    <font>
      <b/>
      <sz val="14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rgb="FFFF0000"/>
      <name val="Arial Narrow"/>
      <family val="2"/>
    </font>
    <font>
      <b/>
      <sz val="14"/>
      <color theme="0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4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2" fillId="12" borderId="3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9" borderId="42" xfId="0" applyFont="1" applyFill="1" applyBorder="1" applyAlignment="1">
      <alignment horizontal="center" vertical="center" wrapText="1"/>
    </xf>
    <xf numFmtId="0" fontId="7" fillId="9" borderId="43" xfId="0" applyFont="1" applyFill="1" applyBorder="1" applyAlignment="1">
      <alignment horizontal="center" vertical="center" wrapText="1"/>
    </xf>
    <xf numFmtId="0" fontId="7" fillId="9" borderId="44" xfId="0" applyFont="1" applyFill="1" applyBorder="1" applyAlignment="1">
      <alignment horizontal="center" vertical="center" wrapText="1"/>
    </xf>
    <xf numFmtId="0" fontId="7" fillId="9" borderId="46" xfId="0" applyFont="1" applyFill="1" applyBorder="1" applyAlignment="1">
      <alignment horizontal="center" vertical="center" wrapText="1"/>
    </xf>
    <xf numFmtId="0" fontId="7" fillId="9" borderId="47" xfId="0" applyFont="1" applyFill="1" applyBorder="1" applyAlignment="1">
      <alignment horizontal="center" vertical="center" wrapText="1"/>
    </xf>
    <xf numFmtId="0" fontId="7" fillId="9" borderId="48" xfId="0" applyFont="1" applyFill="1" applyBorder="1" applyAlignment="1">
      <alignment horizontal="center" vertical="center" wrapText="1"/>
    </xf>
    <xf numFmtId="3" fontId="8" fillId="10" borderId="42" xfId="0" applyNumberFormat="1" applyFont="1" applyFill="1" applyBorder="1" applyAlignment="1">
      <alignment horizontal="center"/>
    </xf>
    <xf numFmtId="0" fontId="8" fillId="10" borderId="51" xfId="0" applyFont="1" applyFill="1" applyBorder="1" applyAlignment="1">
      <alignment horizontal="center"/>
    </xf>
    <xf numFmtId="3" fontId="8" fillId="10" borderId="33" xfId="0" applyNumberFormat="1" applyFont="1" applyFill="1" applyBorder="1" applyAlignment="1">
      <alignment horizontal="center"/>
    </xf>
    <xf numFmtId="0" fontId="8" fillId="10" borderId="31" xfId="0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/>
    </xf>
    <xf numFmtId="0" fontId="8" fillId="10" borderId="6" xfId="0" applyFont="1" applyFill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3" fontId="8" fillId="10" borderId="6" xfId="0" applyNumberFormat="1" applyFont="1" applyFill="1" applyBorder="1" applyAlignment="1">
      <alignment horizontal="center"/>
    </xf>
    <xf numFmtId="3" fontId="7" fillId="10" borderId="7" xfId="0" applyNumberFormat="1" applyFont="1" applyFill="1" applyBorder="1" applyAlignment="1">
      <alignment horizontal="center"/>
    </xf>
    <xf numFmtId="0" fontId="7" fillId="10" borderId="8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2" fontId="5" fillId="0" borderId="56" xfId="0" applyNumberFormat="1" applyFont="1" applyBorder="1" applyAlignment="1">
      <alignment horizontal="center" vertical="center"/>
    </xf>
    <xf numFmtId="164" fontId="5" fillId="11" borderId="16" xfId="0" applyNumberFormat="1" applyFont="1" applyFill="1" applyBorder="1" applyAlignment="1">
      <alignment horizontal="center" vertical="center"/>
    </xf>
    <xf numFmtId="164" fontId="5" fillId="11" borderId="56" xfId="0" applyNumberFormat="1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2" fontId="2" fillId="14" borderId="30" xfId="0" applyNumberFormat="1" applyFont="1" applyFill="1" applyBorder="1" applyAlignment="1">
      <alignment horizontal="center" vertical="center"/>
    </xf>
    <xf numFmtId="164" fontId="5" fillId="14" borderId="56" xfId="0" applyNumberFormat="1" applyFont="1" applyFill="1" applyBorder="1" applyAlignment="1">
      <alignment horizontal="center" vertical="center"/>
    </xf>
    <xf numFmtId="164" fontId="5" fillId="14" borderId="16" xfId="0" applyNumberFormat="1" applyFont="1" applyFill="1" applyBorder="1" applyAlignment="1">
      <alignment horizontal="center" vertical="center"/>
    </xf>
    <xf numFmtId="2" fontId="5" fillId="14" borderId="5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4" fontId="5" fillId="0" borderId="56" xfId="0" applyNumberFormat="1" applyFont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12" borderId="57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2" fillId="15" borderId="32" xfId="0" applyFont="1" applyFill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18" borderId="81" xfId="0" applyFont="1" applyFill="1" applyBorder="1" applyAlignment="1">
      <alignment horizontal="center" vertical="center" wrapText="1"/>
    </xf>
    <xf numFmtId="0" fontId="11" fillId="18" borderId="82" xfId="0" applyFont="1" applyFill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18" borderId="64" xfId="0" applyFont="1" applyFill="1" applyBorder="1" applyAlignment="1">
      <alignment horizontal="center" vertical="center" wrapText="1"/>
    </xf>
    <xf numFmtId="0" fontId="11" fillId="18" borderId="92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97" xfId="0" applyFont="1" applyBorder="1" applyAlignment="1">
      <alignment horizontal="center" vertical="center" wrapText="1"/>
    </xf>
    <xf numFmtId="0" fontId="12" fillId="18" borderId="102" xfId="0" applyFont="1" applyFill="1" applyBorder="1" applyAlignment="1">
      <alignment horizontal="center" vertical="center" wrapText="1"/>
    </xf>
    <xf numFmtId="0" fontId="11" fillId="18" borderId="10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3" fillId="4" borderId="0" xfId="0" applyFont="1" applyFill="1"/>
    <xf numFmtId="0" fontId="2" fillId="4" borderId="0" xfId="0" applyFont="1" applyFill="1" applyAlignment="1">
      <alignment horizontal="left" wrapText="1"/>
    </xf>
    <xf numFmtId="0" fontId="9" fillId="4" borderId="0" xfId="0" applyFont="1" applyFill="1"/>
    <xf numFmtId="0" fontId="3" fillId="0" borderId="0" xfId="0" applyFont="1" applyAlignment="1">
      <alignment horizontal="justify"/>
    </xf>
    <xf numFmtId="1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 vertical="center"/>
    </xf>
    <xf numFmtId="0" fontId="7" fillId="9" borderId="65" xfId="0" applyFont="1" applyFill="1" applyBorder="1" applyAlignment="1">
      <alignment horizontal="center" vertical="center" wrapText="1"/>
    </xf>
    <xf numFmtId="0" fontId="7" fillId="9" borderId="39" xfId="0" applyFont="1" applyFill="1" applyBorder="1" applyAlignment="1">
      <alignment horizontal="center" vertical="center" wrapText="1"/>
    </xf>
    <xf numFmtId="0" fontId="7" fillId="9" borderId="66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8" fillId="10" borderId="65" xfId="0" applyFont="1" applyFill="1" applyBorder="1" applyAlignment="1">
      <alignment horizontal="center"/>
    </xf>
    <xf numFmtId="0" fontId="8" fillId="10" borderId="39" xfId="0" applyFont="1" applyFill="1" applyBorder="1" applyAlignment="1">
      <alignment horizontal="center"/>
    </xf>
    <xf numFmtId="0" fontId="7" fillId="10" borderId="39" xfId="0" applyFont="1" applyFill="1" applyBorder="1" applyAlignment="1">
      <alignment horizontal="center"/>
    </xf>
    <xf numFmtId="0" fontId="8" fillId="10" borderId="66" xfId="0" applyFont="1" applyFill="1" applyBorder="1" applyAlignment="1">
      <alignment horizontal="center"/>
    </xf>
    <xf numFmtId="3" fontId="7" fillId="10" borderId="38" xfId="0" applyNumberFormat="1" applyFont="1" applyFill="1" applyBorder="1" applyAlignment="1">
      <alignment horizontal="center"/>
    </xf>
    <xf numFmtId="0" fontId="7" fillId="10" borderId="66" xfId="0" applyFont="1" applyFill="1" applyBorder="1" applyAlignment="1">
      <alignment horizontal="center"/>
    </xf>
    <xf numFmtId="0" fontId="2" fillId="11" borderId="70" xfId="0" applyFont="1" applyFill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67" xfId="0" applyNumberFormat="1" applyFont="1" applyBorder="1" applyAlignment="1">
      <alignment horizontal="center" vertical="center"/>
    </xf>
    <xf numFmtId="164" fontId="5" fillId="0" borderId="71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2" fillId="12" borderId="58" xfId="0" applyFont="1" applyFill="1" applyBorder="1" applyAlignment="1">
      <alignment horizontal="center" vertical="center"/>
    </xf>
    <xf numFmtId="164" fontId="5" fillId="14" borderId="28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/>
    </xf>
    <xf numFmtId="164" fontId="5" fillId="14" borderId="1" xfId="0" applyNumberFormat="1" applyFont="1" applyFill="1" applyBorder="1" applyAlignment="1">
      <alignment horizontal="center" vertical="center"/>
    </xf>
    <xf numFmtId="164" fontId="5" fillId="12" borderId="29" xfId="0" applyNumberFormat="1" applyFont="1" applyFill="1" applyBorder="1" applyAlignment="1">
      <alignment horizontal="center"/>
    </xf>
    <xf numFmtId="164" fontId="5" fillId="12" borderId="30" xfId="0" applyNumberFormat="1" applyFont="1" applyFill="1" applyBorder="1" applyAlignment="1">
      <alignment horizontal="center"/>
    </xf>
    <xf numFmtId="164" fontId="5" fillId="12" borderId="4" xfId="0" applyNumberFormat="1" applyFont="1" applyFill="1" applyBorder="1" applyAlignment="1">
      <alignment horizontal="center"/>
    </xf>
    <xf numFmtId="0" fontId="2" fillId="11" borderId="55" xfId="0" applyFont="1" applyFill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164" fontId="5" fillId="12" borderId="28" xfId="0" applyNumberFormat="1" applyFont="1" applyFill="1" applyBorder="1" applyAlignment="1">
      <alignment horizontal="center"/>
    </xf>
    <xf numFmtId="0" fontId="5" fillId="12" borderId="29" xfId="0" applyFont="1" applyFill="1" applyBorder="1" applyAlignment="1">
      <alignment horizontal="center"/>
    </xf>
    <xf numFmtId="165" fontId="5" fillId="0" borderId="29" xfId="0" applyNumberFormat="1" applyFont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center"/>
    </xf>
    <xf numFmtId="164" fontId="5" fillId="11" borderId="29" xfId="0" applyNumberFormat="1" applyFont="1" applyFill="1" applyBorder="1" applyAlignment="1">
      <alignment horizontal="center" vertical="center"/>
    </xf>
    <xf numFmtId="0" fontId="2" fillId="12" borderId="59" xfId="0" applyFont="1" applyFill="1" applyBorder="1" applyAlignment="1">
      <alignment horizontal="center" vertical="center"/>
    </xf>
    <xf numFmtId="164" fontId="5" fillId="14" borderId="4" xfId="0" applyNumberFormat="1" applyFont="1" applyFill="1" applyBorder="1" applyAlignment="1">
      <alignment horizontal="center" vertical="center"/>
    </xf>
    <xf numFmtId="164" fontId="5" fillId="14" borderId="29" xfId="0" applyNumberFormat="1" applyFont="1" applyFill="1" applyBorder="1" applyAlignment="1">
      <alignment horizontal="center" vertical="center"/>
    </xf>
    <xf numFmtId="164" fontId="5" fillId="14" borderId="30" xfId="0" applyNumberFormat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11" fillId="0" borderId="7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164" fontId="5" fillId="12" borderId="30" xfId="0" applyNumberFormat="1" applyFont="1" applyFill="1" applyBorder="1" applyAlignment="1">
      <alignment horizontal="left"/>
    </xf>
    <xf numFmtId="164" fontId="5" fillId="12" borderId="4" xfId="0" applyNumberFormat="1" applyFont="1" applyFill="1" applyBorder="1" applyAlignment="1">
      <alignment horizontal="left"/>
    </xf>
    <xf numFmtId="0" fontId="5" fillId="12" borderId="29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3" fontId="2" fillId="19" borderId="34" xfId="0" applyNumberFormat="1" applyFont="1" applyFill="1" applyBorder="1" applyAlignment="1">
      <alignment horizontal="center" vertical="center"/>
    </xf>
    <xf numFmtId="3" fontId="2" fillId="19" borderId="32" xfId="0" applyNumberFormat="1" applyFont="1" applyFill="1" applyBorder="1" applyAlignment="1">
      <alignment horizontal="center" vertical="center"/>
    </xf>
    <xf numFmtId="3" fontId="2" fillId="19" borderId="32" xfId="0" applyNumberFormat="1" applyFont="1" applyFill="1" applyBorder="1" applyAlignment="1">
      <alignment horizontal="right" vertical="center"/>
    </xf>
    <xf numFmtId="3" fontId="2" fillId="19" borderId="34" xfId="0" applyNumberFormat="1" applyFont="1" applyFill="1" applyBorder="1" applyAlignment="1">
      <alignment horizontal="right" vertical="center"/>
    </xf>
    <xf numFmtId="164" fontId="5" fillId="20" borderId="16" xfId="0" applyNumberFormat="1" applyFont="1" applyFill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2" fillId="14" borderId="30" xfId="0" applyNumberFormat="1" applyFont="1" applyFill="1" applyBorder="1" applyAlignment="1">
      <alignment horizontal="center" vertical="center"/>
    </xf>
    <xf numFmtId="164" fontId="5" fillId="14" borderId="19" xfId="0" applyNumberFormat="1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justify"/>
    </xf>
    <xf numFmtId="3" fontId="3" fillId="4" borderId="0" xfId="0" applyNumberFormat="1" applyFont="1" applyFill="1"/>
    <xf numFmtId="0" fontId="6" fillId="4" borderId="0" xfId="0" applyFont="1" applyFill="1"/>
    <xf numFmtId="0" fontId="7" fillId="9" borderId="26" xfId="0" applyFont="1" applyFill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center" vertical="center" wrapText="1"/>
    </xf>
    <xf numFmtId="0" fontId="7" fillId="9" borderId="40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3" fontId="8" fillId="10" borderId="65" xfId="0" applyNumberFormat="1" applyFont="1" applyFill="1" applyBorder="1" applyAlignment="1">
      <alignment horizontal="center"/>
    </xf>
    <xf numFmtId="3" fontId="8" fillId="10" borderId="39" xfId="0" applyNumberFormat="1" applyFont="1" applyFill="1" applyBorder="1" applyAlignment="1">
      <alignment horizontal="center"/>
    </xf>
    <xf numFmtId="0" fontId="8" fillId="10" borderId="38" xfId="0" applyFont="1" applyFill="1" applyBorder="1" applyAlignment="1">
      <alignment horizontal="center"/>
    </xf>
    <xf numFmtId="3" fontId="7" fillId="10" borderId="66" xfId="0" applyNumberFormat="1" applyFont="1" applyFill="1" applyBorder="1" applyAlignment="1">
      <alignment horizontal="center"/>
    </xf>
    <xf numFmtId="0" fontId="7" fillId="10" borderId="40" xfId="0" applyFont="1" applyFill="1" applyBorder="1" applyAlignment="1">
      <alignment horizontal="center"/>
    </xf>
    <xf numFmtId="0" fontId="7" fillId="10" borderId="38" xfId="0" applyFont="1" applyFill="1" applyBorder="1" applyAlignment="1">
      <alignment horizontal="center"/>
    </xf>
    <xf numFmtId="3" fontId="7" fillId="10" borderId="65" xfId="0" applyNumberFormat="1" applyFont="1" applyFill="1" applyBorder="1" applyAlignment="1">
      <alignment horizontal="center"/>
    </xf>
    <xf numFmtId="0" fontId="7" fillId="10" borderId="65" xfId="0" applyFont="1" applyFill="1" applyBorder="1" applyAlignment="1">
      <alignment horizontal="center"/>
    </xf>
    <xf numFmtId="0" fontId="2" fillId="11" borderId="107" xfId="0" applyFont="1" applyFill="1" applyBorder="1" applyAlignment="1">
      <alignment horizontal="center" vertical="center"/>
    </xf>
    <xf numFmtId="164" fontId="5" fillId="11" borderId="55" xfId="0" applyNumberFormat="1" applyFont="1" applyFill="1" applyBorder="1" applyAlignment="1">
      <alignment horizontal="center" vertical="center"/>
    </xf>
    <xf numFmtId="164" fontId="5" fillId="11" borderId="13" xfId="0" applyNumberFormat="1" applyFont="1" applyFill="1" applyBorder="1" applyAlignment="1">
      <alignment horizontal="center" vertical="center"/>
    </xf>
    <xf numFmtId="164" fontId="13" fillId="4" borderId="45" xfId="0" applyNumberFormat="1" applyFont="1" applyFill="1" applyBorder="1" applyAlignment="1">
      <alignment horizontal="center" vertical="center"/>
    </xf>
    <xf numFmtId="164" fontId="5" fillId="11" borderId="71" xfId="0" applyNumberFormat="1" applyFont="1" applyFill="1" applyBorder="1" applyAlignment="1">
      <alignment horizontal="center" vertical="center"/>
    </xf>
    <xf numFmtId="164" fontId="5" fillId="11" borderId="13" xfId="0" applyNumberFormat="1" applyFont="1" applyFill="1" applyBorder="1" applyAlignment="1">
      <alignment horizontal="center"/>
    </xf>
    <xf numFmtId="164" fontId="5" fillId="11" borderId="15" xfId="0" applyNumberFormat="1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 vertical="center"/>
    </xf>
    <xf numFmtId="164" fontId="5" fillId="14" borderId="58" xfId="0" applyNumberFormat="1" applyFont="1" applyFill="1" applyBorder="1" applyAlignment="1">
      <alignment horizontal="center" vertical="center"/>
    </xf>
    <xf numFmtId="164" fontId="5" fillId="14" borderId="2" xfId="0" applyNumberFormat="1" applyFont="1" applyFill="1" applyBorder="1" applyAlignment="1">
      <alignment horizontal="center" vertical="center"/>
    </xf>
    <xf numFmtId="164" fontId="13" fillId="14" borderId="108" xfId="0" applyNumberFormat="1" applyFont="1" applyFill="1" applyBorder="1" applyAlignment="1">
      <alignment horizontal="center" vertical="center"/>
    </xf>
    <xf numFmtId="164" fontId="13" fillId="14" borderId="4" xfId="0" applyNumberFormat="1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/>
    </xf>
    <xf numFmtId="0" fontId="5" fillId="12" borderId="28" xfId="0" applyFont="1" applyFill="1" applyBorder="1" applyAlignment="1">
      <alignment horizontal="center"/>
    </xf>
    <xf numFmtId="164" fontId="5" fillId="11" borderId="28" xfId="0" applyNumberFormat="1" applyFont="1" applyFill="1" applyBorder="1" applyAlignment="1">
      <alignment horizontal="center" vertical="center"/>
    </xf>
    <xf numFmtId="164" fontId="13" fillId="4" borderId="108" xfId="0" applyNumberFormat="1" applyFont="1" applyFill="1" applyBorder="1" applyAlignment="1">
      <alignment horizontal="center" vertical="center"/>
    </xf>
    <xf numFmtId="164" fontId="5" fillId="11" borderId="4" xfId="0" applyNumberFormat="1" applyFont="1" applyFill="1" applyBorder="1" applyAlignment="1">
      <alignment horizontal="center" vertical="center"/>
    </xf>
    <xf numFmtId="164" fontId="5" fillId="20" borderId="28" xfId="0" applyNumberFormat="1" applyFont="1" applyFill="1" applyBorder="1" applyAlignment="1">
      <alignment horizontal="center" vertical="center"/>
    </xf>
    <xf numFmtId="164" fontId="5" fillId="11" borderId="28" xfId="0" applyNumberFormat="1" applyFont="1" applyFill="1" applyBorder="1" applyAlignment="1">
      <alignment horizontal="center"/>
    </xf>
    <xf numFmtId="164" fontId="5" fillId="11" borderId="29" xfId="0" applyNumberFormat="1" applyFont="1" applyFill="1" applyBorder="1" applyAlignment="1">
      <alignment horizontal="center"/>
    </xf>
    <xf numFmtId="164" fontId="5" fillId="14" borderId="5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3" fontId="7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3" fontId="8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14" fontId="5" fillId="14" borderId="1" xfId="0" applyNumberFormat="1" applyFont="1" applyFill="1" applyBorder="1" applyAlignment="1">
      <alignment horizontal="center" vertical="center"/>
    </xf>
    <xf numFmtId="164" fontId="13" fillId="14" borderId="1" xfId="0" applyNumberFormat="1" applyFont="1" applyFill="1" applyBorder="1" applyAlignment="1">
      <alignment horizontal="center" vertical="center"/>
    </xf>
    <xf numFmtId="14" fontId="2" fillId="12" borderId="1" xfId="0" applyNumberFormat="1" applyFont="1" applyFill="1" applyBorder="1" applyAlignment="1">
      <alignment horizontal="center"/>
    </xf>
    <xf numFmtId="14" fontId="5" fillId="12" borderId="1" xfId="0" applyNumberFormat="1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" fontId="14" fillId="19" borderId="1" xfId="0" applyNumberFormat="1" applyFont="1" applyFill="1" applyBorder="1" applyAlignment="1">
      <alignment horizontal="center" vertical="center"/>
    </xf>
    <xf numFmtId="3" fontId="14" fillId="19" borderId="3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3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4" fillId="6" borderId="35" xfId="0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" fillId="7" borderId="37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 textRotation="90" wrapText="1"/>
    </xf>
    <xf numFmtId="0" fontId="2" fillId="8" borderId="24" xfId="0" applyFont="1" applyFill="1" applyBorder="1" applyAlignment="1">
      <alignment horizontal="center" vertical="center" textRotation="90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7" fillId="9" borderId="43" xfId="0" applyFont="1" applyFill="1" applyBorder="1" applyAlignment="1">
      <alignment horizontal="center" vertical="center" wrapText="1"/>
    </xf>
    <xf numFmtId="0" fontId="7" fillId="9" borderId="53" xfId="0" applyFont="1" applyFill="1" applyBorder="1" applyAlignment="1">
      <alignment horizontal="center" vertical="center" wrapText="1"/>
    </xf>
    <xf numFmtId="0" fontId="7" fillId="9" borderId="49" xfId="0" applyFont="1" applyFill="1" applyBorder="1" applyAlignment="1">
      <alignment horizontal="center" vertical="center" wrapText="1"/>
    </xf>
    <xf numFmtId="0" fontId="7" fillId="9" borderId="54" xfId="0" applyFont="1" applyFill="1" applyBorder="1" applyAlignment="1">
      <alignment horizontal="center" vertical="center" wrapText="1"/>
    </xf>
    <xf numFmtId="0" fontId="7" fillId="9" borderId="35" xfId="0" applyFont="1" applyFill="1" applyBorder="1" applyAlignment="1">
      <alignment horizontal="center" vertical="center" wrapText="1"/>
    </xf>
    <xf numFmtId="0" fontId="7" fillId="9" borderId="50" xfId="0" applyFont="1" applyFill="1" applyBorder="1" applyAlignment="1">
      <alignment horizontal="center" vertical="center" wrapText="1"/>
    </xf>
    <xf numFmtId="0" fontId="7" fillId="9" borderId="45" xfId="0" applyFont="1" applyFill="1" applyBorder="1" applyAlignment="1">
      <alignment horizontal="center" vertical="center" wrapText="1"/>
    </xf>
    <xf numFmtId="0" fontId="7" fillId="9" borderId="5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11" borderId="29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5" fillId="0" borderId="2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64" xfId="0" applyFont="1" applyFill="1" applyBorder="1" applyAlignment="1">
      <alignment horizontal="center" vertical="center" wrapText="1"/>
    </xf>
    <xf numFmtId="0" fontId="2" fillId="7" borderId="50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 wrapText="1"/>
    </xf>
    <xf numFmtId="0" fontId="4" fillId="6" borderId="40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3" fontId="5" fillId="15" borderId="33" xfId="0" applyNumberFormat="1" applyFont="1" applyFill="1" applyBorder="1" applyAlignment="1">
      <alignment horizontal="center" vertical="center"/>
    </xf>
    <xf numFmtId="3" fontId="5" fillId="15" borderId="60" xfId="0" applyNumberFormat="1" applyFont="1" applyFill="1" applyBorder="1" applyAlignment="1">
      <alignment horizontal="center" vertical="center"/>
    </xf>
    <xf numFmtId="3" fontId="5" fillId="15" borderId="23" xfId="0" applyNumberFormat="1" applyFont="1" applyFill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 textRotation="90" wrapText="1"/>
    </xf>
    <xf numFmtId="0" fontId="2" fillId="8" borderId="41" xfId="0" applyFont="1" applyFill="1" applyBorder="1" applyAlignment="1">
      <alignment horizontal="center" vertical="center" textRotation="90" wrapText="1"/>
    </xf>
    <xf numFmtId="0" fontId="2" fillId="8" borderId="61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62" xfId="0" applyFont="1" applyFill="1" applyBorder="1" applyAlignment="1">
      <alignment horizontal="center" vertical="center" wrapText="1"/>
    </xf>
    <xf numFmtId="0" fontId="2" fillId="9" borderId="63" xfId="0" applyFont="1" applyFill="1" applyBorder="1" applyAlignment="1">
      <alignment horizontal="center" vertical="center" wrapText="1"/>
    </xf>
    <xf numFmtId="0" fontId="7" fillId="9" borderId="68" xfId="0" applyFont="1" applyFill="1" applyBorder="1" applyAlignment="1">
      <alignment horizontal="center" vertical="center" wrapText="1"/>
    </xf>
    <xf numFmtId="0" fontId="7" fillId="9" borderId="67" xfId="0" applyFont="1" applyFill="1" applyBorder="1" applyAlignment="1">
      <alignment horizontal="center" vertical="center" wrapText="1"/>
    </xf>
    <xf numFmtId="0" fontId="7" fillId="9" borderId="69" xfId="0" applyFont="1" applyFill="1" applyBorder="1" applyAlignment="1">
      <alignment horizontal="center" vertical="center" wrapText="1"/>
    </xf>
    <xf numFmtId="0" fontId="7" fillId="9" borderId="57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5" fillId="11" borderId="14" xfId="0" applyNumberFormat="1" applyFon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73" xfId="0" applyFont="1" applyBorder="1" applyAlignment="1">
      <alignment horizontal="center" vertical="center" wrapText="1"/>
    </xf>
    <xf numFmtId="0" fontId="11" fillId="0" borderId="74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11" fillId="0" borderId="76" xfId="0" applyFont="1" applyBorder="1" applyAlignment="1">
      <alignment horizontal="center" vertical="center" wrapText="1"/>
    </xf>
    <xf numFmtId="3" fontId="5" fillId="13" borderId="50" xfId="0" applyNumberFormat="1" applyFont="1" applyFill="1" applyBorder="1" applyAlignment="1">
      <alignment horizontal="center" vertical="center"/>
    </xf>
    <xf numFmtId="3" fontId="5" fillId="13" borderId="60" xfId="0" applyNumberFormat="1" applyFont="1" applyFill="1" applyBorder="1" applyAlignment="1">
      <alignment horizontal="center" vertical="center"/>
    </xf>
    <xf numFmtId="3" fontId="5" fillId="13" borderId="23" xfId="0" applyNumberFormat="1" applyFont="1" applyFill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16" borderId="35" xfId="0" applyFont="1" applyFill="1" applyBorder="1" applyAlignment="1">
      <alignment horizontal="center" vertical="center" wrapText="1"/>
    </xf>
    <xf numFmtId="0" fontId="12" fillId="16" borderId="36" xfId="0" applyFont="1" applyFill="1" applyBorder="1" applyAlignment="1">
      <alignment horizontal="center" vertical="center" wrapText="1"/>
    </xf>
    <xf numFmtId="0" fontId="12" fillId="16" borderId="9" xfId="0" applyFont="1" applyFill="1" applyBorder="1" applyAlignment="1">
      <alignment horizontal="center" vertical="center" wrapText="1"/>
    </xf>
    <xf numFmtId="0" fontId="11" fillId="17" borderId="35" xfId="0" applyFont="1" applyFill="1" applyBorder="1" applyAlignment="1">
      <alignment horizontal="center" vertical="center" wrapText="1"/>
    </xf>
    <xf numFmtId="0" fontId="11" fillId="17" borderId="77" xfId="0" applyFont="1" applyFill="1" applyBorder="1" applyAlignment="1">
      <alignment horizontal="center" vertical="center" wrapText="1"/>
    </xf>
    <xf numFmtId="0" fontId="12" fillId="17" borderId="78" xfId="0" applyFont="1" applyFill="1" applyBorder="1" applyAlignment="1">
      <alignment horizontal="center" vertical="center" wrapText="1"/>
    </xf>
    <xf numFmtId="0" fontId="12" fillId="17" borderId="79" xfId="0" applyFont="1" applyFill="1" applyBorder="1" applyAlignment="1">
      <alignment horizontal="center" vertical="center" wrapText="1"/>
    </xf>
    <xf numFmtId="0" fontId="12" fillId="17" borderId="80" xfId="0" applyFont="1" applyFill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 vertical="center" wrapText="1"/>
    </xf>
    <xf numFmtId="0" fontId="12" fillId="0" borderId="90" xfId="0" applyFont="1" applyBorder="1" applyAlignment="1">
      <alignment horizontal="center" vertical="center" wrapText="1"/>
    </xf>
    <xf numFmtId="0" fontId="12" fillId="0" borderId="93" xfId="0" applyFont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center" vertical="center" wrapText="1"/>
    </xf>
    <xf numFmtId="0" fontId="12" fillId="18" borderId="91" xfId="0" applyFont="1" applyFill="1" applyBorder="1" applyAlignment="1">
      <alignment horizontal="center" vertical="center" wrapText="1"/>
    </xf>
    <xf numFmtId="0" fontId="12" fillId="18" borderId="96" xfId="0" applyFont="1" applyFill="1" applyBorder="1" applyAlignment="1">
      <alignment horizontal="center" vertical="center" wrapText="1"/>
    </xf>
    <xf numFmtId="0" fontId="12" fillId="0" borderId="98" xfId="0" applyFont="1" applyBorder="1" applyAlignment="1">
      <alignment horizontal="center" vertical="center" wrapText="1"/>
    </xf>
    <xf numFmtId="0" fontId="12" fillId="0" borderId="99" xfId="0" applyFont="1" applyBorder="1" applyAlignment="1">
      <alignment horizontal="center" vertical="center" wrapText="1"/>
    </xf>
    <xf numFmtId="0" fontId="12" fillId="0" borderId="100" xfId="0" applyFont="1" applyBorder="1" applyAlignment="1">
      <alignment horizontal="center" vertical="center" wrapText="1"/>
    </xf>
    <xf numFmtId="0" fontId="12" fillId="17" borderId="35" xfId="0" applyFont="1" applyFill="1" applyBorder="1" applyAlignment="1">
      <alignment horizontal="center" vertical="center" wrapText="1"/>
    </xf>
    <xf numFmtId="0" fontId="12" fillId="17" borderId="36" xfId="0" applyFont="1" applyFill="1" applyBorder="1" applyAlignment="1">
      <alignment horizontal="center" vertical="center" wrapText="1"/>
    </xf>
    <xf numFmtId="0" fontId="12" fillId="17" borderId="9" xfId="0" applyFont="1" applyFill="1" applyBorder="1" applyAlignment="1">
      <alignment horizontal="center" vertical="center" wrapText="1"/>
    </xf>
    <xf numFmtId="0" fontId="12" fillId="0" borderId="83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center" vertical="center" wrapText="1"/>
    </xf>
    <xf numFmtId="0" fontId="12" fillId="0" borderId="85" xfId="0" applyFont="1" applyBorder="1" applyAlignment="1">
      <alignment horizontal="center" vertical="center" wrapText="1"/>
    </xf>
    <xf numFmtId="0" fontId="12" fillId="18" borderId="86" xfId="0" applyFont="1" applyFill="1" applyBorder="1" applyAlignment="1">
      <alignment horizontal="center" vertical="center" wrapText="1"/>
    </xf>
    <xf numFmtId="0" fontId="12" fillId="18" borderId="87" xfId="0" applyFont="1" applyFill="1" applyBorder="1" applyAlignment="1">
      <alignment horizontal="center" vertical="center" wrapText="1"/>
    </xf>
    <xf numFmtId="0" fontId="12" fillId="18" borderId="97" xfId="0" applyFont="1" applyFill="1" applyBorder="1" applyAlignment="1">
      <alignment horizontal="center" vertical="center" wrapText="1"/>
    </xf>
    <xf numFmtId="0" fontId="12" fillId="18" borderId="101" xfId="0" applyFont="1" applyFill="1" applyBorder="1" applyAlignment="1">
      <alignment horizontal="center" vertical="center" wrapText="1"/>
    </xf>
    <xf numFmtId="0" fontId="12" fillId="0" borderId="104" xfId="0" applyFont="1" applyBorder="1" applyAlignment="1">
      <alignment horizontal="center" vertical="center" wrapText="1"/>
    </xf>
    <xf numFmtId="0" fontId="12" fillId="0" borderId="105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5" fillId="11" borderId="25" xfId="0" applyNumberFormat="1" applyFont="1" applyFill="1" applyBorder="1" applyAlignment="1">
      <alignment horizontal="center" vertical="center"/>
    </xf>
    <xf numFmtId="3" fontId="5" fillId="11" borderId="17" xfId="0" applyNumberFormat="1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13" borderId="33" xfId="0" applyFont="1" applyFill="1" applyBorder="1" applyAlignment="1">
      <alignment horizontal="center" vertical="center"/>
    </xf>
    <xf numFmtId="0" fontId="5" fillId="13" borderId="60" xfId="0" applyFont="1" applyFill="1" applyBorder="1" applyAlignment="1">
      <alignment horizontal="center" vertical="center"/>
    </xf>
    <xf numFmtId="0" fontId="5" fillId="13" borderId="23" xfId="0" applyFont="1" applyFill="1" applyBorder="1" applyAlignment="1">
      <alignment horizontal="center" vertical="center"/>
    </xf>
    <xf numFmtId="0" fontId="2" fillId="13" borderId="33" xfId="0" applyFont="1" applyFill="1" applyBorder="1" applyAlignment="1">
      <alignment horizontal="center" vertical="center"/>
    </xf>
    <xf numFmtId="0" fontId="2" fillId="19" borderId="51" xfId="0" applyFont="1" applyFill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7" fillId="9" borderId="38" xfId="0" applyFont="1" applyFill="1" applyBorder="1" applyAlignment="1">
      <alignment horizontal="center" vertical="center" wrapText="1"/>
    </xf>
    <xf numFmtId="0" fontId="7" fillId="9" borderId="62" xfId="0" applyFont="1" applyFill="1" applyBorder="1" applyAlignment="1">
      <alignment horizontal="center" vertical="center" wrapText="1"/>
    </xf>
    <xf numFmtId="0" fontId="7" fillId="9" borderId="66" xfId="0" applyFont="1" applyFill="1" applyBorder="1" applyAlignment="1">
      <alignment horizontal="center" vertical="center" wrapText="1"/>
    </xf>
    <xf numFmtId="0" fontId="7" fillId="9" borderId="6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textRotation="90" wrapText="1"/>
    </xf>
    <xf numFmtId="0" fontId="7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164" fontId="2" fillId="11" borderId="2" xfId="0" applyNumberFormat="1" applyFont="1" applyFill="1" applyBorder="1" applyAlignment="1">
      <alignment horizontal="center" vertical="center"/>
    </xf>
    <xf numFmtId="164" fontId="2" fillId="11" borderId="3" xfId="0" applyNumberFormat="1" applyFont="1" applyFill="1" applyBorder="1" applyAlignment="1">
      <alignment horizontal="center" vertical="center"/>
    </xf>
    <xf numFmtId="164" fontId="2" fillId="11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ADD19-3560-4E88-A5E2-BDDD82ECAE09}">
  <dimension ref="A1:AA90"/>
  <sheetViews>
    <sheetView showGridLines="0" topLeftCell="A88" zoomScaleNormal="100" workbookViewId="0">
      <selection activeCell="C56" sqref="C56"/>
    </sheetView>
  </sheetViews>
  <sheetFormatPr baseColWidth="10" defaultColWidth="11.42578125" defaultRowHeight="18" x14ac:dyDescent="0.25"/>
  <cols>
    <col min="1" max="1" width="11.85546875" style="39" bestFit="1" customWidth="1"/>
    <col min="2" max="2" width="53.7109375" style="39" customWidth="1"/>
    <col min="3" max="3" width="18.42578125" style="39" customWidth="1"/>
    <col min="4" max="4" width="11.85546875" style="39" bestFit="1" customWidth="1"/>
    <col min="5" max="5" width="11.42578125" style="39"/>
    <col min="6" max="6" width="12.28515625" style="39" customWidth="1"/>
    <col min="7" max="7" width="14.7109375" style="39" customWidth="1"/>
    <col min="8" max="8" width="18.85546875" style="39" customWidth="1"/>
    <col min="9" max="9" width="35.7109375" style="39" bestFit="1" customWidth="1"/>
    <col min="10" max="10" width="35.85546875" style="39" bestFit="1" customWidth="1"/>
    <col min="11" max="11" width="37.42578125" style="39" bestFit="1" customWidth="1"/>
    <col min="12" max="12" width="33.85546875" style="39" bestFit="1" customWidth="1"/>
    <col min="13" max="13" width="35.28515625" style="39" bestFit="1" customWidth="1"/>
    <col min="14" max="14" width="33.140625" style="39" bestFit="1" customWidth="1"/>
    <col min="15" max="15" width="35.140625" style="39" bestFit="1" customWidth="1"/>
    <col min="16" max="16" width="35.28515625" style="39" bestFit="1" customWidth="1"/>
    <col min="17" max="17" width="33.85546875" style="39" bestFit="1" customWidth="1"/>
    <col min="18" max="18" width="26" style="39" customWidth="1"/>
    <col min="19" max="19" width="24.7109375" style="39" bestFit="1" customWidth="1"/>
    <col min="20" max="20" width="24.5703125" style="39" bestFit="1" customWidth="1"/>
    <col min="21" max="21" width="27" style="39" customWidth="1"/>
    <col min="22" max="22" width="27.42578125" style="39" bestFit="1" customWidth="1"/>
    <col min="23" max="16384" width="11.42578125" style="39"/>
  </cols>
  <sheetData>
    <row r="1" spans="1:27" x14ac:dyDescent="0.2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</row>
    <row r="2" spans="1:27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x14ac:dyDescent="0.25">
      <c r="B3" s="1" t="s">
        <v>1</v>
      </c>
      <c r="C3" s="181" t="s">
        <v>2</v>
      </c>
      <c r="D3" s="182"/>
      <c r="E3" s="182"/>
      <c r="F3" s="182"/>
      <c r="G3" s="182"/>
      <c r="H3" s="182"/>
      <c r="I3" s="183"/>
      <c r="J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x14ac:dyDescent="0.25">
      <c r="B4" s="1" t="s">
        <v>3</v>
      </c>
      <c r="C4" s="181">
        <v>2025</v>
      </c>
      <c r="D4" s="182"/>
      <c r="E4" s="182"/>
      <c r="F4" s="182"/>
      <c r="G4" s="182"/>
      <c r="H4" s="182"/>
      <c r="I4" s="183"/>
      <c r="J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x14ac:dyDescent="0.25">
      <c r="B5" s="1" t="s">
        <v>4</v>
      </c>
      <c r="C5" s="57" t="s">
        <v>5</v>
      </c>
      <c r="D5" s="58"/>
      <c r="E5" s="58"/>
      <c r="F5" s="58"/>
      <c r="G5" s="58"/>
      <c r="H5" s="56"/>
      <c r="I5" s="59"/>
      <c r="J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36" x14ac:dyDescent="0.25">
      <c r="B6" s="1" t="s">
        <v>6</v>
      </c>
      <c r="C6" s="184" t="s">
        <v>207</v>
      </c>
      <c r="D6" s="185"/>
      <c r="E6" s="185"/>
      <c r="F6" s="185"/>
      <c r="G6" s="185"/>
      <c r="H6" s="185"/>
      <c r="I6" s="186"/>
      <c r="J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7" x14ac:dyDescent="0.25">
      <c r="B7" s="1" t="s">
        <v>7</v>
      </c>
      <c r="C7" s="184" t="s">
        <v>8</v>
      </c>
      <c r="D7" s="185"/>
      <c r="E7" s="185"/>
      <c r="F7" s="185"/>
      <c r="G7" s="185"/>
      <c r="H7" s="185"/>
      <c r="I7" s="186"/>
      <c r="J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1:27" x14ac:dyDescent="0.25">
      <c r="A8" s="60"/>
      <c r="B8" s="61"/>
      <c r="C8" s="61"/>
      <c r="D8" s="61"/>
      <c r="E8" s="61"/>
      <c r="F8" s="61"/>
      <c r="G8" s="61"/>
      <c r="H8" s="2"/>
      <c r="I8" s="61"/>
      <c r="J8" s="62"/>
      <c r="K8" s="60"/>
      <c r="L8" s="60"/>
      <c r="M8" s="60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12" spans="1:27" x14ac:dyDescent="0.25">
      <c r="A12" s="187" t="s">
        <v>40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</row>
    <row r="13" spans="1:27" ht="18.75" thickBot="1" x14ac:dyDescent="0.3">
      <c r="A13" s="5"/>
      <c r="B13" s="65"/>
      <c r="C13" s="5"/>
      <c r="D13" s="5"/>
      <c r="E13" s="5"/>
      <c r="F13" s="5"/>
      <c r="G13" s="5"/>
      <c r="H13" s="6"/>
      <c r="I13" s="5"/>
      <c r="J13" s="5">
        <v>12</v>
      </c>
      <c r="K13" s="5">
        <v>3</v>
      </c>
      <c r="L13" s="5">
        <v>30</v>
      </c>
      <c r="M13" s="5">
        <v>15</v>
      </c>
      <c r="N13" s="5">
        <v>12</v>
      </c>
      <c r="O13" s="5">
        <v>15</v>
      </c>
      <c r="P13" s="5">
        <v>7</v>
      </c>
      <c r="Q13" s="5">
        <v>12</v>
      </c>
      <c r="R13" s="5"/>
      <c r="S13" s="5">
        <v>7</v>
      </c>
      <c r="T13" s="5">
        <v>10</v>
      </c>
      <c r="U13" s="5">
        <v>3</v>
      </c>
      <c r="V13" s="5">
        <v>5</v>
      </c>
      <c r="W13" s="5"/>
      <c r="X13" s="5"/>
    </row>
    <row r="14" spans="1:27" ht="18.75" thickBot="1" x14ac:dyDescent="0.3">
      <c r="A14" s="188" t="s">
        <v>9</v>
      </c>
      <c r="B14" s="189"/>
      <c r="C14" s="189"/>
      <c r="D14" s="189"/>
      <c r="E14" s="189"/>
      <c r="F14" s="189"/>
      <c r="G14" s="190"/>
      <c r="H14" s="191" t="s">
        <v>10</v>
      </c>
      <c r="I14" s="194" t="s">
        <v>41</v>
      </c>
      <c r="J14" s="195"/>
      <c r="K14" s="195"/>
      <c r="L14" s="196"/>
      <c r="M14" s="197" t="s">
        <v>42</v>
      </c>
      <c r="N14" s="198"/>
      <c r="O14" s="199"/>
      <c r="P14" s="197" t="s">
        <v>43</v>
      </c>
      <c r="Q14" s="198"/>
      <c r="R14" s="198"/>
      <c r="S14" s="198"/>
      <c r="T14" s="198"/>
      <c r="U14" s="200"/>
      <c r="V14" s="201"/>
      <c r="W14" s="188" t="s">
        <v>44</v>
      </c>
      <c r="X14" s="190"/>
    </row>
    <row r="15" spans="1:27" ht="112.5" customHeight="1" thickBot="1" x14ac:dyDescent="0.3">
      <c r="A15" s="202" t="s">
        <v>11</v>
      </c>
      <c r="B15" s="204" t="s">
        <v>12</v>
      </c>
      <c r="C15" s="204" t="s">
        <v>13</v>
      </c>
      <c r="D15" s="204" t="s">
        <v>14</v>
      </c>
      <c r="E15" s="204" t="s">
        <v>45</v>
      </c>
      <c r="F15" s="204" t="s">
        <v>15</v>
      </c>
      <c r="G15" s="222" t="s">
        <v>16</v>
      </c>
      <c r="H15" s="192"/>
      <c r="I15" s="210" t="s">
        <v>46</v>
      </c>
      <c r="J15" s="7" t="s">
        <v>47</v>
      </c>
      <c r="K15" s="7" t="s">
        <v>17</v>
      </c>
      <c r="L15" s="7" t="s">
        <v>48</v>
      </c>
      <c r="M15" s="7" t="s">
        <v>49</v>
      </c>
      <c r="N15" s="7" t="s">
        <v>18</v>
      </c>
      <c r="O15" s="8" t="s">
        <v>19</v>
      </c>
      <c r="P15" s="8" t="s">
        <v>20</v>
      </c>
      <c r="Q15" s="9" t="s">
        <v>21</v>
      </c>
      <c r="R15" s="212" t="s">
        <v>22</v>
      </c>
      <c r="S15" s="10" t="s">
        <v>23</v>
      </c>
      <c r="T15" s="8" t="s">
        <v>24</v>
      </c>
      <c r="U15" s="11" t="s">
        <v>25</v>
      </c>
      <c r="V15" s="12" t="s">
        <v>26</v>
      </c>
      <c r="W15" s="206" t="s">
        <v>27</v>
      </c>
      <c r="X15" s="208" t="s">
        <v>28</v>
      </c>
    </row>
    <row r="16" spans="1:27" ht="18.75" thickBot="1" x14ac:dyDescent="0.3">
      <c r="A16" s="203"/>
      <c r="B16" s="205"/>
      <c r="C16" s="205"/>
      <c r="D16" s="205"/>
      <c r="E16" s="205"/>
      <c r="F16" s="205"/>
      <c r="G16" s="223"/>
      <c r="H16" s="193"/>
      <c r="I16" s="211"/>
      <c r="J16" s="13" t="s">
        <v>32</v>
      </c>
      <c r="K16" s="14" t="s">
        <v>29</v>
      </c>
      <c r="L16" s="15" t="s">
        <v>30</v>
      </c>
      <c r="M16" s="16" t="s">
        <v>31</v>
      </c>
      <c r="N16" s="15" t="s">
        <v>32</v>
      </c>
      <c r="O16" s="17" t="s">
        <v>33</v>
      </c>
      <c r="P16" s="18" t="s">
        <v>34</v>
      </c>
      <c r="Q16" s="19" t="s">
        <v>32</v>
      </c>
      <c r="R16" s="213"/>
      <c r="S16" s="20" t="s">
        <v>34</v>
      </c>
      <c r="T16" s="21" t="s">
        <v>35</v>
      </c>
      <c r="U16" s="21" t="s">
        <v>29</v>
      </c>
      <c r="V16" s="22" t="s">
        <v>36</v>
      </c>
      <c r="W16" s="207"/>
      <c r="X16" s="209"/>
    </row>
    <row r="17" spans="1:24" x14ac:dyDescent="0.25">
      <c r="A17" s="214">
        <v>1</v>
      </c>
      <c r="B17" s="216" t="s">
        <v>175</v>
      </c>
      <c r="C17" s="218"/>
      <c r="D17" s="219">
        <v>31</v>
      </c>
      <c r="E17" s="219" t="s">
        <v>50</v>
      </c>
      <c r="F17" s="220">
        <v>1</v>
      </c>
      <c r="G17" s="221" t="s">
        <v>124</v>
      </c>
      <c r="H17" s="23" t="s">
        <v>37</v>
      </c>
      <c r="I17" s="24">
        <v>45663</v>
      </c>
      <c r="J17" s="24">
        <f>+I17+$J$13-2</f>
        <v>45673</v>
      </c>
      <c r="K17" s="120">
        <f>+J17+$K$13+1</f>
        <v>45677</v>
      </c>
      <c r="L17" s="24">
        <f>+K17+$L$13</f>
        <v>45707</v>
      </c>
      <c r="M17" s="24">
        <f>+L17+$M$13</f>
        <v>45722</v>
      </c>
      <c r="N17" s="24">
        <f>+M17+$N$13</f>
        <v>45734</v>
      </c>
      <c r="O17" s="24">
        <f>+N17+$O$13</f>
        <v>45749</v>
      </c>
      <c r="P17" s="24">
        <f>+O17+$P$13</f>
        <v>45756</v>
      </c>
      <c r="Q17" s="24">
        <f>+P17+$Q$13</f>
        <v>45768</v>
      </c>
      <c r="R17" s="25"/>
      <c r="S17" s="121">
        <f>+Q17+$S$13</f>
        <v>45775</v>
      </c>
      <c r="T17" s="121">
        <f>+S17+T13</f>
        <v>45785</v>
      </c>
      <c r="U17" s="121">
        <f>T17+U13+1</f>
        <v>45789</v>
      </c>
      <c r="V17" s="121">
        <f>+U17+V13-1</f>
        <v>45793</v>
      </c>
      <c r="W17" s="26"/>
      <c r="X17" s="27"/>
    </row>
    <row r="18" spans="1:24" x14ac:dyDescent="0.25">
      <c r="A18" s="215"/>
      <c r="B18" s="217"/>
      <c r="C18" s="218"/>
      <c r="D18" s="219"/>
      <c r="E18" s="219"/>
      <c r="F18" s="220"/>
      <c r="G18" s="221"/>
      <c r="H18" s="28" t="s">
        <v>38</v>
      </c>
      <c r="I18" s="28"/>
      <c r="J18" s="28"/>
      <c r="K18" s="28"/>
      <c r="L18" s="28"/>
      <c r="M18" s="28"/>
      <c r="N18" s="28"/>
      <c r="O18" s="28"/>
      <c r="P18" s="28"/>
      <c r="Q18" s="28"/>
      <c r="R18" s="29"/>
      <c r="S18" s="122"/>
      <c r="T18" s="122"/>
      <c r="U18" s="122"/>
      <c r="V18" s="122"/>
      <c r="W18" s="28"/>
      <c r="X18" s="30"/>
    </row>
    <row r="19" spans="1:24" ht="38.25" customHeight="1" x14ac:dyDescent="0.25">
      <c r="A19" s="214">
        <v>2</v>
      </c>
      <c r="B19" s="216" t="s">
        <v>177</v>
      </c>
      <c r="C19" s="218"/>
      <c r="D19" s="219">
        <v>31</v>
      </c>
      <c r="E19" s="219" t="s">
        <v>50</v>
      </c>
      <c r="F19" s="220">
        <v>2</v>
      </c>
      <c r="G19" s="221" t="s">
        <v>124</v>
      </c>
      <c r="H19" s="23" t="s">
        <v>37</v>
      </c>
      <c r="I19" s="24">
        <v>45665</v>
      </c>
      <c r="J19" s="24">
        <f>+I19+$J$13</f>
        <v>45677</v>
      </c>
      <c r="K19" s="24">
        <f>+J19+$K$13</f>
        <v>45680</v>
      </c>
      <c r="L19" s="24">
        <f>+K19+$L$13+2</f>
        <v>45712</v>
      </c>
      <c r="M19" s="24">
        <f t="shared" ref="M19:M45" si="0">+L19+$M$13</f>
        <v>45727</v>
      </c>
      <c r="N19" s="24">
        <f>+M19+$N$13+1</f>
        <v>45740</v>
      </c>
      <c r="O19" s="24">
        <f t="shared" ref="O19:O45" si="1">+N19+$O$13</f>
        <v>45755</v>
      </c>
      <c r="P19" s="24">
        <f t="shared" ref="P19:P45" si="2">+O19+$P$13</f>
        <v>45762</v>
      </c>
      <c r="Q19" s="24">
        <f>+P19+$Q$13+1</f>
        <v>45775</v>
      </c>
      <c r="R19" s="25"/>
      <c r="S19" s="121">
        <f>+Q19+S13</f>
        <v>45782</v>
      </c>
      <c r="T19" s="121">
        <f>+S19+T13</f>
        <v>45792</v>
      </c>
      <c r="U19" s="121">
        <f>+T19+U13+1</f>
        <v>45796</v>
      </c>
      <c r="V19" s="121">
        <f>+U19+V13-1</f>
        <v>45800</v>
      </c>
      <c r="W19" s="26"/>
      <c r="X19" s="27"/>
    </row>
    <row r="20" spans="1:24" ht="38.25" customHeight="1" x14ac:dyDescent="0.25">
      <c r="A20" s="215"/>
      <c r="B20" s="217"/>
      <c r="C20" s="224"/>
      <c r="D20" s="219"/>
      <c r="E20" s="219"/>
      <c r="F20" s="220"/>
      <c r="G20" s="221"/>
      <c r="H20" s="28" t="s">
        <v>38</v>
      </c>
      <c r="I20" s="28"/>
      <c r="J20" s="28"/>
      <c r="K20" s="28"/>
      <c r="L20" s="28"/>
      <c r="M20" s="28"/>
      <c r="N20" s="28"/>
      <c r="O20" s="28"/>
      <c r="P20" s="28"/>
      <c r="Q20" s="28"/>
      <c r="R20" s="29"/>
      <c r="S20" s="122"/>
      <c r="T20" s="122"/>
      <c r="U20" s="122"/>
      <c r="V20" s="122"/>
      <c r="W20" s="31"/>
      <c r="X20" s="30"/>
    </row>
    <row r="21" spans="1:24" ht="37.5" customHeight="1" x14ac:dyDescent="0.25">
      <c r="A21" s="214">
        <v>3</v>
      </c>
      <c r="B21" s="216" t="s">
        <v>178</v>
      </c>
      <c r="C21" s="218"/>
      <c r="D21" s="219">
        <v>31</v>
      </c>
      <c r="E21" s="219" t="s">
        <v>50</v>
      </c>
      <c r="F21" s="220">
        <v>3</v>
      </c>
      <c r="G21" s="221" t="s">
        <v>124</v>
      </c>
      <c r="H21" s="23" t="s">
        <v>37</v>
      </c>
      <c r="I21" s="24">
        <v>45667</v>
      </c>
      <c r="J21" s="24">
        <f t="shared" ref="J21" si="3">+I21+$J$13</f>
        <v>45679</v>
      </c>
      <c r="K21" s="24">
        <f>+J21+$K$13+2</f>
        <v>45684</v>
      </c>
      <c r="L21" s="24">
        <f t="shared" ref="L21" si="4">+K21+$L$13</f>
        <v>45714</v>
      </c>
      <c r="M21" s="24">
        <f t="shared" si="0"/>
        <v>45729</v>
      </c>
      <c r="N21" s="24">
        <f t="shared" ref="N21:N45" si="5">+M21+$N$13</f>
        <v>45741</v>
      </c>
      <c r="O21" s="24">
        <f>+N21+$O$13</f>
        <v>45756</v>
      </c>
      <c r="P21" s="24">
        <f>+O21+$P$13</f>
        <v>45763</v>
      </c>
      <c r="Q21" s="24">
        <f t="shared" ref="Q21" si="6">+P21+$Q$13</f>
        <v>45775</v>
      </c>
      <c r="R21" s="25"/>
      <c r="S21" s="121">
        <f>+Q21+S13</f>
        <v>45782</v>
      </c>
      <c r="T21" s="121">
        <f>+S21+T13</f>
        <v>45792</v>
      </c>
      <c r="U21" s="121">
        <f>+T21+U13+1</f>
        <v>45796</v>
      </c>
      <c r="V21" s="121">
        <f>+U21+V13-1</f>
        <v>45800</v>
      </c>
      <c r="W21" s="26"/>
      <c r="X21" s="27"/>
    </row>
    <row r="22" spans="1:24" ht="37.5" customHeight="1" x14ac:dyDescent="0.25">
      <c r="A22" s="215"/>
      <c r="B22" s="217"/>
      <c r="C22" s="224"/>
      <c r="D22" s="219"/>
      <c r="E22" s="219"/>
      <c r="F22" s="220"/>
      <c r="G22" s="221"/>
      <c r="H22" s="28" t="s">
        <v>38</v>
      </c>
      <c r="I22" s="28"/>
      <c r="J22" s="28"/>
      <c r="K22" s="28"/>
      <c r="L22" s="28"/>
      <c r="M22" s="28"/>
      <c r="N22" s="28"/>
      <c r="O22" s="28"/>
      <c r="P22" s="28"/>
      <c r="Q22" s="28"/>
      <c r="R22" s="29"/>
      <c r="S22" s="122"/>
      <c r="T22" s="31"/>
      <c r="U22" s="31"/>
      <c r="V22" s="31"/>
      <c r="W22" s="31"/>
      <c r="X22" s="30"/>
    </row>
    <row r="23" spans="1:24" x14ac:dyDescent="0.25">
      <c r="A23" s="214">
        <v>4</v>
      </c>
      <c r="B23" s="216" t="s">
        <v>211</v>
      </c>
      <c r="C23" s="218"/>
      <c r="D23" s="219">
        <v>31</v>
      </c>
      <c r="E23" s="219" t="s">
        <v>50</v>
      </c>
      <c r="F23" s="220">
        <v>4</v>
      </c>
      <c r="G23" s="221" t="s">
        <v>124</v>
      </c>
      <c r="H23" s="23" t="s">
        <v>37</v>
      </c>
      <c r="I23" s="24">
        <v>45670</v>
      </c>
      <c r="J23" s="24">
        <f>+I23+$J$13-1</f>
        <v>45681</v>
      </c>
      <c r="K23" s="24">
        <f>+J23+$K$13</f>
        <v>45684</v>
      </c>
      <c r="L23" s="24">
        <f>+K23+$L$13</f>
        <v>45714</v>
      </c>
      <c r="M23" s="24">
        <f t="shared" si="0"/>
        <v>45729</v>
      </c>
      <c r="N23" s="24">
        <f t="shared" si="5"/>
        <v>45741</v>
      </c>
      <c r="O23" s="24">
        <f t="shared" si="1"/>
        <v>45756</v>
      </c>
      <c r="P23" s="24">
        <f t="shared" si="2"/>
        <v>45763</v>
      </c>
      <c r="Q23" s="24">
        <f>+P23+$Q$13</f>
        <v>45775</v>
      </c>
      <c r="R23" s="25"/>
      <c r="S23" s="121">
        <f>+Q23+S13</f>
        <v>45782</v>
      </c>
      <c r="T23" s="24">
        <f>+S23+T13</f>
        <v>45792</v>
      </c>
      <c r="U23" s="24">
        <f>+T23+U13+1</f>
        <v>45796</v>
      </c>
      <c r="V23" s="24">
        <f>+U23+V13-1</f>
        <v>45800</v>
      </c>
      <c r="W23" s="26"/>
      <c r="X23" s="27"/>
    </row>
    <row r="24" spans="1:24" x14ac:dyDescent="0.25">
      <c r="A24" s="215"/>
      <c r="B24" s="217"/>
      <c r="C24" s="224"/>
      <c r="D24" s="219"/>
      <c r="E24" s="219"/>
      <c r="F24" s="220"/>
      <c r="G24" s="221"/>
      <c r="H24" s="28" t="s">
        <v>38</v>
      </c>
      <c r="I24" s="28"/>
      <c r="J24" s="28"/>
      <c r="K24" s="28"/>
      <c r="L24" s="28"/>
      <c r="M24" s="28"/>
      <c r="N24" s="28"/>
      <c r="O24" s="28"/>
      <c r="P24" s="28"/>
      <c r="Q24" s="28"/>
      <c r="R24" s="32"/>
      <c r="S24" s="123"/>
      <c r="T24" s="31"/>
      <c r="U24" s="31"/>
      <c r="V24" s="31"/>
      <c r="W24" s="31"/>
      <c r="X24" s="30"/>
    </row>
    <row r="25" spans="1:24" ht="32.25" customHeight="1" x14ac:dyDescent="0.25">
      <c r="A25" s="214">
        <v>5</v>
      </c>
      <c r="B25" s="216" t="s">
        <v>212</v>
      </c>
      <c r="C25" s="218"/>
      <c r="D25" s="219">
        <v>31</v>
      </c>
      <c r="E25" s="219" t="s">
        <v>50</v>
      </c>
      <c r="F25" s="220">
        <v>5</v>
      </c>
      <c r="G25" s="221" t="s">
        <v>124</v>
      </c>
      <c r="H25" s="23" t="s">
        <v>37</v>
      </c>
      <c r="I25" s="24">
        <v>45672</v>
      </c>
      <c r="J25" s="24">
        <f t="shared" ref="J25:J43" si="7">+I25+$J$13</f>
        <v>45684</v>
      </c>
      <c r="K25" s="24">
        <f t="shared" ref="K25:K45" si="8">+J25+$K$13</f>
        <v>45687</v>
      </c>
      <c r="L25" s="24">
        <f>+K25+$L$13+2</f>
        <v>45719</v>
      </c>
      <c r="M25" s="24">
        <f t="shared" si="0"/>
        <v>45734</v>
      </c>
      <c r="N25" s="24">
        <f>+M25+$N$13+1</f>
        <v>45747</v>
      </c>
      <c r="O25" s="24">
        <f t="shared" si="1"/>
        <v>45762</v>
      </c>
      <c r="P25" s="24">
        <f t="shared" si="2"/>
        <v>45769</v>
      </c>
      <c r="Q25" s="24">
        <f>+P25+$Q$13+1</f>
        <v>45782</v>
      </c>
      <c r="R25" s="25"/>
      <c r="S25" s="121">
        <f>+Q25+S13</f>
        <v>45789</v>
      </c>
      <c r="T25" s="24">
        <f>+S25+T13</f>
        <v>45799</v>
      </c>
      <c r="U25" s="24">
        <f>+T25+U13+1</f>
        <v>45803</v>
      </c>
      <c r="V25" s="24">
        <f>+U25+V13-1</f>
        <v>45807</v>
      </c>
      <c r="W25" s="26"/>
      <c r="X25" s="27"/>
    </row>
    <row r="26" spans="1:24" ht="39.75" customHeight="1" x14ac:dyDescent="0.25">
      <c r="A26" s="215"/>
      <c r="B26" s="217"/>
      <c r="C26" s="224"/>
      <c r="D26" s="219"/>
      <c r="E26" s="219"/>
      <c r="F26" s="220"/>
      <c r="G26" s="221"/>
      <c r="H26" s="28" t="s">
        <v>38</v>
      </c>
      <c r="I26" s="28"/>
      <c r="J26" s="28"/>
      <c r="K26" s="28"/>
      <c r="L26" s="28"/>
      <c r="M26" s="28"/>
      <c r="N26" s="28"/>
      <c r="O26" s="28"/>
      <c r="P26" s="28"/>
      <c r="Q26" s="28"/>
      <c r="R26" s="32"/>
      <c r="S26" s="123"/>
      <c r="T26" s="31"/>
      <c r="U26" s="31"/>
      <c r="V26" s="31"/>
      <c r="W26" s="31"/>
      <c r="X26" s="30"/>
    </row>
    <row r="27" spans="1:24" ht="32.25" customHeight="1" x14ac:dyDescent="0.25">
      <c r="A27" s="214">
        <v>6</v>
      </c>
      <c r="B27" s="216" t="s">
        <v>188</v>
      </c>
      <c r="C27" s="218"/>
      <c r="D27" s="219">
        <v>31</v>
      </c>
      <c r="E27" s="219" t="s">
        <v>50</v>
      </c>
      <c r="F27" s="220">
        <v>6</v>
      </c>
      <c r="G27" s="221" t="s">
        <v>124</v>
      </c>
      <c r="H27" s="33" t="s">
        <v>37</v>
      </c>
      <c r="I27" s="24">
        <v>45674</v>
      </c>
      <c r="J27" s="24">
        <f t="shared" si="7"/>
        <v>45686</v>
      </c>
      <c r="K27" s="24">
        <f>+J27+$K$13+2</f>
        <v>45691</v>
      </c>
      <c r="L27" s="24">
        <f t="shared" ref="L27:L45" si="9">+K27+$L$13</f>
        <v>45721</v>
      </c>
      <c r="M27" s="24">
        <f t="shared" si="0"/>
        <v>45736</v>
      </c>
      <c r="N27" s="24">
        <f t="shared" si="5"/>
        <v>45748</v>
      </c>
      <c r="O27" s="24">
        <f t="shared" si="1"/>
        <v>45763</v>
      </c>
      <c r="P27" s="24">
        <f t="shared" si="2"/>
        <v>45770</v>
      </c>
      <c r="Q27" s="24">
        <f t="shared" ref="Q27:Q45" si="10">+P27+$Q$13</f>
        <v>45782</v>
      </c>
      <c r="R27" s="25"/>
      <c r="S27" s="121">
        <f>+Q27+S13</f>
        <v>45789</v>
      </c>
      <c r="T27" s="24">
        <f>+S27+T13</f>
        <v>45799</v>
      </c>
      <c r="U27" s="24">
        <f>+T27+U13+1</f>
        <v>45803</v>
      </c>
      <c r="V27" s="24">
        <f>+U27+V13-1</f>
        <v>45807</v>
      </c>
      <c r="W27" s="24"/>
      <c r="X27" s="34"/>
    </row>
    <row r="28" spans="1:24" ht="39.75" customHeight="1" x14ac:dyDescent="0.25">
      <c r="A28" s="215"/>
      <c r="B28" s="217"/>
      <c r="C28" s="224"/>
      <c r="D28" s="219"/>
      <c r="E28" s="219"/>
      <c r="F28" s="220"/>
      <c r="G28" s="221"/>
      <c r="H28" s="28" t="s">
        <v>38</v>
      </c>
      <c r="I28" s="28"/>
      <c r="J28" s="28"/>
      <c r="K28" s="28"/>
      <c r="L28" s="28"/>
      <c r="M28" s="28"/>
      <c r="N28" s="28"/>
      <c r="O28" s="28"/>
      <c r="P28" s="28"/>
      <c r="Q28" s="28"/>
      <c r="R28" s="32"/>
      <c r="S28" s="123"/>
      <c r="T28" s="31"/>
      <c r="U28" s="31"/>
      <c r="V28" s="31"/>
      <c r="W28" s="31"/>
      <c r="X28" s="30"/>
    </row>
    <row r="29" spans="1:24" ht="47.25" customHeight="1" x14ac:dyDescent="0.25">
      <c r="A29" s="214">
        <v>7</v>
      </c>
      <c r="B29" s="216" t="s">
        <v>190</v>
      </c>
      <c r="C29" s="218"/>
      <c r="D29" s="219">
        <v>31</v>
      </c>
      <c r="E29" s="219" t="s">
        <v>50</v>
      </c>
      <c r="F29" s="220">
        <v>7</v>
      </c>
      <c r="G29" s="221" t="s">
        <v>124</v>
      </c>
      <c r="H29" s="23" t="s">
        <v>37</v>
      </c>
      <c r="I29" s="24">
        <v>45677</v>
      </c>
      <c r="J29" s="24">
        <f>+I29+$J$13-1</f>
        <v>45688</v>
      </c>
      <c r="K29" s="24">
        <f t="shared" si="8"/>
        <v>45691</v>
      </c>
      <c r="L29" s="24">
        <f t="shared" si="9"/>
        <v>45721</v>
      </c>
      <c r="M29" s="24">
        <f t="shared" si="0"/>
        <v>45736</v>
      </c>
      <c r="N29" s="24">
        <f t="shared" si="5"/>
        <v>45748</v>
      </c>
      <c r="O29" s="24">
        <f t="shared" si="1"/>
        <v>45763</v>
      </c>
      <c r="P29" s="24">
        <f t="shared" si="2"/>
        <v>45770</v>
      </c>
      <c r="Q29" s="24">
        <f t="shared" si="10"/>
        <v>45782</v>
      </c>
      <c r="R29" s="25"/>
      <c r="S29" s="121">
        <f>+Q29+S13</f>
        <v>45789</v>
      </c>
      <c r="T29" s="24">
        <f>+S29+T13</f>
        <v>45799</v>
      </c>
      <c r="U29" s="24">
        <f>+T29+U13+1</f>
        <v>45803</v>
      </c>
      <c r="V29" s="24">
        <f>+U29+V13-1</f>
        <v>45807</v>
      </c>
      <c r="W29" s="24"/>
      <c r="X29" s="34"/>
    </row>
    <row r="30" spans="1:24" ht="47.25" customHeight="1" x14ac:dyDescent="0.25">
      <c r="A30" s="215"/>
      <c r="B30" s="217"/>
      <c r="C30" s="224"/>
      <c r="D30" s="219"/>
      <c r="E30" s="219"/>
      <c r="F30" s="220"/>
      <c r="G30" s="221"/>
      <c r="H30" s="4" t="s">
        <v>38</v>
      </c>
      <c r="I30" s="28"/>
      <c r="J30" s="28"/>
      <c r="K30" s="28"/>
      <c r="L30" s="28"/>
      <c r="M30" s="28"/>
      <c r="N30" s="28"/>
      <c r="O30" s="28"/>
      <c r="P30" s="28"/>
      <c r="Q30" s="28"/>
      <c r="R30" s="32"/>
      <c r="S30" s="123"/>
      <c r="T30" s="31"/>
      <c r="U30" s="31"/>
      <c r="V30" s="31"/>
      <c r="W30" s="31"/>
      <c r="X30" s="30"/>
    </row>
    <row r="31" spans="1:24" ht="48" customHeight="1" x14ac:dyDescent="0.25">
      <c r="A31" s="214">
        <v>8</v>
      </c>
      <c r="B31" s="216" t="s">
        <v>191</v>
      </c>
      <c r="C31" s="218"/>
      <c r="D31" s="219">
        <v>31</v>
      </c>
      <c r="E31" s="219" t="s">
        <v>50</v>
      </c>
      <c r="F31" s="220">
        <v>8</v>
      </c>
      <c r="G31" s="221" t="s">
        <v>124</v>
      </c>
      <c r="H31" s="35" t="s">
        <v>37</v>
      </c>
      <c r="I31" s="24">
        <v>45679</v>
      </c>
      <c r="J31" s="24">
        <f t="shared" si="7"/>
        <v>45691</v>
      </c>
      <c r="K31" s="24">
        <f t="shared" si="8"/>
        <v>45694</v>
      </c>
      <c r="L31" s="24">
        <f>+K31+$L$13+2</f>
        <v>45726</v>
      </c>
      <c r="M31" s="24">
        <f t="shared" si="0"/>
        <v>45741</v>
      </c>
      <c r="N31" s="24">
        <f>+M31+$N$13+1</f>
        <v>45754</v>
      </c>
      <c r="O31" s="24">
        <f t="shared" si="1"/>
        <v>45769</v>
      </c>
      <c r="P31" s="24">
        <f t="shared" si="2"/>
        <v>45776</v>
      </c>
      <c r="Q31" s="24">
        <f>+P31+$Q$13+1</f>
        <v>45789</v>
      </c>
      <c r="R31" s="25"/>
      <c r="S31" s="121">
        <f>+Q31+S13</f>
        <v>45796</v>
      </c>
      <c r="T31" s="24">
        <f>+S31+T13</f>
        <v>45806</v>
      </c>
      <c r="U31" s="24">
        <f>+T31+U13+1</f>
        <v>45810</v>
      </c>
      <c r="V31" s="24">
        <f>+U31+V13-1</f>
        <v>45814</v>
      </c>
      <c r="W31" s="24"/>
      <c r="X31" s="34"/>
    </row>
    <row r="32" spans="1:24" ht="48" customHeight="1" x14ac:dyDescent="0.25">
      <c r="A32" s="215"/>
      <c r="B32" s="217"/>
      <c r="C32" s="224"/>
      <c r="D32" s="219"/>
      <c r="E32" s="219"/>
      <c r="F32" s="220"/>
      <c r="G32" s="221"/>
      <c r="H32" s="28" t="s">
        <v>38</v>
      </c>
      <c r="I32" s="28"/>
      <c r="J32" s="28"/>
      <c r="K32" s="28"/>
      <c r="L32" s="28"/>
      <c r="M32" s="28"/>
      <c r="N32" s="28"/>
      <c r="O32" s="28"/>
      <c r="P32" s="28"/>
      <c r="Q32" s="28"/>
      <c r="R32" s="32"/>
      <c r="S32" s="123"/>
      <c r="T32" s="31"/>
      <c r="U32" s="31"/>
      <c r="V32" s="31"/>
      <c r="W32" s="31"/>
      <c r="X32" s="30"/>
    </row>
    <row r="33" spans="1:24" ht="43.5" customHeight="1" x14ac:dyDescent="0.25">
      <c r="A33" s="214">
        <v>9</v>
      </c>
      <c r="B33" s="216" t="s">
        <v>231</v>
      </c>
      <c r="C33" s="218"/>
      <c r="D33" s="219">
        <v>31</v>
      </c>
      <c r="E33" s="219" t="s">
        <v>50</v>
      </c>
      <c r="F33" s="220">
        <v>9</v>
      </c>
      <c r="G33" s="221" t="s">
        <v>124</v>
      </c>
      <c r="H33" s="35" t="s">
        <v>37</v>
      </c>
      <c r="I33" s="24">
        <v>45684</v>
      </c>
      <c r="J33" s="24">
        <f>+I33+$J$13-1</f>
        <v>45695</v>
      </c>
      <c r="K33" s="24">
        <f t="shared" si="8"/>
        <v>45698</v>
      </c>
      <c r="L33" s="24">
        <f t="shared" si="9"/>
        <v>45728</v>
      </c>
      <c r="M33" s="24">
        <f t="shared" si="0"/>
        <v>45743</v>
      </c>
      <c r="N33" s="24">
        <f t="shared" si="5"/>
        <v>45755</v>
      </c>
      <c r="O33" s="24">
        <f t="shared" si="1"/>
        <v>45770</v>
      </c>
      <c r="P33" s="24">
        <f t="shared" si="2"/>
        <v>45777</v>
      </c>
      <c r="Q33" s="24">
        <f t="shared" si="10"/>
        <v>45789</v>
      </c>
      <c r="R33" s="25"/>
      <c r="S33" s="121">
        <f>+Q33+S13</f>
        <v>45796</v>
      </c>
      <c r="T33" s="24">
        <f>+S33+T13</f>
        <v>45806</v>
      </c>
      <c r="U33" s="24">
        <f>+T33+U13+1</f>
        <v>45810</v>
      </c>
      <c r="V33" s="24">
        <f>+U33+V13-1</f>
        <v>45814</v>
      </c>
      <c r="W33" s="26"/>
      <c r="X33" s="27"/>
    </row>
    <row r="34" spans="1:24" ht="43.5" customHeight="1" x14ac:dyDescent="0.25">
      <c r="A34" s="215"/>
      <c r="B34" s="217"/>
      <c r="C34" s="224"/>
      <c r="D34" s="219"/>
      <c r="E34" s="219"/>
      <c r="F34" s="220"/>
      <c r="G34" s="221"/>
      <c r="H34" s="36" t="s">
        <v>38</v>
      </c>
      <c r="I34" s="28"/>
      <c r="J34" s="28"/>
      <c r="K34" s="28"/>
      <c r="L34" s="28"/>
      <c r="M34" s="28"/>
      <c r="N34" s="28"/>
      <c r="O34" s="28"/>
      <c r="P34" s="28"/>
      <c r="Q34" s="28"/>
      <c r="R34" s="32"/>
      <c r="S34" s="123"/>
      <c r="T34" s="31"/>
      <c r="U34" s="31"/>
      <c r="V34" s="31"/>
      <c r="W34" s="31"/>
      <c r="X34" s="30"/>
    </row>
    <row r="35" spans="1:24" ht="30" customHeight="1" x14ac:dyDescent="0.25">
      <c r="A35" s="214">
        <v>10</v>
      </c>
      <c r="B35" s="216" t="s">
        <v>213</v>
      </c>
      <c r="C35" s="218"/>
      <c r="D35" s="219">
        <v>31</v>
      </c>
      <c r="E35" s="219" t="s">
        <v>50</v>
      </c>
      <c r="F35" s="220">
        <v>10</v>
      </c>
      <c r="G35" s="221" t="s">
        <v>124</v>
      </c>
      <c r="H35" s="35" t="s">
        <v>37</v>
      </c>
      <c r="I35" s="24">
        <v>45686</v>
      </c>
      <c r="J35" s="24">
        <f t="shared" si="7"/>
        <v>45698</v>
      </c>
      <c r="K35" s="24">
        <f t="shared" si="8"/>
        <v>45701</v>
      </c>
      <c r="L35" s="24">
        <f>+K35+$L$13+2</f>
        <v>45733</v>
      </c>
      <c r="M35" s="24">
        <f>+L35+$M$13+1</f>
        <v>45749</v>
      </c>
      <c r="N35" s="24">
        <f>+M35+$N$13+2</f>
        <v>45763</v>
      </c>
      <c r="O35" s="24">
        <f t="shared" si="1"/>
        <v>45778</v>
      </c>
      <c r="P35" s="24">
        <f t="shared" si="2"/>
        <v>45785</v>
      </c>
      <c r="Q35" s="24">
        <f t="shared" si="10"/>
        <v>45797</v>
      </c>
      <c r="R35" s="25"/>
      <c r="S35" s="121">
        <f>+Q35+S13</f>
        <v>45804</v>
      </c>
      <c r="T35" s="24">
        <f>+S35+T13</f>
        <v>45814</v>
      </c>
      <c r="U35" s="24">
        <f>+T35+U13</f>
        <v>45817</v>
      </c>
      <c r="V35" s="24">
        <f>+U35+V13-1</f>
        <v>45821</v>
      </c>
      <c r="W35" s="26"/>
      <c r="X35" s="27"/>
    </row>
    <row r="36" spans="1:24" ht="30" customHeight="1" x14ac:dyDescent="0.25">
      <c r="A36" s="215"/>
      <c r="B36" s="217"/>
      <c r="C36" s="224"/>
      <c r="D36" s="219"/>
      <c r="E36" s="219"/>
      <c r="F36" s="220"/>
      <c r="G36" s="221"/>
      <c r="H36" s="36" t="s">
        <v>38</v>
      </c>
      <c r="I36" s="28"/>
      <c r="J36" s="28"/>
      <c r="K36" s="28"/>
      <c r="L36" s="28"/>
      <c r="M36" s="28"/>
      <c r="N36" s="28"/>
      <c r="O36" s="28"/>
      <c r="P36" s="28"/>
      <c r="Q36" s="28"/>
      <c r="R36" s="32"/>
      <c r="S36" s="123"/>
      <c r="T36" s="31"/>
      <c r="U36" s="31"/>
      <c r="V36" s="31"/>
      <c r="W36" s="31"/>
      <c r="X36" s="30"/>
    </row>
    <row r="37" spans="1:24" ht="27" customHeight="1" x14ac:dyDescent="0.25">
      <c r="A37" s="214">
        <v>11</v>
      </c>
      <c r="B37" s="216" t="s">
        <v>197</v>
      </c>
      <c r="C37" s="218"/>
      <c r="D37" s="219">
        <v>31</v>
      </c>
      <c r="E37" s="219" t="s">
        <v>50</v>
      </c>
      <c r="F37" s="220">
        <v>11</v>
      </c>
      <c r="G37" s="221" t="s">
        <v>124</v>
      </c>
      <c r="H37" s="35" t="s">
        <v>37</v>
      </c>
      <c r="I37" s="24">
        <v>45688</v>
      </c>
      <c r="J37" s="24">
        <f t="shared" si="7"/>
        <v>45700</v>
      </c>
      <c r="K37" s="24">
        <f>+J37+$K$13+2</f>
        <v>45705</v>
      </c>
      <c r="L37" s="24">
        <f t="shared" si="9"/>
        <v>45735</v>
      </c>
      <c r="M37" s="24">
        <f t="shared" si="0"/>
        <v>45750</v>
      </c>
      <c r="N37" s="24">
        <f t="shared" si="5"/>
        <v>45762</v>
      </c>
      <c r="O37" s="24">
        <f t="shared" si="1"/>
        <v>45777</v>
      </c>
      <c r="P37" s="24">
        <f t="shared" si="2"/>
        <v>45784</v>
      </c>
      <c r="Q37" s="24">
        <f t="shared" si="10"/>
        <v>45796</v>
      </c>
      <c r="R37" s="25"/>
      <c r="S37" s="121">
        <f>+Q37+S13</f>
        <v>45803</v>
      </c>
      <c r="T37" s="24">
        <f>+S37+T13</f>
        <v>45813</v>
      </c>
      <c r="U37" s="24">
        <f>+T37+U13+1</f>
        <v>45817</v>
      </c>
      <c r="V37" s="24">
        <f>+U37+V13-1</f>
        <v>45821</v>
      </c>
      <c r="W37" s="26"/>
      <c r="X37" s="27"/>
    </row>
    <row r="38" spans="1:24" ht="27" customHeight="1" x14ac:dyDescent="0.25">
      <c r="A38" s="215"/>
      <c r="B38" s="217"/>
      <c r="C38" s="224"/>
      <c r="D38" s="219"/>
      <c r="E38" s="219"/>
      <c r="F38" s="220"/>
      <c r="G38" s="221"/>
      <c r="H38" s="36" t="s">
        <v>38</v>
      </c>
      <c r="I38" s="28"/>
      <c r="J38" s="28"/>
      <c r="K38" s="28"/>
      <c r="L38" s="28"/>
      <c r="M38" s="28"/>
      <c r="N38" s="28"/>
      <c r="O38" s="28"/>
      <c r="P38" s="28"/>
      <c r="Q38" s="28"/>
      <c r="R38" s="32"/>
      <c r="S38" s="123"/>
      <c r="T38" s="31"/>
      <c r="U38" s="31"/>
      <c r="V38" s="31"/>
      <c r="W38" s="31"/>
      <c r="X38" s="30"/>
    </row>
    <row r="39" spans="1:24" ht="31.5" customHeight="1" x14ac:dyDescent="0.25">
      <c r="A39" s="214">
        <v>12</v>
      </c>
      <c r="B39" s="225" t="s">
        <v>198</v>
      </c>
      <c r="C39" s="218"/>
      <c r="D39" s="219">
        <v>31</v>
      </c>
      <c r="E39" s="219" t="s">
        <v>50</v>
      </c>
      <c r="F39" s="220">
        <v>12</v>
      </c>
      <c r="G39" s="221" t="s">
        <v>124</v>
      </c>
      <c r="H39" s="35" t="s">
        <v>37</v>
      </c>
      <c r="I39" s="24">
        <v>45691</v>
      </c>
      <c r="J39" s="24">
        <f>+I39+$J$13-1</f>
        <v>45702</v>
      </c>
      <c r="K39" s="24">
        <f t="shared" si="8"/>
        <v>45705</v>
      </c>
      <c r="L39" s="24">
        <f t="shared" si="9"/>
        <v>45735</v>
      </c>
      <c r="M39" s="24">
        <f t="shared" si="0"/>
        <v>45750</v>
      </c>
      <c r="N39" s="24">
        <f t="shared" si="5"/>
        <v>45762</v>
      </c>
      <c r="O39" s="24">
        <f t="shared" si="1"/>
        <v>45777</v>
      </c>
      <c r="P39" s="24">
        <f t="shared" si="2"/>
        <v>45784</v>
      </c>
      <c r="Q39" s="24">
        <f t="shared" si="10"/>
        <v>45796</v>
      </c>
      <c r="R39" s="25"/>
      <c r="S39" s="121">
        <f>+Q39+S13</f>
        <v>45803</v>
      </c>
      <c r="T39" s="24">
        <f>+S39+T13</f>
        <v>45813</v>
      </c>
      <c r="U39" s="24">
        <f>+T39+U13+1</f>
        <v>45817</v>
      </c>
      <c r="V39" s="24">
        <f>+U39+V13-1</f>
        <v>45821</v>
      </c>
      <c r="W39" s="26"/>
      <c r="X39" s="27"/>
    </row>
    <row r="40" spans="1:24" ht="31.5" customHeight="1" x14ac:dyDescent="0.25">
      <c r="A40" s="215"/>
      <c r="B40" s="226"/>
      <c r="C40" s="224"/>
      <c r="D40" s="219"/>
      <c r="E40" s="219"/>
      <c r="F40" s="220"/>
      <c r="G40" s="221"/>
      <c r="H40" s="36" t="s">
        <v>38</v>
      </c>
      <c r="I40" s="28"/>
      <c r="J40" s="28"/>
      <c r="K40" s="28"/>
      <c r="L40" s="28"/>
      <c r="M40" s="28"/>
      <c r="N40" s="28"/>
      <c r="O40" s="28"/>
      <c r="P40" s="28"/>
      <c r="Q40" s="28"/>
      <c r="R40" s="32"/>
      <c r="S40" s="123"/>
      <c r="T40" s="31"/>
      <c r="U40" s="31"/>
      <c r="V40" s="31"/>
      <c r="W40" s="31"/>
      <c r="X40" s="30"/>
    </row>
    <row r="41" spans="1:24" ht="40.5" customHeight="1" x14ac:dyDescent="0.25">
      <c r="A41" s="214">
        <v>13</v>
      </c>
      <c r="B41" s="216" t="s">
        <v>214</v>
      </c>
      <c r="C41" s="218"/>
      <c r="D41" s="219">
        <v>31</v>
      </c>
      <c r="E41" s="219" t="s">
        <v>50</v>
      </c>
      <c r="F41" s="220">
        <v>13</v>
      </c>
      <c r="G41" s="221" t="s">
        <v>124</v>
      </c>
      <c r="H41" s="35" t="s">
        <v>37</v>
      </c>
      <c r="I41" s="24">
        <v>45693</v>
      </c>
      <c r="J41" s="24">
        <f t="shared" si="7"/>
        <v>45705</v>
      </c>
      <c r="K41" s="24">
        <f t="shared" si="8"/>
        <v>45708</v>
      </c>
      <c r="L41" s="24">
        <f>+K41+$L$13+2</f>
        <v>45740</v>
      </c>
      <c r="M41" s="24">
        <f t="shared" si="0"/>
        <v>45755</v>
      </c>
      <c r="N41" s="24">
        <f>+M41+$N$13+1</f>
        <v>45768</v>
      </c>
      <c r="O41" s="24">
        <f t="shared" si="1"/>
        <v>45783</v>
      </c>
      <c r="P41" s="24">
        <f t="shared" si="2"/>
        <v>45790</v>
      </c>
      <c r="Q41" s="24">
        <f>+P41+$Q$13+1</f>
        <v>45803</v>
      </c>
      <c r="R41" s="25"/>
      <c r="S41" s="121">
        <f>+Q41+S13</f>
        <v>45810</v>
      </c>
      <c r="T41" s="24">
        <f>+S41+T13</f>
        <v>45820</v>
      </c>
      <c r="U41" s="24">
        <f>+T41+U13+1</f>
        <v>45824</v>
      </c>
      <c r="V41" s="24">
        <f>+U41+V13-1</f>
        <v>45828</v>
      </c>
      <c r="W41" s="26"/>
      <c r="X41" s="27"/>
    </row>
    <row r="42" spans="1:24" ht="40.5" customHeight="1" x14ac:dyDescent="0.25">
      <c r="A42" s="215"/>
      <c r="B42" s="217"/>
      <c r="C42" s="224"/>
      <c r="D42" s="219"/>
      <c r="E42" s="219"/>
      <c r="F42" s="220"/>
      <c r="G42" s="221"/>
      <c r="H42" s="36" t="s">
        <v>38</v>
      </c>
      <c r="I42" s="28"/>
      <c r="J42" s="28"/>
      <c r="K42" s="28"/>
      <c r="L42" s="28"/>
      <c r="M42" s="28"/>
      <c r="N42" s="28"/>
      <c r="O42" s="28"/>
      <c r="P42" s="28"/>
      <c r="Q42" s="28"/>
      <c r="R42" s="32"/>
      <c r="S42" s="123"/>
      <c r="T42" s="31"/>
      <c r="U42" s="31"/>
      <c r="V42" s="31"/>
      <c r="W42" s="31"/>
      <c r="X42" s="30"/>
    </row>
    <row r="43" spans="1:24" ht="38.25" customHeight="1" x14ac:dyDescent="0.25">
      <c r="A43" s="214">
        <v>14</v>
      </c>
      <c r="B43" s="216" t="s">
        <v>232</v>
      </c>
      <c r="C43" s="218"/>
      <c r="D43" s="219">
        <v>31</v>
      </c>
      <c r="E43" s="219" t="s">
        <v>50</v>
      </c>
      <c r="F43" s="220">
        <v>14</v>
      </c>
      <c r="G43" s="221" t="s">
        <v>124</v>
      </c>
      <c r="H43" s="35" t="s">
        <v>37</v>
      </c>
      <c r="I43" s="24">
        <v>45695</v>
      </c>
      <c r="J43" s="24">
        <f t="shared" si="7"/>
        <v>45707</v>
      </c>
      <c r="K43" s="24">
        <f>+J43+$K$13+2</f>
        <v>45712</v>
      </c>
      <c r="L43" s="24">
        <f t="shared" si="9"/>
        <v>45742</v>
      </c>
      <c r="M43" s="24">
        <f t="shared" si="0"/>
        <v>45757</v>
      </c>
      <c r="N43" s="24">
        <f t="shared" si="5"/>
        <v>45769</v>
      </c>
      <c r="O43" s="24">
        <f t="shared" si="1"/>
        <v>45784</v>
      </c>
      <c r="P43" s="24">
        <f t="shared" si="2"/>
        <v>45791</v>
      </c>
      <c r="Q43" s="24">
        <f t="shared" si="10"/>
        <v>45803</v>
      </c>
      <c r="R43" s="25"/>
      <c r="S43" s="121">
        <f>+Q43+S13</f>
        <v>45810</v>
      </c>
      <c r="T43" s="24">
        <f>+S43+T13</f>
        <v>45820</v>
      </c>
      <c r="U43" s="24">
        <f>+T43+U13+1</f>
        <v>45824</v>
      </c>
      <c r="V43" s="24">
        <f>+U43+V13-1</f>
        <v>45828</v>
      </c>
      <c r="W43" s="26"/>
      <c r="X43" s="27"/>
    </row>
    <row r="44" spans="1:24" ht="38.25" customHeight="1" x14ac:dyDescent="0.25">
      <c r="A44" s="215"/>
      <c r="B44" s="217"/>
      <c r="C44" s="224"/>
      <c r="D44" s="219"/>
      <c r="E44" s="219"/>
      <c r="F44" s="220"/>
      <c r="G44" s="221"/>
      <c r="H44" s="36" t="s">
        <v>38</v>
      </c>
      <c r="I44" s="28"/>
      <c r="J44" s="28"/>
      <c r="K44" s="28"/>
      <c r="L44" s="28"/>
      <c r="M44" s="28"/>
      <c r="N44" s="28"/>
      <c r="O44" s="28"/>
      <c r="P44" s="28"/>
      <c r="Q44" s="28"/>
      <c r="R44" s="32"/>
      <c r="S44" s="123"/>
      <c r="T44" s="31"/>
      <c r="U44" s="31"/>
      <c r="V44" s="31"/>
      <c r="W44" s="31"/>
      <c r="X44" s="30"/>
    </row>
    <row r="45" spans="1:24" ht="36" customHeight="1" x14ac:dyDescent="0.25">
      <c r="A45" s="214">
        <v>15</v>
      </c>
      <c r="B45" s="216" t="s">
        <v>233</v>
      </c>
      <c r="C45" s="218"/>
      <c r="D45" s="219">
        <v>31</v>
      </c>
      <c r="E45" s="219" t="s">
        <v>50</v>
      </c>
      <c r="F45" s="220">
        <v>15</v>
      </c>
      <c r="G45" s="221" t="s">
        <v>124</v>
      </c>
      <c r="H45" s="35" t="s">
        <v>37</v>
      </c>
      <c r="I45" s="24">
        <v>45698</v>
      </c>
      <c r="J45" s="24">
        <f>+I45+$J$13-1</f>
        <v>45709</v>
      </c>
      <c r="K45" s="24">
        <f t="shared" si="8"/>
        <v>45712</v>
      </c>
      <c r="L45" s="24">
        <f t="shared" si="9"/>
        <v>45742</v>
      </c>
      <c r="M45" s="24">
        <f t="shared" si="0"/>
        <v>45757</v>
      </c>
      <c r="N45" s="24">
        <f t="shared" si="5"/>
        <v>45769</v>
      </c>
      <c r="O45" s="24">
        <f t="shared" si="1"/>
        <v>45784</v>
      </c>
      <c r="P45" s="24">
        <f t="shared" si="2"/>
        <v>45791</v>
      </c>
      <c r="Q45" s="24">
        <f t="shared" si="10"/>
        <v>45803</v>
      </c>
      <c r="R45" s="25"/>
      <c r="S45" s="121">
        <f>+Q45+S13</f>
        <v>45810</v>
      </c>
      <c r="T45" s="24">
        <f>+S45+T13</f>
        <v>45820</v>
      </c>
      <c r="U45" s="24">
        <f>+T45+U13+1</f>
        <v>45824</v>
      </c>
      <c r="V45" s="24">
        <f>+U45+V13-1</f>
        <v>45828</v>
      </c>
      <c r="W45" s="26"/>
      <c r="X45" s="27"/>
    </row>
    <row r="46" spans="1:24" ht="36" customHeight="1" x14ac:dyDescent="0.25">
      <c r="A46" s="215"/>
      <c r="B46" s="217"/>
      <c r="C46" s="224"/>
      <c r="D46" s="219"/>
      <c r="E46" s="219"/>
      <c r="F46" s="220"/>
      <c r="G46" s="221"/>
      <c r="H46" s="36" t="s">
        <v>38</v>
      </c>
      <c r="I46" s="28"/>
      <c r="J46" s="28"/>
      <c r="K46" s="28"/>
      <c r="L46" s="28"/>
      <c r="M46" s="28"/>
      <c r="N46" s="28"/>
      <c r="O46" s="28"/>
      <c r="P46" s="28"/>
      <c r="Q46" s="28"/>
      <c r="R46" s="32"/>
      <c r="S46" s="123"/>
      <c r="T46" s="31"/>
      <c r="U46" s="31"/>
      <c r="V46" s="31"/>
      <c r="W46" s="31"/>
      <c r="X46" s="30"/>
    </row>
    <row r="47" spans="1:24" ht="34.9" customHeight="1" x14ac:dyDescent="0.25">
      <c r="A47" s="214">
        <v>16</v>
      </c>
      <c r="B47" s="227" t="s">
        <v>196</v>
      </c>
      <c r="C47" s="218"/>
      <c r="D47" s="219">
        <v>31</v>
      </c>
      <c r="E47" s="219" t="s">
        <v>50</v>
      </c>
      <c r="F47" s="220">
        <v>16</v>
      </c>
      <c r="G47" s="221" t="s">
        <v>124</v>
      </c>
      <c r="H47" s="35" t="s">
        <v>37</v>
      </c>
      <c r="I47" s="24">
        <v>45700</v>
      </c>
      <c r="J47" s="24">
        <f>+I47+$J$13</f>
        <v>45712</v>
      </c>
      <c r="K47" s="24">
        <f t="shared" ref="K47" si="11">+J47+$K$13</f>
        <v>45715</v>
      </c>
      <c r="L47" s="24">
        <f>+K47+$L$13+2</f>
        <v>45747</v>
      </c>
      <c r="M47" s="24">
        <f t="shared" ref="M47" si="12">+L47+$M$13</f>
        <v>45762</v>
      </c>
      <c r="N47" s="24">
        <f>+M47+$N$13+1</f>
        <v>45775</v>
      </c>
      <c r="O47" s="24">
        <f t="shared" ref="O47" si="13">+N47+$O$13</f>
        <v>45790</v>
      </c>
      <c r="P47" s="24">
        <f t="shared" ref="P47" si="14">+O47+$P$13</f>
        <v>45797</v>
      </c>
      <c r="Q47" s="24">
        <f>+P47+$Q$13+1</f>
        <v>45810</v>
      </c>
      <c r="R47" s="25"/>
      <c r="S47" s="121">
        <f>+Q47+S13</f>
        <v>45817</v>
      </c>
      <c r="T47" s="24">
        <f>+S47+T13</f>
        <v>45827</v>
      </c>
      <c r="U47" s="24">
        <f>+T47+U13+1</f>
        <v>45831</v>
      </c>
      <c r="V47" s="24">
        <f>+U47+V13-1</f>
        <v>45835</v>
      </c>
      <c r="W47" s="26"/>
      <c r="X47" s="27"/>
    </row>
    <row r="48" spans="1:24" ht="35.450000000000003" customHeight="1" x14ac:dyDescent="0.25">
      <c r="A48" s="215"/>
      <c r="B48" s="228"/>
      <c r="C48" s="224"/>
      <c r="D48" s="219"/>
      <c r="E48" s="219"/>
      <c r="F48" s="220"/>
      <c r="G48" s="221"/>
      <c r="H48" s="36" t="s">
        <v>38</v>
      </c>
      <c r="I48" s="28"/>
      <c r="J48" s="28"/>
      <c r="K48" s="28"/>
      <c r="L48" s="28"/>
      <c r="M48" s="28"/>
      <c r="N48" s="28"/>
      <c r="O48" s="28"/>
      <c r="P48" s="28"/>
      <c r="Q48" s="28"/>
      <c r="R48" s="32"/>
      <c r="S48" s="123"/>
      <c r="T48" s="31"/>
      <c r="U48" s="31"/>
      <c r="V48" s="31"/>
      <c r="W48" s="31"/>
      <c r="X48" s="30"/>
    </row>
    <row r="49" spans="1:24" ht="10.15" customHeight="1" x14ac:dyDescent="0.25">
      <c r="A49" s="229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1"/>
    </row>
    <row r="50" spans="1:24" ht="36.6" customHeight="1" thickBot="1" x14ac:dyDescent="0.3">
      <c r="A50" s="37"/>
      <c r="B50" s="38" t="s">
        <v>39</v>
      </c>
      <c r="C50" s="118"/>
      <c r="D50" s="243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5"/>
    </row>
    <row r="56" spans="1:24" x14ac:dyDescent="0.25">
      <c r="H56" s="109" t="s">
        <v>51</v>
      </c>
      <c r="I56" s="110"/>
      <c r="J56" s="110"/>
      <c r="K56" s="110"/>
      <c r="L56" s="110"/>
      <c r="M56" s="110"/>
      <c r="N56" s="111"/>
      <c r="O56" s="108"/>
      <c r="P56" s="108"/>
      <c r="Q56" s="108"/>
      <c r="R56" s="108"/>
      <c r="S56" s="108"/>
    </row>
    <row r="57" spans="1:24" x14ac:dyDescent="0.25">
      <c r="H57" s="3"/>
      <c r="M57" s="40"/>
    </row>
    <row r="58" spans="1:24" ht="18.75" thickBot="1" x14ac:dyDescent="0.3">
      <c r="B58" s="63"/>
      <c r="H58" s="3"/>
      <c r="J58" s="66">
        <v>5</v>
      </c>
      <c r="K58" s="66">
        <v>3</v>
      </c>
      <c r="L58" s="66">
        <v>15</v>
      </c>
      <c r="M58" s="66">
        <v>5</v>
      </c>
      <c r="N58" s="66">
        <v>5</v>
      </c>
      <c r="O58" s="66">
        <v>15</v>
      </c>
      <c r="P58" s="66">
        <v>5</v>
      </c>
      <c r="Q58" s="66">
        <v>5</v>
      </c>
      <c r="R58" s="66"/>
      <c r="S58" s="66">
        <v>3</v>
      </c>
      <c r="T58" s="66">
        <v>3</v>
      </c>
      <c r="U58" s="66">
        <v>3</v>
      </c>
    </row>
    <row r="59" spans="1:24" ht="18.75" thickBot="1" x14ac:dyDescent="0.3">
      <c r="A59" s="232" t="s">
        <v>9</v>
      </c>
      <c r="B59" s="233"/>
      <c r="C59" s="233"/>
      <c r="D59" s="233"/>
      <c r="E59" s="233"/>
      <c r="F59" s="233"/>
      <c r="G59" s="234"/>
      <c r="H59" s="235" t="s">
        <v>10</v>
      </c>
      <c r="I59" s="188" t="s">
        <v>52</v>
      </c>
      <c r="J59" s="189"/>
      <c r="K59" s="189"/>
      <c r="L59" s="190"/>
      <c r="M59" s="238" t="s">
        <v>42</v>
      </c>
      <c r="N59" s="239"/>
      <c r="O59" s="240"/>
      <c r="P59" s="238" t="s">
        <v>43</v>
      </c>
      <c r="Q59" s="239"/>
      <c r="R59" s="239"/>
      <c r="S59" s="241"/>
      <c r="T59" s="241"/>
      <c r="U59" s="242"/>
      <c r="V59" s="232" t="s">
        <v>44</v>
      </c>
      <c r="W59" s="234"/>
    </row>
    <row r="60" spans="1:24" ht="54.75" thickBot="1" x14ac:dyDescent="0.3">
      <c r="A60" s="246" t="s">
        <v>11</v>
      </c>
      <c r="B60" s="248" t="s">
        <v>12</v>
      </c>
      <c r="C60" s="249" t="s">
        <v>13</v>
      </c>
      <c r="D60" s="250" t="s">
        <v>14</v>
      </c>
      <c r="E60" s="248" t="s">
        <v>45</v>
      </c>
      <c r="F60" s="248" t="s">
        <v>15</v>
      </c>
      <c r="G60" s="251" t="s">
        <v>16</v>
      </c>
      <c r="H60" s="236"/>
      <c r="I60" s="212" t="s">
        <v>53</v>
      </c>
      <c r="J60" s="67" t="s">
        <v>54</v>
      </c>
      <c r="K60" s="68" t="s">
        <v>55</v>
      </c>
      <c r="L60" s="68" t="s">
        <v>48</v>
      </c>
      <c r="M60" s="68" t="s">
        <v>56</v>
      </c>
      <c r="N60" s="68" t="s">
        <v>57</v>
      </c>
      <c r="O60" s="68" t="s">
        <v>19</v>
      </c>
      <c r="P60" s="68" t="s">
        <v>20</v>
      </c>
      <c r="Q60" s="69" t="s">
        <v>58</v>
      </c>
      <c r="R60" s="253" t="s">
        <v>59</v>
      </c>
      <c r="S60" s="11" t="s">
        <v>60</v>
      </c>
      <c r="T60" s="70" t="s">
        <v>61</v>
      </c>
      <c r="U60" s="12" t="s">
        <v>26</v>
      </c>
      <c r="V60" s="212" t="s">
        <v>27</v>
      </c>
      <c r="W60" s="256" t="s">
        <v>28</v>
      </c>
      <c r="X60" s="3"/>
    </row>
    <row r="61" spans="1:24" ht="18.75" thickBot="1" x14ac:dyDescent="0.3">
      <c r="A61" s="247"/>
      <c r="B61" s="248"/>
      <c r="C61" s="249"/>
      <c r="D61" s="250"/>
      <c r="E61" s="248"/>
      <c r="F61" s="248"/>
      <c r="G61" s="251"/>
      <c r="H61" s="237"/>
      <c r="I61" s="252"/>
      <c r="J61" s="71" t="s">
        <v>62</v>
      </c>
      <c r="K61" s="72" t="s">
        <v>29</v>
      </c>
      <c r="L61" s="72" t="s">
        <v>31</v>
      </c>
      <c r="M61" s="72" t="s">
        <v>63</v>
      </c>
      <c r="N61" s="72" t="s">
        <v>62</v>
      </c>
      <c r="O61" s="73" t="s">
        <v>31</v>
      </c>
      <c r="P61" s="72" t="s">
        <v>62</v>
      </c>
      <c r="Q61" s="74" t="s">
        <v>62</v>
      </c>
      <c r="R61" s="254"/>
      <c r="S61" s="75" t="s">
        <v>29</v>
      </c>
      <c r="T61" s="72" t="s">
        <v>29</v>
      </c>
      <c r="U61" s="76" t="s">
        <v>36</v>
      </c>
      <c r="V61" s="255"/>
      <c r="W61" s="255"/>
      <c r="X61" s="3"/>
    </row>
    <row r="62" spans="1:24" ht="34.5" customHeight="1" x14ac:dyDescent="0.25">
      <c r="A62" s="257">
        <v>1</v>
      </c>
      <c r="B62" s="259" t="s">
        <v>187</v>
      </c>
      <c r="C62" s="261"/>
      <c r="D62" s="263">
        <v>31</v>
      </c>
      <c r="E62" s="265" t="s">
        <v>50</v>
      </c>
      <c r="F62" s="265">
        <v>1</v>
      </c>
      <c r="G62" s="267" t="s">
        <v>64</v>
      </c>
      <c r="H62" s="77" t="s">
        <v>37</v>
      </c>
      <c r="I62" s="78">
        <v>45663</v>
      </c>
      <c r="J62" s="79">
        <f>+I62+J58-1</f>
        <v>45667</v>
      </c>
      <c r="K62" s="79">
        <f t="shared" ref="K62:Q62" si="15">+J62+K58</f>
        <v>45670</v>
      </c>
      <c r="L62" s="79">
        <f t="shared" si="15"/>
        <v>45685</v>
      </c>
      <c r="M62" s="79">
        <f>+L62+M58+1</f>
        <v>45691</v>
      </c>
      <c r="N62" s="79">
        <f>+M62+N58-1</f>
        <v>45695</v>
      </c>
      <c r="O62" s="79">
        <f>+N62+O58-1</f>
        <v>45709</v>
      </c>
      <c r="P62" s="79">
        <f t="shared" si="15"/>
        <v>45714</v>
      </c>
      <c r="Q62" s="79">
        <f t="shared" si="15"/>
        <v>45719</v>
      </c>
      <c r="R62" s="80"/>
      <c r="S62" s="81">
        <f>+Q62+S58</f>
        <v>45722</v>
      </c>
      <c r="T62" s="79">
        <f>+S62+T58+1</f>
        <v>45726</v>
      </c>
      <c r="U62" s="79">
        <f>+T62+U58</f>
        <v>45729</v>
      </c>
      <c r="V62" s="81"/>
      <c r="W62" s="82"/>
      <c r="X62" s="3"/>
    </row>
    <row r="63" spans="1:24" ht="34.5" customHeight="1" thickBot="1" x14ac:dyDescent="0.3">
      <c r="A63" s="258"/>
      <c r="B63" s="260"/>
      <c r="C63" s="262"/>
      <c r="D63" s="264"/>
      <c r="E63" s="266"/>
      <c r="F63" s="266"/>
      <c r="G63" s="268"/>
      <c r="H63" s="83" t="s">
        <v>38</v>
      </c>
      <c r="I63" s="84"/>
      <c r="J63" s="85"/>
      <c r="K63" s="85"/>
      <c r="L63" s="85"/>
      <c r="M63" s="85"/>
      <c r="N63" s="85"/>
      <c r="O63" s="86"/>
      <c r="P63" s="85"/>
      <c r="Q63" s="87"/>
      <c r="R63" s="88"/>
      <c r="S63" s="89"/>
      <c r="T63" s="85"/>
      <c r="U63" s="87"/>
      <c r="V63" s="89"/>
      <c r="W63" s="87"/>
      <c r="X63" s="3"/>
    </row>
    <row r="64" spans="1:24" ht="45.75" customHeight="1" x14ac:dyDescent="0.25">
      <c r="A64" s="258">
        <v>2</v>
      </c>
      <c r="B64" s="260" t="s">
        <v>192</v>
      </c>
      <c r="C64" s="269"/>
      <c r="D64" s="264">
        <v>31</v>
      </c>
      <c r="E64" s="266" t="s">
        <v>50</v>
      </c>
      <c r="F64" s="266">
        <v>2</v>
      </c>
      <c r="G64" s="268" t="s">
        <v>64</v>
      </c>
      <c r="H64" s="90" t="s">
        <v>37</v>
      </c>
      <c r="I64" s="91">
        <v>45665</v>
      </c>
      <c r="J64" s="92">
        <f>+I64+J58</f>
        <v>45670</v>
      </c>
      <c r="K64" s="92">
        <f t="shared" ref="K64:O64" si="16">+J64+K58</f>
        <v>45673</v>
      </c>
      <c r="L64" s="92">
        <f t="shared" si="16"/>
        <v>45688</v>
      </c>
      <c r="M64" s="92">
        <f t="shared" si="16"/>
        <v>45693</v>
      </c>
      <c r="N64" s="92">
        <f t="shared" si="16"/>
        <v>45698</v>
      </c>
      <c r="O64" s="92">
        <f t="shared" si="16"/>
        <v>45713</v>
      </c>
      <c r="P64" s="92">
        <f>+O64+P58+1</f>
        <v>45719</v>
      </c>
      <c r="Q64" s="92">
        <f>+P64+Q58-1</f>
        <v>45723</v>
      </c>
      <c r="R64" s="93"/>
      <c r="S64" s="94">
        <f>+Q64+S58</f>
        <v>45726</v>
      </c>
      <c r="T64" s="92">
        <f>+S64+T58</f>
        <v>45729</v>
      </c>
      <c r="U64" s="92">
        <f>+T64+U58+1</f>
        <v>45733</v>
      </c>
      <c r="V64" s="81"/>
      <c r="W64" s="82"/>
      <c r="X64" s="3"/>
    </row>
    <row r="65" spans="1:24" ht="45.75" customHeight="1" thickBot="1" x14ac:dyDescent="0.3">
      <c r="A65" s="258"/>
      <c r="B65" s="260"/>
      <c r="C65" s="262"/>
      <c r="D65" s="264"/>
      <c r="E65" s="266"/>
      <c r="F65" s="266"/>
      <c r="G65" s="268"/>
      <c r="H65" s="83" t="s">
        <v>38</v>
      </c>
      <c r="I65" s="84"/>
      <c r="J65" s="85"/>
      <c r="K65" s="85"/>
      <c r="L65" s="85"/>
      <c r="M65" s="85"/>
      <c r="N65" s="85"/>
      <c r="O65" s="86"/>
      <c r="P65" s="85"/>
      <c r="Q65" s="87"/>
      <c r="R65" s="88"/>
      <c r="S65" s="89"/>
      <c r="T65" s="85"/>
      <c r="U65" s="87"/>
      <c r="V65" s="89"/>
      <c r="W65" s="87"/>
      <c r="X65" s="3"/>
    </row>
    <row r="66" spans="1:24" ht="34.5" customHeight="1" x14ac:dyDescent="0.25">
      <c r="A66" s="258">
        <v>3</v>
      </c>
      <c r="B66" s="260" t="s">
        <v>215</v>
      </c>
      <c r="C66" s="269"/>
      <c r="D66" s="264">
        <v>31</v>
      </c>
      <c r="E66" s="266" t="s">
        <v>50</v>
      </c>
      <c r="F66" s="266">
        <v>3</v>
      </c>
      <c r="G66" s="268" t="s">
        <v>64</v>
      </c>
      <c r="H66" s="90" t="s">
        <v>37</v>
      </c>
      <c r="I66" s="91">
        <v>45667</v>
      </c>
      <c r="J66" s="92">
        <f>+I66+J58</f>
        <v>45672</v>
      </c>
      <c r="K66" s="92">
        <f>+J66+K58+2</f>
        <v>45677</v>
      </c>
      <c r="L66" s="92">
        <f t="shared" ref="L66:O66" si="17">+K66+L58</f>
        <v>45692</v>
      </c>
      <c r="M66" s="92">
        <f>+L66+M58+1</f>
        <v>45698</v>
      </c>
      <c r="N66" s="92">
        <f>+M66+N58+2</f>
        <v>45705</v>
      </c>
      <c r="O66" s="92">
        <f t="shared" si="17"/>
        <v>45720</v>
      </c>
      <c r="P66" s="92">
        <f>+O66+P58+1</f>
        <v>45726</v>
      </c>
      <c r="Q66" s="92">
        <f>+P66+Q58-1</f>
        <v>45730</v>
      </c>
      <c r="R66" s="93"/>
      <c r="S66" s="94">
        <f>+Q66+S58</f>
        <v>45733</v>
      </c>
      <c r="T66" s="92">
        <f>+S66+T58</f>
        <v>45736</v>
      </c>
      <c r="U66" s="92">
        <f>+T66+U58+1</f>
        <v>45740</v>
      </c>
      <c r="V66" s="81"/>
      <c r="W66" s="82"/>
      <c r="X66" s="3"/>
    </row>
    <row r="67" spans="1:24" ht="34.5" customHeight="1" thickBot="1" x14ac:dyDescent="0.3">
      <c r="A67" s="258"/>
      <c r="B67" s="260"/>
      <c r="C67" s="262"/>
      <c r="D67" s="264"/>
      <c r="E67" s="266"/>
      <c r="F67" s="266"/>
      <c r="G67" s="268"/>
      <c r="H67" s="83" t="s">
        <v>38</v>
      </c>
      <c r="I67" s="96"/>
      <c r="J67" s="85"/>
      <c r="K67" s="85"/>
      <c r="L67" s="85"/>
      <c r="M67" s="85"/>
      <c r="N67" s="85"/>
      <c r="O67" s="85"/>
      <c r="P67" s="85"/>
      <c r="Q67" s="85"/>
      <c r="R67" s="88"/>
      <c r="S67" s="89"/>
      <c r="T67" s="85"/>
      <c r="U67" s="87"/>
      <c r="V67" s="89"/>
      <c r="W67" s="97"/>
      <c r="X67" s="3"/>
    </row>
    <row r="68" spans="1:24" x14ac:dyDescent="0.25">
      <c r="A68" s="257">
        <v>4</v>
      </c>
      <c r="B68" s="227" t="s">
        <v>234</v>
      </c>
      <c r="C68" s="269"/>
      <c r="D68" s="264">
        <v>31</v>
      </c>
      <c r="E68" s="266" t="s">
        <v>50</v>
      </c>
      <c r="F68" s="265">
        <v>4</v>
      </c>
      <c r="G68" s="268" t="s">
        <v>64</v>
      </c>
      <c r="H68" s="90" t="s">
        <v>37</v>
      </c>
      <c r="I68" s="91">
        <v>45670</v>
      </c>
      <c r="J68" s="92">
        <f>+I68+J58</f>
        <v>45675</v>
      </c>
      <c r="K68" s="92">
        <f t="shared" ref="K68:Q68" si="18">+J68+K58</f>
        <v>45678</v>
      </c>
      <c r="L68" s="92">
        <f t="shared" si="18"/>
        <v>45693</v>
      </c>
      <c r="M68" s="92">
        <f t="shared" si="18"/>
        <v>45698</v>
      </c>
      <c r="N68" s="92">
        <f t="shared" si="18"/>
        <v>45703</v>
      </c>
      <c r="O68" s="92">
        <f t="shared" si="18"/>
        <v>45718</v>
      </c>
      <c r="P68" s="92">
        <f t="shared" si="18"/>
        <v>45723</v>
      </c>
      <c r="Q68" s="92">
        <f t="shared" si="18"/>
        <v>45728</v>
      </c>
      <c r="R68" s="93"/>
      <c r="S68" s="94"/>
      <c r="T68" s="92"/>
      <c r="U68" s="95"/>
      <c r="V68" s="94"/>
      <c r="W68" s="98"/>
      <c r="X68" s="3"/>
    </row>
    <row r="69" spans="1:24" x14ac:dyDescent="0.25">
      <c r="A69" s="258"/>
      <c r="B69" s="228"/>
      <c r="C69" s="262"/>
      <c r="D69" s="264"/>
      <c r="E69" s="266"/>
      <c r="F69" s="266"/>
      <c r="G69" s="268"/>
      <c r="H69" s="83" t="s">
        <v>38</v>
      </c>
      <c r="I69" s="84"/>
      <c r="J69" s="85"/>
      <c r="K69" s="85"/>
      <c r="L69" s="85"/>
      <c r="M69" s="85"/>
      <c r="N69" s="85"/>
      <c r="O69" s="85"/>
      <c r="P69" s="85"/>
      <c r="Q69" s="85"/>
      <c r="R69" s="88"/>
      <c r="S69" s="89"/>
      <c r="T69" s="85"/>
      <c r="U69" s="87"/>
      <c r="V69" s="89"/>
      <c r="W69" s="97"/>
    </row>
    <row r="70" spans="1:24" ht="9" customHeight="1" x14ac:dyDescent="0.25">
      <c r="A70" s="280"/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2"/>
    </row>
    <row r="71" spans="1:24" ht="32.450000000000003" customHeight="1" thickBot="1" x14ac:dyDescent="0.3">
      <c r="A71" s="41"/>
      <c r="B71" s="105" t="s">
        <v>39</v>
      </c>
      <c r="C71" s="119"/>
      <c r="D71" s="277"/>
      <c r="E71" s="278"/>
      <c r="F71" s="278"/>
      <c r="G71" s="278"/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78"/>
      <c r="U71" s="278"/>
      <c r="V71" s="278"/>
      <c r="W71" s="279"/>
    </row>
    <row r="72" spans="1:24" x14ac:dyDescent="0.25">
      <c r="A72" s="3"/>
      <c r="B72" s="55"/>
      <c r="C72" s="176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</row>
    <row r="73" spans="1:24" x14ac:dyDescent="0.25">
      <c r="A73" s="3"/>
      <c r="B73" s="55"/>
      <c r="C73" s="176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</row>
    <row r="74" spans="1:24" x14ac:dyDescent="0.25">
      <c r="A74" s="3"/>
      <c r="B74" s="55"/>
      <c r="C74" s="176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</row>
    <row r="75" spans="1:24" x14ac:dyDescent="0.25">
      <c r="A75" s="3"/>
      <c r="B75" s="55"/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</row>
    <row r="76" spans="1:24" x14ac:dyDescent="0.25">
      <c r="A76" s="3"/>
      <c r="B76" s="55"/>
      <c r="C76" s="176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</row>
    <row r="77" spans="1:24" x14ac:dyDescent="0.25">
      <c r="A77" s="3"/>
      <c r="B77" s="55"/>
      <c r="C77" s="176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</row>
    <row r="78" spans="1:24" x14ac:dyDescent="0.25">
      <c r="A78" s="3"/>
      <c r="B78" s="55"/>
      <c r="C78" s="176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</row>
    <row r="79" spans="1:24" x14ac:dyDescent="0.25">
      <c r="A79" s="3"/>
      <c r="B79" s="55"/>
      <c r="C79" s="176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</row>
    <row r="80" spans="1:24" x14ac:dyDescent="0.25">
      <c r="A80" s="3"/>
      <c r="B80" s="3"/>
      <c r="D80" s="3"/>
      <c r="E80" s="3"/>
      <c r="F80" s="3"/>
      <c r="G80" s="3"/>
      <c r="H80" s="3"/>
      <c r="I80" s="3"/>
      <c r="J80" s="3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3"/>
      <c r="V80" s="43"/>
      <c r="W80" s="44"/>
    </row>
    <row r="81" spans="2:20" ht="18.75" thickBot="1" x14ac:dyDescent="0.3">
      <c r="H81" s="3"/>
    </row>
    <row r="82" spans="2:20" ht="18.75" thickBot="1" x14ac:dyDescent="0.3">
      <c r="B82" s="270" t="s">
        <v>65</v>
      </c>
      <c r="C82" s="271"/>
      <c r="D82" s="271"/>
      <c r="E82" s="271"/>
      <c r="F82" s="272"/>
      <c r="H82" s="3"/>
    </row>
    <row r="83" spans="2:20" ht="18.75" thickBot="1" x14ac:dyDescent="0.3">
      <c r="B83" s="106" t="s">
        <v>66</v>
      </c>
      <c r="C83" s="273" t="s">
        <v>8</v>
      </c>
      <c r="D83" s="274"/>
      <c r="E83" s="275"/>
      <c r="F83" s="276"/>
      <c r="H83" s="3"/>
    </row>
    <row r="84" spans="2:20" ht="18.75" thickBot="1" x14ac:dyDescent="0.3">
      <c r="B84" s="107"/>
      <c r="C84" s="45"/>
      <c r="D84" s="45"/>
      <c r="E84" s="45"/>
      <c r="F84" s="45"/>
      <c r="H84" s="3"/>
    </row>
    <row r="85" spans="2:20" ht="18.75" thickBot="1" x14ac:dyDescent="0.3">
      <c r="B85" s="283" t="s">
        <v>67</v>
      </c>
      <c r="C85" s="283"/>
      <c r="D85" s="284" t="s">
        <v>68</v>
      </c>
      <c r="E85" s="285"/>
      <c r="F85" s="285"/>
      <c r="G85" s="285"/>
      <c r="H85" s="286"/>
      <c r="J85" s="287" t="s">
        <v>69</v>
      </c>
      <c r="K85" s="288"/>
      <c r="L85" s="289" t="s">
        <v>70</v>
      </c>
      <c r="M85" s="290"/>
      <c r="N85" s="291"/>
      <c r="P85" s="303" t="s">
        <v>45</v>
      </c>
      <c r="Q85" s="304"/>
      <c r="R85" s="304"/>
      <c r="S85" s="304"/>
      <c r="T85" s="305"/>
    </row>
    <row r="86" spans="2:20" ht="18.75" thickBot="1" x14ac:dyDescent="0.3">
      <c r="B86" s="283" t="s">
        <v>71</v>
      </c>
      <c r="C86" s="283"/>
      <c r="D86" s="46" t="s">
        <v>72</v>
      </c>
      <c r="E86" s="47"/>
      <c r="F86" s="306" t="s">
        <v>73</v>
      </c>
      <c r="G86" s="307"/>
      <c r="H86" s="308"/>
      <c r="J86" s="309">
        <v>1</v>
      </c>
      <c r="K86" s="310"/>
      <c r="L86" s="292" t="s">
        <v>74</v>
      </c>
      <c r="M86" s="293"/>
      <c r="N86" s="294"/>
      <c r="P86" s="48" t="s">
        <v>50</v>
      </c>
      <c r="Q86" s="292" t="s">
        <v>75</v>
      </c>
      <c r="R86" s="293"/>
      <c r="S86" s="293"/>
      <c r="T86" s="294"/>
    </row>
    <row r="87" spans="2:20" ht="18.75" thickBot="1" x14ac:dyDescent="0.3">
      <c r="B87" s="283" t="s">
        <v>76</v>
      </c>
      <c r="C87" s="283"/>
      <c r="D87" s="49" t="s">
        <v>77</v>
      </c>
      <c r="E87" s="50"/>
      <c r="F87" s="295" t="s">
        <v>78</v>
      </c>
      <c r="G87" s="296"/>
      <c r="H87" s="297"/>
      <c r="J87" s="298">
        <v>2</v>
      </c>
      <c r="K87" s="299"/>
      <c r="L87" s="292" t="s">
        <v>79</v>
      </c>
      <c r="M87" s="293"/>
      <c r="N87" s="294"/>
      <c r="P87" s="51" t="s">
        <v>80</v>
      </c>
      <c r="Q87" s="292" t="s">
        <v>81</v>
      </c>
      <c r="R87" s="293"/>
      <c r="S87" s="293"/>
      <c r="T87" s="294"/>
    </row>
    <row r="88" spans="2:20" ht="18.75" thickBot="1" x14ac:dyDescent="0.3">
      <c r="B88" s="283" t="s">
        <v>82</v>
      </c>
      <c r="C88" s="283"/>
      <c r="D88" s="46" t="s">
        <v>83</v>
      </c>
      <c r="E88" s="47"/>
      <c r="F88" s="295" t="s">
        <v>84</v>
      </c>
      <c r="G88" s="296"/>
      <c r="H88" s="297"/>
      <c r="J88" s="298">
        <v>3</v>
      </c>
      <c r="K88" s="299"/>
      <c r="L88" s="292" t="s">
        <v>85</v>
      </c>
      <c r="M88" s="293"/>
      <c r="N88" s="294"/>
      <c r="P88" s="52" t="s">
        <v>86</v>
      </c>
      <c r="Q88" s="300" t="s">
        <v>87</v>
      </c>
      <c r="R88" s="301"/>
      <c r="S88" s="301"/>
      <c r="T88" s="302"/>
    </row>
    <row r="89" spans="2:20" ht="18.75" thickBot="1" x14ac:dyDescent="0.3">
      <c r="B89" s="283" t="s">
        <v>88</v>
      </c>
      <c r="C89" s="283"/>
      <c r="D89" s="49" t="s">
        <v>89</v>
      </c>
      <c r="E89" s="50"/>
      <c r="F89" s="295" t="s">
        <v>90</v>
      </c>
      <c r="G89" s="296"/>
      <c r="H89" s="297"/>
      <c r="J89" s="311">
        <v>4</v>
      </c>
      <c r="K89" s="312"/>
      <c r="L89" s="300" t="s">
        <v>91</v>
      </c>
      <c r="M89" s="301"/>
      <c r="N89" s="302"/>
    </row>
    <row r="90" spans="2:20" ht="18.75" thickBot="1" x14ac:dyDescent="0.3">
      <c r="B90" s="283" t="s">
        <v>92</v>
      </c>
      <c r="C90" s="283"/>
      <c r="D90" s="53" t="s">
        <v>93</v>
      </c>
      <c r="E90" s="54"/>
      <c r="F90" s="313" t="s">
        <v>94</v>
      </c>
      <c r="G90" s="314"/>
      <c r="H90" s="315"/>
    </row>
  </sheetData>
  <mergeCells count="212">
    <mergeCell ref="B89:C89"/>
    <mergeCell ref="F89:H89"/>
    <mergeCell ref="J89:K89"/>
    <mergeCell ref="L89:N89"/>
    <mergeCell ref="B90:C90"/>
    <mergeCell ref="F90:H90"/>
    <mergeCell ref="B87:C87"/>
    <mergeCell ref="F87:H87"/>
    <mergeCell ref="J87:K87"/>
    <mergeCell ref="L87:N87"/>
    <mergeCell ref="B85:C85"/>
    <mergeCell ref="D85:H85"/>
    <mergeCell ref="J85:K85"/>
    <mergeCell ref="L85:N85"/>
    <mergeCell ref="Q87:T87"/>
    <mergeCell ref="B88:C88"/>
    <mergeCell ref="F88:H88"/>
    <mergeCell ref="J88:K88"/>
    <mergeCell ref="L88:N88"/>
    <mergeCell ref="Q88:T88"/>
    <mergeCell ref="P85:T85"/>
    <mergeCell ref="B86:C86"/>
    <mergeCell ref="F86:H86"/>
    <mergeCell ref="J86:K86"/>
    <mergeCell ref="L86:N86"/>
    <mergeCell ref="Q86:T86"/>
    <mergeCell ref="G68:G69"/>
    <mergeCell ref="A68:A69"/>
    <mergeCell ref="B68:B69"/>
    <mergeCell ref="C68:C69"/>
    <mergeCell ref="D68:D69"/>
    <mergeCell ref="E68:E69"/>
    <mergeCell ref="F68:F69"/>
    <mergeCell ref="B82:F82"/>
    <mergeCell ref="C83:F83"/>
    <mergeCell ref="D71:W71"/>
    <mergeCell ref="A70:W70"/>
    <mergeCell ref="A62:A63"/>
    <mergeCell ref="B62:B63"/>
    <mergeCell ref="C62:C63"/>
    <mergeCell ref="D62:D63"/>
    <mergeCell ref="E62:E63"/>
    <mergeCell ref="F62:F63"/>
    <mergeCell ref="G62:G63"/>
    <mergeCell ref="G64:G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A49:X49"/>
    <mergeCell ref="A59:G59"/>
    <mergeCell ref="H59:H61"/>
    <mergeCell ref="I59:L59"/>
    <mergeCell ref="M59:O59"/>
    <mergeCell ref="P59:U59"/>
    <mergeCell ref="D50:X50"/>
    <mergeCell ref="V59:W59"/>
    <mergeCell ref="A60:A61"/>
    <mergeCell ref="B60:B61"/>
    <mergeCell ref="C60:C61"/>
    <mergeCell ref="D60:D61"/>
    <mergeCell ref="E60:E61"/>
    <mergeCell ref="F60:F61"/>
    <mergeCell ref="G60:G61"/>
    <mergeCell ref="I60:I61"/>
    <mergeCell ref="R60:R61"/>
    <mergeCell ref="V60:V61"/>
    <mergeCell ref="W60:W61"/>
    <mergeCell ref="G45:G46"/>
    <mergeCell ref="A47:A48"/>
    <mergeCell ref="B47:B48"/>
    <mergeCell ref="C47:C48"/>
    <mergeCell ref="D47:D48"/>
    <mergeCell ref="E47:E48"/>
    <mergeCell ref="F47:F48"/>
    <mergeCell ref="G47:G48"/>
    <mergeCell ref="A45:A46"/>
    <mergeCell ref="B45:B46"/>
    <mergeCell ref="C45:C46"/>
    <mergeCell ref="D45:D46"/>
    <mergeCell ref="E45:E46"/>
    <mergeCell ref="F45:F46"/>
    <mergeCell ref="G41:G42"/>
    <mergeCell ref="A43:A44"/>
    <mergeCell ref="B43:B44"/>
    <mergeCell ref="C43:C44"/>
    <mergeCell ref="D43:D44"/>
    <mergeCell ref="E43:E44"/>
    <mergeCell ref="F43:F44"/>
    <mergeCell ref="G43:G44"/>
    <mergeCell ref="A41:A42"/>
    <mergeCell ref="B41:B42"/>
    <mergeCell ref="C41:C42"/>
    <mergeCell ref="D41:D42"/>
    <mergeCell ref="E41:E42"/>
    <mergeCell ref="F41:F42"/>
    <mergeCell ref="G37:G38"/>
    <mergeCell ref="A39:A40"/>
    <mergeCell ref="B39:B40"/>
    <mergeCell ref="C39:C40"/>
    <mergeCell ref="D39:D40"/>
    <mergeCell ref="E39:E40"/>
    <mergeCell ref="F39:F40"/>
    <mergeCell ref="G39:G40"/>
    <mergeCell ref="A37:A38"/>
    <mergeCell ref="B37:B38"/>
    <mergeCell ref="C37:C38"/>
    <mergeCell ref="D37:D38"/>
    <mergeCell ref="E37:E38"/>
    <mergeCell ref="F37:F38"/>
    <mergeCell ref="G33:G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F33:F34"/>
    <mergeCell ref="G31:G32"/>
    <mergeCell ref="A31:A32"/>
    <mergeCell ref="B31:B32"/>
    <mergeCell ref="C31:C32"/>
    <mergeCell ref="D31:D32"/>
    <mergeCell ref="E31:E32"/>
    <mergeCell ref="F31:F32"/>
    <mergeCell ref="G27:G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G23:G24"/>
    <mergeCell ref="A25:A26"/>
    <mergeCell ref="B25:B26"/>
    <mergeCell ref="C25:C26"/>
    <mergeCell ref="D25:D26"/>
    <mergeCell ref="E25:E26"/>
    <mergeCell ref="F25:F26"/>
    <mergeCell ref="G25:G26"/>
    <mergeCell ref="A23:A24"/>
    <mergeCell ref="B23:B24"/>
    <mergeCell ref="C23:C24"/>
    <mergeCell ref="D23:D24"/>
    <mergeCell ref="E23:E24"/>
    <mergeCell ref="F23:F24"/>
    <mergeCell ref="G19:G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7:F18"/>
    <mergeCell ref="G17:G18"/>
    <mergeCell ref="D15:D16"/>
    <mergeCell ref="E15:E16"/>
    <mergeCell ref="F15:F16"/>
    <mergeCell ref="G15:G16"/>
    <mergeCell ref="A1:AA1"/>
    <mergeCell ref="C3:I3"/>
    <mergeCell ref="C4:I4"/>
    <mergeCell ref="C6:I6"/>
    <mergeCell ref="C7:I7"/>
    <mergeCell ref="A12:X12"/>
    <mergeCell ref="A14:G14"/>
    <mergeCell ref="H14:H16"/>
    <mergeCell ref="I14:L14"/>
    <mergeCell ref="M14:O14"/>
    <mergeCell ref="P14:V14"/>
    <mergeCell ref="W14:X14"/>
    <mergeCell ref="A15:A16"/>
    <mergeCell ref="B15:B16"/>
    <mergeCell ref="C15:C16"/>
    <mergeCell ref="W15:W16"/>
    <mergeCell ref="X15:X16"/>
    <mergeCell ref="I15:I16"/>
    <mergeCell ref="R15:R16"/>
  </mergeCells>
  <pageMargins left="0.7" right="0.7" top="0.75" bottom="0.75" header="0.3" footer="0.3"/>
  <pageSetup paperSize="9" orientation="portrait" horizontalDpi="0" verticalDpi="0" r:id="rId1"/>
  <ignoredErrors>
    <ignoredError sqref="K6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6D20-B8C7-4F94-B15C-8B2A8369B086}">
  <dimension ref="A1:AA142"/>
  <sheetViews>
    <sheetView showGridLines="0" topLeftCell="A121" zoomScaleNormal="100" workbookViewId="0">
      <selection activeCell="C48" sqref="C48"/>
    </sheetView>
  </sheetViews>
  <sheetFormatPr baseColWidth="10" defaultColWidth="11.42578125" defaultRowHeight="18" x14ac:dyDescent="0.25"/>
  <cols>
    <col min="1" max="1" width="11.7109375" style="39" bestFit="1" customWidth="1"/>
    <col min="2" max="2" width="53.7109375" style="39" customWidth="1"/>
    <col min="3" max="3" width="19.42578125" style="39" customWidth="1"/>
    <col min="4" max="4" width="11.7109375" style="39" bestFit="1" customWidth="1"/>
    <col min="5" max="5" width="11.42578125" style="39"/>
    <col min="6" max="6" width="12.28515625" style="39" customWidth="1"/>
    <col min="7" max="7" width="14.7109375" style="39" customWidth="1"/>
    <col min="8" max="8" width="18.85546875" style="39" customWidth="1"/>
    <col min="9" max="11" width="35.7109375" style="39" bestFit="1" customWidth="1"/>
    <col min="12" max="12" width="33.7109375" style="39" bestFit="1" customWidth="1"/>
    <col min="13" max="13" width="31.28515625" style="39" bestFit="1" customWidth="1"/>
    <col min="14" max="14" width="33" style="39" bestFit="1" customWidth="1"/>
    <col min="15" max="15" width="28.7109375" style="39" bestFit="1" customWidth="1"/>
    <col min="16" max="17" width="30.28515625" style="39" bestFit="1" customWidth="1"/>
    <col min="18" max="18" width="26" style="39" customWidth="1"/>
    <col min="19" max="19" width="24.7109375" style="39" bestFit="1" customWidth="1"/>
    <col min="20" max="21" width="25.85546875" style="39" bestFit="1" customWidth="1"/>
    <col min="22" max="22" width="23.42578125" style="39" bestFit="1" customWidth="1"/>
    <col min="23" max="24" width="23.140625" style="39" bestFit="1" customWidth="1"/>
    <col min="25" max="16384" width="11.42578125" style="39"/>
  </cols>
  <sheetData>
    <row r="1" spans="1:27" x14ac:dyDescent="0.2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</row>
    <row r="2" spans="1:27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x14ac:dyDescent="0.25">
      <c r="B3" s="1" t="s">
        <v>1</v>
      </c>
      <c r="C3" s="181" t="s">
        <v>2</v>
      </c>
      <c r="D3" s="182"/>
      <c r="E3" s="182"/>
      <c r="F3" s="182"/>
      <c r="G3" s="182"/>
      <c r="H3" s="182"/>
      <c r="I3" s="183"/>
      <c r="J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x14ac:dyDescent="0.25">
      <c r="B4" s="1" t="s">
        <v>3</v>
      </c>
      <c r="C4" s="181">
        <v>2025</v>
      </c>
      <c r="D4" s="182"/>
      <c r="E4" s="182"/>
      <c r="F4" s="182"/>
      <c r="G4" s="182"/>
      <c r="H4" s="182"/>
      <c r="I4" s="183"/>
      <c r="J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x14ac:dyDescent="0.25">
      <c r="B5" s="1" t="s">
        <v>4</v>
      </c>
      <c r="C5" s="57" t="s">
        <v>5</v>
      </c>
      <c r="D5" s="58"/>
      <c r="E5" s="58"/>
      <c r="F5" s="58"/>
      <c r="G5" s="58"/>
      <c r="H5" s="56"/>
      <c r="I5" s="59"/>
      <c r="J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36" x14ac:dyDescent="0.25">
      <c r="B6" s="1" t="s">
        <v>6</v>
      </c>
      <c r="C6" s="184" t="s">
        <v>207</v>
      </c>
      <c r="D6" s="185"/>
      <c r="E6" s="185"/>
      <c r="F6" s="185"/>
      <c r="G6" s="185"/>
      <c r="H6" s="185"/>
      <c r="I6" s="186"/>
      <c r="J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7" x14ac:dyDescent="0.25">
      <c r="B7" s="1" t="s">
        <v>7</v>
      </c>
      <c r="C7" s="184" t="s">
        <v>8</v>
      </c>
      <c r="D7" s="185"/>
      <c r="E7" s="185"/>
      <c r="F7" s="185"/>
      <c r="G7" s="185"/>
      <c r="H7" s="185"/>
      <c r="I7" s="186"/>
      <c r="J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8" spans="1:27" x14ac:dyDescent="0.25">
      <c r="A8" s="60"/>
      <c r="B8" s="61"/>
      <c r="C8" s="61"/>
      <c r="D8" s="61"/>
      <c r="E8" s="61"/>
      <c r="F8" s="61"/>
      <c r="G8" s="61"/>
      <c r="H8" s="2"/>
      <c r="I8" s="61"/>
      <c r="J8" s="62"/>
      <c r="K8" s="60"/>
      <c r="L8" s="60"/>
      <c r="M8" s="60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12" spans="1:27" x14ac:dyDescent="0.25">
      <c r="A12" s="187" t="s">
        <v>95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</row>
    <row r="13" spans="1:27" ht="18.75" thickBot="1" x14ac:dyDescent="0.3">
      <c r="A13" s="5"/>
      <c r="B13" s="65"/>
      <c r="C13" s="5"/>
      <c r="D13" s="5"/>
      <c r="E13" s="5"/>
      <c r="F13" s="5"/>
      <c r="G13" s="5"/>
      <c r="H13" s="6"/>
      <c r="I13" s="5"/>
      <c r="J13" s="5">
        <v>12</v>
      </c>
      <c r="K13" s="5">
        <v>3</v>
      </c>
      <c r="L13" s="5">
        <v>30</v>
      </c>
      <c r="M13" s="5">
        <v>15</v>
      </c>
      <c r="N13" s="5">
        <v>12</v>
      </c>
      <c r="O13" s="5">
        <v>15</v>
      </c>
      <c r="P13" s="5">
        <v>7</v>
      </c>
      <c r="Q13" s="5">
        <v>12</v>
      </c>
      <c r="R13" s="5"/>
      <c r="S13" s="5">
        <v>7</v>
      </c>
      <c r="T13" s="5">
        <v>10</v>
      </c>
      <c r="U13" s="5">
        <v>3</v>
      </c>
      <c r="V13" s="5">
        <v>5</v>
      </c>
      <c r="W13" s="5"/>
      <c r="X13" s="5"/>
    </row>
    <row r="14" spans="1:27" ht="18.75" thickBot="1" x14ac:dyDescent="0.3">
      <c r="A14" s="188" t="s">
        <v>9</v>
      </c>
      <c r="B14" s="189"/>
      <c r="C14" s="189"/>
      <c r="D14" s="189"/>
      <c r="E14" s="189"/>
      <c r="F14" s="189"/>
      <c r="G14" s="190"/>
      <c r="H14" s="191" t="s">
        <v>10</v>
      </c>
      <c r="I14" s="194" t="s">
        <v>41</v>
      </c>
      <c r="J14" s="195"/>
      <c r="K14" s="195"/>
      <c r="L14" s="196"/>
      <c r="M14" s="197" t="s">
        <v>42</v>
      </c>
      <c r="N14" s="198"/>
      <c r="O14" s="199"/>
      <c r="P14" s="197" t="s">
        <v>43</v>
      </c>
      <c r="Q14" s="198"/>
      <c r="R14" s="198"/>
      <c r="S14" s="198"/>
      <c r="T14" s="198"/>
      <c r="U14" s="200"/>
      <c r="V14" s="201"/>
      <c r="W14" s="188" t="s">
        <v>44</v>
      </c>
      <c r="X14" s="190"/>
    </row>
    <row r="15" spans="1:27" ht="112.5" customHeight="1" thickBot="1" x14ac:dyDescent="0.3">
      <c r="A15" s="202" t="s">
        <v>11</v>
      </c>
      <c r="B15" s="204" t="s">
        <v>12</v>
      </c>
      <c r="C15" s="204" t="s">
        <v>13</v>
      </c>
      <c r="D15" s="204" t="s">
        <v>14</v>
      </c>
      <c r="E15" s="204" t="s">
        <v>45</v>
      </c>
      <c r="F15" s="204" t="s">
        <v>15</v>
      </c>
      <c r="G15" s="222" t="s">
        <v>16</v>
      </c>
      <c r="H15" s="192"/>
      <c r="I15" s="210" t="s">
        <v>46</v>
      </c>
      <c r="J15" s="7" t="s">
        <v>47</v>
      </c>
      <c r="K15" s="7" t="s">
        <v>17</v>
      </c>
      <c r="L15" s="7" t="s">
        <v>48</v>
      </c>
      <c r="M15" s="7" t="s">
        <v>49</v>
      </c>
      <c r="N15" s="7" t="s">
        <v>18</v>
      </c>
      <c r="O15" s="8" t="s">
        <v>19</v>
      </c>
      <c r="P15" s="8" t="s">
        <v>20</v>
      </c>
      <c r="Q15" s="9" t="s">
        <v>21</v>
      </c>
      <c r="R15" s="212" t="s">
        <v>22</v>
      </c>
      <c r="S15" s="10" t="s">
        <v>23</v>
      </c>
      <c r="T15" s="8" t="s">
        <v>24</v>
      </c>
      <c r="U15" s="11" t="s">
        <v>25</v>
      </c>
      <c r="V15" s="12" t="s">
        <v>26</v>
      </c>
      <c r="W15" s="206" t="s">
        <v>27</v>
      </c>
      <c r="X15" s="208" t="s">
        <v>28</v>
      </c>
    </row>
    <row r="16" spans="1:27" ht="18.75" thickBot="1" x14ac:dyDescent="0.3">
      <c r="A16" s="203"/>
      <c r="B16" s="205"/>
      <c r="C16" s="205"/>
      <c r="D16" s="205"/>
      <c r="E16" s="205"/>
      <c r="F16" s="205"/>
      <c r="G16" s="223"/>
      <c r="H16" s="193"/>
      <c r="I16" s="211"/>
      <c r="J16" s="13" t="s">
        <v>32</v>
      </c>
      <c r="K16" s="14" t="s">
        <v>29</v>
      </c>
      <c r="L16" s="15" t="s">
        <v>30</v>
      </c>
      <c r="M16" s="16" t="s">
        <v>31</v>
      </c>
      <c r="N16" s="15" t="s">
        <v>32</v>
      </c>
      <c r="O16" s="17" t="s">
        <v>33</v>
      </c>
      <c r="P16" s="18" t="s">
        <v>34</v>
      </c>
      <c r="Q16" s="19" t="s">
        <v>32</v>
      </c>
      <c r="R16" s="213"/>
      <c r="S16" s="20" t="s">
        <v>34</v>
      </c>
      <c r="T16" s="21" t="s">
        <v>35</v>
      </c>
      <c r="U16" s="21" t="s">
        <v>29</v>
      </c>
      <c r="V16" s="22" t="s">
        <v>36</v>
      </c>
      <c r="W16" s="207"/>
      <c r="X16" s="209"/>
    </row>
    <row r="17" spans="1:24" x14ac:dyDescent="0.25">
      <c r="A17" s="214">
        <v>1</v>
      </c>
      <c r="B17" s="216" t="s">
        <v>167</v>
      </c>
      <c r="C17" s="269"/>
      <c r="D17" s="219">
        <v>31</v>
      </c>
      <c r="E17" s="219" t="s">
        <v>50</v>
      </c>
      <c r="F17" s="220">
        <v>1</v>
      </c>
      <c r="G17" s="221" t="s">
        <v>124</v>
      </c>
      <c r="H17" s="23" t="s">
        <v>37</v>
      </c>
      <c r="I17" s="24">
        <v>45663</v>
      </c>
      <c r="J17" s="24">
        <f>+I17+$J$13+2</f>
        <v>45677</v>
      </c>
      <c r="K17" s="24">
        <f>+J17+$K$13</f>
        <v>45680</v>
      </c>
      <c r="L17" s="24">
        <f>+K17+$L$13+2</f>
        <v>45712</v>
      </c>
      <c r="M17" s="24">
        <f>+L17+$M$13</f>
        <v>45727</v>
      </c>
      <c r="N17" s="24">
        <f>+M17+$N$13+1</f>
        <v>45740</v>
      </c>
      <c r="O17" s="24">
        <f>+N17+$O$13</f>
        <v>45755</v>
      </c>
      <c r="P17" s="24">
        <f>+O17+$P$13</f>
        <v>45762</v>
      </c>
      <c r="Q17" s="24">
        <f>+P17+$Q$13+1</f>
        <v>45775</v>
      </c>
      <c r="R17" s="25"/>
      <c r="S17" s="121">
        <f>+Q17+S13</f>
        <v>45782</v>
      </c>
      <c r="T17" s="24">
        <f>+S17+T13</f>
        <v>45792</v>
      </c>
      <c r="U17" s="24">
        <f>+T17+U13+1</f>
        <v>45796</v>
      </c>
      <c r="V17" s="24">
        <f>+U17+V13-1</f>
        <v>45800</v>
      </c>
      <c r="W17" s="24"/>
      <c r="X17" s="24"/>
    </row>
    <row r="18" spans="1:24" x14ac:dyDescent="0.25">
      <c r="A18" s="215"/>
      <c r="B18" s="217"/>
      <c r="C18" s="269"/>
      <c r="D18" s="219"/>
      <c r="E18" s="219"/>
      <c r="F18" s="220"/>
      <c r="G18" s="221"/>
      <c r="H18" s="28" t="s">
        <v>38</v>
      </c>
      <c r="I18" s="28"/>
      <c r="J18" s="28"/>
      <c r="K18" s="28"/>
      <c r="L18" s="28"/>
      <c r="M18" s="28"/>
      <c r="N18" s="28"/>
      <c r="O18" s="28"/>
      <c r="P18" s="28"/>
      <c r="Q18" s="28"/>
      <c r="R18" s="29"/>
      <c r="S18" s="122"/>
      <c r="T18" s="122"/>
      <c r="U18" s="122"/>
      <c r="V18" s="122"/>
      <c r="W18" s="122"/>
      <c r="X18" s="122"/>
    </row>
    <row r="19" spans="1:24" x14ac:dyDescent="0.25">
      <c r="A19" s="214">
        <v>2</v>
      </c>
      <c r="B19" s="216" t="s">
        <v>168</v>
      </c>
      <c r="C19" s="269"/>
      <c r="D19" s="219">
        <v>31</v>
      </c>
      <c r="E19" s="219" t="s">
        <v>50</v>
      </c>
      <c r="F19" s="220">
        <v>2</v>
      </c>
      <c r="G19" s="221" t="s">
        <v>124</v>
      </c>
      <c r="H19" s="23" t="s">
        <v>37</v>
      </c>
      <c r="I19" s="24">
        <v>45665</v>
      </c>
      <c r="J19" s="24">
        <f>+I19+$J$13</f>
        <v>45677</v>
      </c>
      <c r="K19" s="24">
        <f>+J19+$K$13</f>
        <v>45680</v>
      </c>
      <c r="L19" s="24">
        <f>+K19+$L$13+2</f>
        <v>45712</v>
      </c>
      <c r="M19" s="24">
        <f t="shared" ref="M19:M41" si="0">+L19+$M$13</f>
        <v>45727</v>
      </c>
      <c r="N19" s="24">
        <f>+M19+$N$13+1</f>
        <v>45740</v>
      </c>
      <c r="O19" s="24">
        <f t="shared" ref="O19:O41" si="1">+N19+$O$13</f>
        <v>45755</v>
      </c>
      <c r="P19" s="24">
        <f t="shared" ref="P19:P41" si="2">+O19+$P$13</f>
        <v>45762</v>
      </c>
      <c r="Q19" s="24">
        <f>+P19+$Q$13+1</f>
        <v>45775</v>
      </c>
      <c r="R19" s="25"/>
      <c r="S19" s="121">
        <f>+Q19+S13</f>
        <v>45782</v>
      </c>
      <c r="T19" s="24">
        <f>+S19+T13</f>
        <v>45792</v>
      </c>
      <c r="U19" s="24">
        <f>+T19+U13+1</f>
        <v>45796</v>
      </c>
      <c r="V19" s="24">
        <f>+U19+V13-1</f>
        <v>45800</v>
      </c>
      <c r="W19" s="24"/>
      <c r="X19" s="24"/>
    </row>
    <row r="20" spans="1:24" x14ac:dyDescent="0.25">
      <c r="A20" s="215"/>
      <c r="B20" s="217"/>
      <c r="C20" s="262"/>
      <c r="D20" s="219"/>
      <c r="E20" s="219"/>
      <c r="F20" s="220"/>
      <c r="G20" s="221"/>
      <c r="H20" s="28" t="s">
        <v>38</v>
      </c>
      <c r="I20" s="28"/>
      <c r="J20" s="28"/>
      <c r="K20" s="28"/>
      <c r="L20" s="28"/>
      <c r="M20" s="28"/>
      <c r="N20" s="28"/>
      <c r="O20" s="28"/>
      <c r="P20" s="28"/>
      <c r="Q20" s="28"/>
      <c r="R20" s="29"/>
      <c r="S20" s="122"/>
      <c r="T20" s="31"/>
      <c r="U20" s="31"/>
      <c r="V20" s="31"/>
      <c r="W20" s="31"/>
      <c r="X20" s="31"/>
    </row>
    <row r="21" spans="1:24" x14ac:dyDescent="0.25">
      <c r="A21" s="214">
        <v>3</v>
      </c>
      <c r="B21" s="216" t="s">
        <v>169</v>
      </c>
      <c r="C21" s="269"/>
      <c r="D21" s="219">
        <v>31</v>
      </c>
      <c r="E21" s="219" t="s">
        <v>50</v>
      </c>
      <c r="F21" s="220">
        <v>3</v>
      </c>
      <c r="G21" s="221" t="s">
        <v>124</v>
      </c>
      <c r="H21" s="23" t="s">
        <v>37</v>
      </c>
      <c r="I21" s="24">
        <v>45667</v>
      </c>
      <c r="J21" s="24">
        <f t="shared" ref="J21" si="3">+I21+$J$13</f>
        <v>45679</v>
      </c>
      <c r="K21" s="24">
        <f>+J21+$K$13+2</f>
        <v>45684</v>
      </c>
      <c r="L21" s="24">
        <f t="shared" ref="L21" si="4">+K21+$L$13</f>
        <v>45714</v>
      </c>
      <c r="M21" s="24">
        <f t="shared" si="0"/>
        <v>45729</v>
      </c>
      <c r="N21" s="24">
        <f t="shared" ref="N21:N37" si="5">+M21+$N$13</f>
        <v>45741</v>
      </c>
      <c r="O21" s="24">
        <f>+N21+$O$13</f>
        <v>45756</v>
      </c>
      <c r="P21" s="24">
        <f>+O21+$P$13</f>
        <v>45763</v>
      </c>
      <c r="Q21" s="24">
        <f t="shared" ref="Q21" si="6">+P21+$Q$13</f>
        <v>45775</v>
      </c>
      <c r="R21" s="25"/>
      <c r="S21" s="121">
        <f>+Q21+S13</f>
        <v>45782</v>
      </c>
      <c r="T21" s="24">
        <f>+S21+T13</f>
        <v>45792</v>
      </c>
      <c r="U21" s="24">
        <f>+T21+U13+1</f>
        <v>45796</v>
      </c>
      <c r="V21" s="24">
        <f>+U21+V13-1</f>
        <v>45800</v>
      </c>
      <c r="W21" s="24"/>
      <c r="X21" s="24"/>
    </row>
    <row r="22" spans="1:24" x14ac:dyDescent="0.25">
      <c r="A22" s="215"/>
      <c r="B22" s="217"/>
      <c r="C22" s="262"/>
      <c r="D22" s="219"/>
      <c r="E22" s="219"/>
      <c r="F22" s="220"/>
      <c r="G22" s="221"/>
      <c r="H22" s="28" t="s">
        <v>38</v>
      </c>
      <c r="I22" s="28"/>
      <c r="J22" s="28"/>
      <c r="K22" s="28"/>
      <c r="L22" s="28"/>
      <c r="M22" s="28"/>
      <c r="N22" s="28"/>
      <c r="O22" s="28"/>
      <c r="P22" s="28"/>
      <c r="Q22" s="28"/>
      <c r="R22" s="29"/>
      <c r="S22" s="122"/>
      <c r="T22" s="31"/>
      <c r="U22" s="31"/>
      <c r="V22" s="31"/>
      <c r="W22" s="31"/>
      <c r="X22" s="31"/>
    </row>
    <row r="23" spans="1:24" x14ac:dyDescent="0.25">
      <c r="A23" s="214">
        <v>4</v>
      </c>
      <c r="B23" s="216" t="s">
        <v>171</v>
      </c>
      <c r="C23" s="269"/>
      <c r="D23" s="219">
        <v>31</v>
      </c>
      <c r="E23" s="219" t="s">
        <v>50</v>
      </c>
      <c r="F23" s="220">
        <v>4</v>
      </c>
      <c r="G23" s="221" t="s">
        <v>124</v>
      </c>
      <c r="H23" s="23" t="s">
        <v>37</v>
      </c>
      <c r="I23" s="24">
        <v>45672</v>
      </c>
      <c r="J23" s="24">
        <f t="shared" ref="J23:J41" si="7">+I23+$J$13</f>
        <v>45684</v>
      </c>
      <c r="K23" s="24">
        <f t="shared" ref="K23:K41" si="8">+J23+$K$13</f>
        <v>45687</v>
      </c>
      <c r="L23" s="24">
        <f>+K23+$L$13+2</f>
        <v>45719</v>
      </c>
      <c r="M23" s="24">
        <f t="shared" si="0"/>
        <v>45734</v>
      </c>
      <c r="N23" s="24">
        <f>+M23+$N$13+1</f>
        <v>45747</v>
      </c>
      <c r="O23" s="24">
        <f t="shared" si="1"/>
        <v>45762</v>
      </c>
      <c r="P23" s="24">
        <f t="shared" si="2"/>
        <v>45769</v>
      </c>
      <c r="Q23" s="24">
        <f>+P23+$Q$13+1</f>
        <v>45782</v>
      </c>
      <c r="R23" s="25"/>
      <c r="S23" s="121">
        <f>+Q23+S13</f>
        <v>45789</v>
      </c>
      <c r="T23" s="24">
        <f>+S23+T13</f>
        <v>45799</v>
      </c>
      <c r="U23" s="24">
        <f>+T23+U13+1</f>
        <v>45803</v>
      </c>
      <c r="V23" s="24">
        <f>+U23+V13-1</f>
        <v>45807</v>
      </c>
      <c r="W23" s="24"/>
      <c r="X23" s="24"/>
    </row>
    <row r="24" spans="1:24" x14ac:dyDescent="0.25">
      <c r="A24" s="215"/>
      <c r="B24" s="217"/>
      <c r="C24" s="262"/>
      <c r="D24" s="219"/>
      <c r="E24" s="219"/>
      <c r="F24" s="220"/>
      <c r="G24" s="221"/>
      <c r="H24" s="28" t="s">
        <v>38</v>
      </c>
      <c r="I24" s="28"/>
      <c r="J24" s="28"/>
      <c r="K24" s="28"/>
      <c r="L24" s="28"/>
      <c r="M24" s="28"/>
      <c r="N24" s="28"/>
      <c r="O24" s="28"/>
      <c r="P24" s="28"/>
      <c r="Q24" s="28"/>
      <c r="R24" s="32"/>
      <c r="S24" s="123"/>
      <c r="T24" s="31"/>
      <c r="U24" s="31"/>
      <c r="V24" s="31"/>
      <c r="W24" s="31"/>
      <c r="X24" s="31"/>
    </row>
    <row r="25" spans="1:24" x14ac:dyDescent="0.25">
      <c r="A25" s="214">
        <v>5</v>
      </c>
      <c r="B25" s="216" t="s">
        <v>221</v>
      </c>
      <c r="C25" s="269"/>
      <c r="D25" s="219">
        <v>31</v>
      </c>
      <c r="E25" s="219" t="s">
        <v>50</v>
      </c>
      <c r="F25" s="220">
        <v>5</v>
      </c>
      <c r="G25" s="221" t="s">
        <v>124</v>
      </c>
      <c r="H25" s="23" t="s">
        <v>37</v>
      </c>
      <c r="I25" s="24">
        <v>45671</v>
      </c>
      <c r="J25" s="24">
        <f>+I25+$J$13+1</f>
        <v>45684</v>
      </c>
      <c r="K25" s="24">
        <f t="shared" si="8"/>
        <v>45687</v>
      </c>
      <c r="L25" s="24">
        <f>+K25+$L$13+2</f>
        <v>45719</v>
      </c>
      <c r="M25" s="24">
        <f t="shared" si="0"/>
        <v>45734</v>
      </c>
      <c r="N25" s="24">
        <f>+M25+$N$13+1</f>
        <v>45747</v>
      </c>
      <c r="O25" s="24">
        <f t="shared" si="1"/>
        <v>45762</v>
      </c>
      <c r="P25" s="24">
        <f t="shared" si="2"/>
        <v>45769</v>
      </c>
      <c r="Q25" s="24">
        <f>+P25+$Q$13+1</f>
        <v>45782</v>
      </c>
      <c r="R25" s="25"/>
      <c r="S25" s="121">
        <f>+Q25+S13</f>
        <v>45789</v>
      </c>
      <c r="T25" s="24">
        <f>+S25+T13</f>
        <v>45799</v>
      </c>
      <c r="U25" s="24">
        <f>+T25+U13+1</f>
        <v>45803</v>
      </c>
      <c r="V25" s="24">
        <f>+U25+V13-1</f>
        <v>45807</v>
      </c>
      <c r="W25" s="24"/>
      <c r="X25" s="24"/>
    </row>
    <row r="26" spans="1:24" x14ac:dyDescent="0.25">
      <c r="A26" s="215"/>
      <c r="B26" s="217"/>
      <c r="C26" s="262"/>
      <c r="D26" s="219"/>
      <c r="E26" s="219"/>
      <c r="F26" s="220"/>
      <c r="G26" s="221"/>
      <c r="H26" s="4" t="s">
        <v>38</v>
      </c>
      <c r="I26" s="28"/>
      <c r="J26" s="28"/>
      <c r="K26" s="28"/>
      <c r="L26" s="28"/>
      <c r="M26" s="28"/>
      <c r="N26" s="28"/>
      <c r="O26" s="28"/>
      <c r="P26" s="28"/>
      <c r="Q26" s="28"/>
      <c r="R26" s="32"/>
      <c r="S26" s="123"/>
      <c r="T26" s="31"/>
      <c r="U26" s="31"/>
      <c r="V26" s="31"/>
      <c r="W26" s="31"/>
      <c r="X26" s="31"/>
    </row>
    <row r="27" spans="1:24" x14ac:dyDescent="0.25">
      <c r="A27" s="214">
        <v>6</v>
      </c>
      <c r="B27" s="216" t="s">
        <v>220</v>
      </c>
      <c r="C27" s="269"/>
      <c r="D27" s="219">
        <v>31</v>
      </c>
      <c r="E27" s="219" t="s">
        <v>50</v>
      </c>
      <c r="F27" s="220">
        <v>6</v>
      </c>
      <c r="G27" s="221" t="s">
        <v>124</v>
      </c>
      <c r="H27" s="35" t="s">
        <v>37</v>
      </c>
      <c r="I27" s="24">
        <v>45673</v>
      </c>
      <c r="J27" s="24">
        <f t="shared" si="7"/>
        <v>45685</v>
      </c>
      <c r="K27" s="24">
        <f t="shared" si="8"/>
        <v>45688</v>
      </c>
      <c r="L27" s="24">
        <f>+K27+$L$13+1</f>
        <v>45719</v>
      </c>
      <c r="M27" s="24">
        <f t="shared" si="0"/>
        <v>45734</v>
      </c>
      <c r="N27" s="24">
        <f>+M27+$N$13+1</f>
        <v>45747</v>
      </c>
      <c r="O27" s="24">
        <f t="shared" si="1"/>
        <v>45762</v>
      </c>
      <c r="P27" s="24">
        <f t="shared" si="2"/>
        <v>45769</v>
      </c>
      <c r="Q27" s="24">
        <f>+P27+$Q$13+1</f>
        <v>45782</v>
      </c>
      <c r="R27" s="25"/>
      <c r="S27" s="121">
        <f>+Q27+S13</f>
        <v>45789</v>
      </c>
      <c r="T27" s="24">
        <f>+S27+T13</f>
        <v>45799</v>
      </c>
      <c r="U27" s="24">
        <f>+T27+U13+1</f>
        <v>45803</v>
      </c>
      <c r="V27" s="24">
        <f>+U27+V13-1</f>
        <v>45807</v>
      </c>
      <c r="W27" s="24"/>
      <c r="X27" s="24"/>
    </row>
    <row r="28" spans="1:24" x14ac:dyDescent="0.25">
      <c r="A28" s="215"/>
      <c r="B28" s="217"/>
      <c r="C28" s="262"/>
      <c r="D28" s="219"/>
      <c r="E28" s="219"/>
      <c r="F28" s="220"/>
      <c r="G28" s="221"/>
      <c r="H28" s="28" t="s">
        <v>38</v>
      </c>
      <c r="I28" s="28"/>
      <c r="J28" s="28"/>
      <c r="K28" s="28"/>
      <c r="L28" s="28"/>
      <c r="M28" s="28"/>
      <c r="N28" s="28"/>
      <c r="O28" s="28"/>
      <c r="P28" s="28"/>
      <c r="Q28" s="28"/>
      <c r="R28" s="32"/>
      <c r="S28" s="123"/>
      <c r="T28" s="31"/>
      <c r="U28" s="31"/>
      <c r="V28" s="31"/>
      <c r="W28" s="31"/>
      <c r="X28" s="31"/>
    </row>
    <row r="29" spans="1:24" x14ac:dyDescent="0.25">
      <c r="A29" s="214">
        <v>7</v>
      </c>
      <c r="B29" s="216" t="s">
        <v>219</v>
      </c>
      <c r="C29" s="269"/>
      <c r="D29" s="219">
        <v>31</v>
      </c>
      <c r="E29" s="219" t="s">
        <v>50</v>
      </c>
      <c r="F29" s="220">
        <v>7</v>
      </c>
      <c r="G29" s="221" t="s">
        <v>124</v>
      </c>
      <c r="H29" s="35" t="s">
        <v>37</v>
      </c>
      <c r="I29" s="24">
        <v>45674</v>
      </c>
      <c r="J29" s="24">
        <f t="shared" si="7"/>
        <v>45686</v>
      </c>
      <c r="K29" s="24">
        <f>+J29+$K$13+2</f>
        <v>45691</v>
      </c>
      <c r="L29" s="24">
        <f t="shared" ref="L29:L37" si="9">+K29+$L$13</f>
        <v>45721</v>
      </c>
      <c r="M29" s="24">
        <f t="shared" si="0"/>
        <v>45736</v>
      </c>
      <c r="N29" s="24">
        <f t="shared" si="5"/>
        <v>45748</v>
      </c>
      <c r="O29" s="24">
        <f t="shared" si="1"/>
        <v>45763</v>
      </c>
      <c r="P29" s="24">
        <f t="shared" si="2"/>
        <v>45770</v>
      </c>
      <c r="Q29" s="24">
        <f t="shared" ref="Q29:Q37" si="10">+P29+$Q$13</f>
        <v>45782</v>
      </c>
      <c r="R29" s="25"/>
      <c r="S29" s="121">
        <f>+Q29+S13</f>
        <v>45789</v>
      </c>
      <c r="T29" s="24">
        <f>+S29+T13</f>
        <v>45799</v>
      </c>
      <c r="U29" s="24">
        <f>+T29+U13+1</f>
        <v>45803</v>
      </c>
      <c r="V29" s="24">
        <f>+U29+V13-1</f>
        <v>45807</v>
      </c>
      <c r="W29" s="24"/>
      <c r="X29" s="24"/>
    </row>
    <row r="30" spans="1:24" x14ac:dyDescent="0.25">
      <c r="A30" s="215"/>
      <c r="B30" s="217"/>
      <c r="C30" s="262"/>
      <c r="D30" s="219"/>
      <c r="E30" s="219"/>
      <c r="F30" s="220"/>
      <c r="G30" s="221"/>
      <c r="H30" s="28" t="s">
        <v>38</v>
      </c>
      <c r="I30" s="28"/>
      <c r="J30" s="28"/>
      <c r="K30" s="28"/>
      <c r="L30" s="28"/>
      <c r="M30" s="28"/>
      <c r="N30" s="28"/>
      <c r="O30" s="28"/>
      <c r="P30" s="28"/>
      <c r="Q30" s="28"/>
      <c r="R30" s="32"/>
      <c r="S30" s="123"/>
      <c r="T30" s="31"/>
      <c r="U30" s="31"/>
      <c r="V30" s="31"/>
      <c r="W30" s="31"/>
      <c r="X30" s="31"/>
    </row>
    <row r="31" spans="1:24" ht="43.5" customHeight="1" x14ac:dyDescent="0.25">
      <c r="A31" s="214">
        <v>8</v>
      </c>
      <c r="B31" s="216" t="s">
        <v>179</v>
      </c>
      <c r="C31" s="269"/>
      <c r="D31" s="219">
        <v>31</v>
      </c>
      <c r="E31" s="219" t="s">
        <v>50</v>
      </c>
      <c r="F31" s="220">
        <v>8</v>
      </c>
      <c r="G31" s="221" t="s">
        <v>124</v>
      </c>
      <c r="H31" s="35" t="s">
        <v>37</v>
      </c>
      <c r="I31" s="24">
        <v>45674</v>
      </c>
      <c r="J31" s="24">
        <f t="shared" si="7"/>
        <v>45686</v>
      </c>
      <c r="K31" s="24">
        <f>+J31+$K$13+2</f>
        <v>45691</v>
      </c>
      <c r="L31" s="24">
        <f t="shared" si="9"/>
        <v>45721</v>
      </c>
      <c r="M31" s="24">
        <f t="shared" si="0"/>
        <v>45736</v>
      </c>
      <c r="N31" s="24">
        <f t="shared" si="5"/>
        <v>45748</v>
      </c>
      <c r="O31" s="24">
        <f t="shared" si="1"/>
        <v>45763</v>
      </c>
      <c r="P31" s="24">
        <f t="shared" si="2"/>
        <v>45770</v>
      </c>
      <c r="Q31" s="24">
        <f t="shared" si="10"/>
        <v>45782</v>
      </c>
      <c r="R31" s="25"/>
      <c r="S31" s="121">
        <f>+Q31+S13</f>
        <v>45789</v>
      </c>
      <c r="T31" s="24">
        <f>+S31+T13</f>
        <v>45799</v>
      </c>
      <c r="U31" s="24">
        <f>+T31+U13+1</f>
        <v>45803</v>
      </c>
      <c r="V31" s="24">
        <f>+U31+V13-1</f>
        <v>45807</v>
      </c>
      <c r="W31" s="24"/>
      <c r="X31" s="24"/>
    </row>
    <row r="32" spans="1:24" ht="43.5" customHeight="1" x14ac:dyDescent="0.25">
      <c r="A32" s="215"/>
      <c r="B32" s="217"/>
      <c r="C32" s="262"/>
      <c r="D32" s="219"/>
      <c r="E32" s="219"/>
      <c r="F32" s="220"/>
      <c r="G32" s="221"/>
      <c r="H32" s="36" t="s">
        <v>38</v>
      </c>
      <c r="I32" s="28"/>
      <c r="J32" s="28"/>
      <c r="K32" s="28"/>
      <c r="L32" s="28"/>
      <c r="M32" s="28"/>
      <c r="N32" s="28"/>
      <c r="O32" s="28"/>
      <c r="P32" s="28"/>
      <c r="Q32" s="28"/>
      <c r="R32" s="32"/>
      <c r="S32" s="123"/>
      <c r="T32" s="31"/>
      <c r="U32" s="31"/>
      <c r="V32" s="31"/>
      <c r="W32" s="31"/>
      <c r="X32" s="31"/>
    </row>
    <row r="33" spans="1:24" ht="27.75" customHeight="1" x14ac:dyDescent="0.25">
      <c r="A33" s="214">
        <v>9</v>
      </c>
      <c r="B33" s="216" t="s">
        <v>218</v>
      </c>
      <c r="C33" s="269"/>
      <c r="D33" s="219">
        <v>31</v>
      </c>
      <c r="E33" s="219" t="s">
        <v>50</v>
      </c>
      <c r="F33" s="220">
        <v>9</v>
      </c>
      <c r="G33" s="221" t="s">
        <v>124</v>
      </c>
      <c r="H33" s="35" t="s">
        <v>37</v>
      </c>
      <c r="I33" s="24">
        <v>45677</v>
      </c>
      <c r="J33" s="24">
        <f>+I33+$J$13+2</f>
        <v>45691</v>
      </c>
      <c r="K33" s="24">
        <f t="shared" si="8"/>
        <v>45694</v>
      </c>
      <c r="L33" s="24">
        <f>+K33+$L$13+2</f>
        <v>45726</v>
      </c>
      <c r="M33" s="24">
        <f t="shared" si="0"/>
        <v>45741</v>
      </c>
      <c r="N33" s="24">
        <f>+M33+$N$13+1</f>
        <v>45754</v>
      </c>
      <c r="O33" s="24">
        <f t="shared" si="1"/>
        <v>45769</v>
      </c>
      <c r="P33" s="24">
        <f t="shared" si="2"/>
        <v>45776</v>
      </c>
      <c r="Q33" s="24">
        <f>+P33+$Q$13+1</f>
        <v>45789</v>
      </c>
      <c r="R33" s="25"/>
      <c r="S33" s="121">
        <f>+Q33+S13</f>
        <v>45796</v>
      </c>
      <c r="T33" s="24">
        <f>+S33+T13</f>
        <v>45806</v>
      </c>
      <c r="U33" s="24">
        <f>+T33+U13+1</f>
        <v>45810</v>
      </c>
      <c r="V33" s="24">
        <f>+U33+V13-1</f>
        <v>45814</v>
      </c>
      <c r="W33" s="24"/>
      <c r="X33" s="24"/>
    </row>
    <row r="34" spans="1:24" ht="27.75" customHeight="1" x14ac:dyDescent="0.25">
      <c r="A34" s="215"/>
      <c r="B34" s="217"/>
      <c r="C34" s="262"/>
      <c r="D34" s="219"/>
      <c r="E34" s="219"/>
      <c r="F34" s="220"/>
      <c r="G34" s="221"/>
      <c r="H34" s="36" t="s">
        <v>38</v>
      </c>
      <c r="I34" s="28"/>
      <c r="J34" s="28"/>
      <c r="K34" s="28"/>
      <c r="L34" s="28"/>
      <c r="M34" s="28"/>
      <c r="N34" s="28"/>
      <c r="O34" s="28"/>
      <c r="P34" s="28"/>
      <c r="Q34" s="28"/>
      <c r="R34" s="32"/>
      <c r="S34" s="123"/>
      <c r="T34" s="31"/>
      <c r="U34" s="31"/>
      <c r="V34" s="31"/>
      <c r="W34" s="31"/>
      <c r="X34" s="31"/>
    </row>
    <row r="35" spans="1:24" ht="27" customHeight="1" x14ac:dyDescent="0.25">
      <c r="A35" s="214">
        <v>10</v>
      </c>
      <c r="B35" s="216" t="s">
        <v>184</v>
      </c>
      <c r="C35" s="269"/>
      <c r="D35" s="219">
        <v>31</v>
      </c>
      <c r="E35" s="219" t="s">
        <v>50</v>
      </c>
      <c r="F35" s="220">
        <v>10</v>
      </c>
      <c r="G35" s="221" t="s">
        <v>124</v>
      </c>
      <c r="H35" s="35" t="s">
        <v>37</v>
      </c>
      <c r="I35" s="24">
        <v>45679</v>
      </c>
      <c r="J35" s="24">
        <f t="shared" si="7"/>
        <v>45691</v>
      </c>
      <c r="K35" s="24">
        <f t="shared" si="8"/>
        <v>45694</v>
      </c>
      <c r="L35" s="24">
        <f>+K35+$L$13+2</f>
        <v>45726</v>
      </c>
      <c r="M35" s="24">
        <f t="shared" si="0"/>
        <v>45741</v>
      </c>
      <c r="N35" s="24">
        <f>+M35+$N$13+1</f>
        <v>45754</v>
      </c>
      <c r="O35" s="24">
        <f t="shared" si="1"/>
        <v>45769</v>
      </c>
      <c r="P35" s="24">
        <f t="shared" si="2"/>
        <v>45776</v>
      </c>
      <c r="Q35" s="24">
        <f>+P35+$Q$13+1</f>
        <v>45789</v>
      </c>
      <c r="R35" s="25"/>
      <c r="S35" s="121">
        <f>+Q35+S13</f>
        <v>45796</v>
      </c>
      <c r="T35" s="24">
        <f>+S35+T13</f>
        <v>45806</v>
      </c>
      <c r="U35" s="24">
        <f>+T35+U13+1</f>
        <v>45810</v>
      </c>
      <c r="V35" s="24">
        <f>+U35+V13-1</f>
        <v>45814</v>
      </c>
      <c r="W35" s="24"/>
      <c r="X35" s="24"/>
    </row>
    <row r="36" spans="1:24" ht="27" customHeight="1" x14ac:dyDescent="0.25">
      <c r="A36" s="215"/>
      <c r="B36" s="217"/>
      <c r="C36" s="262"/>
      <c r="D36" s="219"/>
      <c r="E36" s="219"/>
      <c r="F36" s="220"/>
      <c r="G36" s="221"/>
      <c r="H36" s="36" t="s">
        <v>38</v>
      </c>
      <c r="I36" s="28"/>
      <c r="J36" s="28"/>
      <c r="K36" s="28"/>
      <c r="L36" s="28"/>
      <c r="M36" s="28"/>
      <c r="N36" s="28"/>
      <c r="O36" s="28"/>
      <c r="P36" s="28"/>
      <c r="Q36" s="28"/>
      <c r="R36" s="32"/>
      <c r="S36" s="123"/>
      <c r="T36" s="31"/>
      <c r="U36" s="31"/>
      <c r="V36" s="31"/>
      <c r="W36" s="31"/>
      <c r="X36" s="31"/>
    </row>
    <row r="37" spans="1:24" ht="26.25" customHeight="1" x14ac:dyDescent="0.25">
      <c r="A37" s="214">
        <v>11</v>
      </c>
      <c r="B37" s="225" t="s">
        <v>185</v>
      </c>
      <c r="C37" s="269"/>
      <c r="D37" s="219">
        <v>31</v>
      </c>
      <c r="E37" s="219" t="s">
        <v>50</v>
      </c>
      <c r="F37" s="220">
        <v>11</v>
      </c>
      <c r="G37" s="221" t="s">
        <v>124</v>
      </c>
      <c r="H37" s="35" t="s">
        <v>37</v>
      </c>
      <c r="I37" s="24">
        <v>45681</v>
      </c>
      <c r="J37" s="24">
        <f t="shared" si="7"/>
        <v>45693</v>
      </c>
      <c r="K37" s="24">
        <f>+J37+$K$13+2</f>
        <v>45698</v>
      </c>
      <c r="L37" s="24">
        <f t="shared" si="9"/>
        <v>45728</v>
      </c>
      <c r="M37" s="24">
        <f t="shared" si="0"/>
        <v>45743</v>
      </c>
      <c r="N37" s="24">
        <f t="shared" si="5"/>
        <v>45755</v>
      </c>
      <c r="O37" s="24">
        <f t="shared" si="1"/>
        <v>45770</v>
      </c>
      <c r="P37" s="24">
        <f t="shared" si="2"/>
        <v>45777</v>
      </c>
      <c r="Q37" s="24">
        <f t="shared" si="10"/>
        <v>45789</v>
      </c>
      <c r="R37" s="25"/>
      <c r="S37" s="121">
        <f>+Q37+S13</f>
        <v>45796</v>
      </c>
      <c r="T37" s="24">
        <f>+S37+T13</f>
        <v>45806</v>
      </c>
      <c r="U37" s="24">
        <f>+T37+U13+1</f>
        <v>45810</v>
      </c>
      <c r="V37" s="24">
        <f>+U37+V13-1</f>
        <v>45814</v>
      </c>
      <c r="W37" s="24"/>
      <c r="X37" s="24"/>
    </row>
    <row r="38" spans="1:24" ht="26.25" customHeight="1" x14ac:dyDescent="0.25">
      <c r="A38" s="215"/>
      <c r="B38" s="226"/>
      <c r="C38" s="262"/>
      <c r="D38" s="219"/>
      <c r="E38" s="219"/>
      <c r="F38" s="220"/>
      <c r="G38" s="221"/>
      <c r="H38" s="36" t="s">
        <v>38</v>
      </c>
      <c r="I38" s="28"/>
      <c r="J38" s="28"/>
      <c r="K38" s="28"/>
      <c r="L38" s="28"/>
      <c r="M38" s="28"/>
      <c r="N38" s="28"/>
      <c r="O38" s="28"/>
      <c r="P38" s="28"/>
      <c r="Q38" s="28"/>
      <c r="R38" s="32"/>
      <c r="S38" s="123"/>
      <c r="T38" s="31"/>
      <c r="U38" s="31"/>
      <c r="V38" s="31"/>
      <c r="W38" s="31"/>
      <c r="X38" s="31"/>
    </row>
    <row r="39" spans="1:24" ht="48" customHeight="1" x14ac:dyDescent="0.25">
      <c r="A39" s="214">
        <v>12</v>
      </c>
      <c r="B39" s="216" t="s">
        <v>217</v>
      </c>
      <c r="C39" s="269"/>
      <c r="D39" s="219">
        <v>31</v>
      </c>
      <c r="E39" s="219" t="s">
        <v>50</v>
      </c>
      <c r="F39" s="220">
        <v>12</v>
      </c>
      <c r="G39" s="221" t="s">
        <v>124</v>
      </c>
      <c r="H39" s="35" t="s">
        <v>37</v>
      </c>
      <c r="I39" s="24">
        <v>45684</v>
      </c>
      <c r="J39" s="24">
        <f>+I39+$J$13+2</f>
        <v>45698</v>
      </c>
      <c r="K39" s="24">
        <f t="shared" si="8"/>
        <v>45701</v>
      </c>
      <c r="L39" s="24">
        <f>+K39+$L$13+2</f>
        <v>45733</v>
      </c>
      <c r="M39" s="24">
        <f t="shared" si="0"/>
        <v>45748</v>
      </c>
      <c r="N39" s="24">
        <f>+M39+$N$13+1</f>
        <v>45761</v>
      </c>
      <c r="O39" s="24">
        <f t="shared" si="1"/>
        <v>45776</v>
      </c>
      <c r="P39" s="24">
        <f t="shared" si="2"/>
        <v>45783</v>
      </c>
      <c r="Q39" s="24">
        <f>+P39+$Q$13+1</f>
        <v>45796</v>
      </c>
      <c r="R39" s="25"/>
      <c r="S39" s="121">
        <f>+Q39+S13</f>
        <v>45803</v>
      </c>
      <c r="T39" s="24">
        <f>+S39+T13</f>
        <v>45813</v>
      </c>
      <c r="U39" s="24">
        <f>+T39+U13+1</f>
        <v>45817</v>
      </c>
      <c r="V39" s="24">
        <f>+U39+V13-1</f>
        <v>45821</v>
      </c>
      <c r="W39" s="24"/>
      <c r="X39" s="24"/>
    </row>
    <row r="40" spans="1:24" ht="48" customHeight="1" x14ac:dyDescent="0.25">
      <c r="A40" s="215"/>
      <c r="B40" s="217"/>
      <c r="C40" s="262"/>
      <c r="D40" s="219"/>
      <c r="E40" s="219"/>
      <c r="F40" s="220"/>
      <c r="G40" s="221"/>
      <c r="H40" s="36" t="s">
        <v>38</v>
      </c>
      <c r="I40" s="28"/>
      <c r="J40" s="28"/>
      <c r="K40" s="28"/>
      <c r="L40" s="28"/>
      <c r="M40" s="28"/>
      <c r="N40" s="28"/>
      <c r="O40" s="28"/>
      <c r="P40" s="28"/>
      <c r="Q40" s="28"/>
      <c r="R40" s="32"/>
      <c r="S40" s="123"/>
      <c r="T40" s="31"/>
      <c r="U40" s="31"/>
      <c r="V40" s="31"/>
      <c r="W40" s="31"/>
      <c r="X40" s="31"/>
    </row>
    <row r="41" spans="1:24" ht="38.25" customHeight="1" x14ac:dyDescent="0.25">
      <c r="A41" s="214">
        <v>13</v>
      </c>
      <c r="B41" s="216" t="s">
        <v>216</v>
      </c>
      <c r="C41" s="269"/>
      <c r="D41" s="219">
        <v>31</v>
      </c>
      <c r="E41" s="219" t="s">
        <v>50</v>
      </c>
      <c r="F41" s="220">
        <v>13</v>
      </c>
      <c r="G41" s="221" t="s">
        <v>124</v>
      </c>
      <c r="H41" s="35" t="s">
        <v>37</v>
      </c>
      <c r="I41" s="24">
        <v>45686</v>
      </c>
      <c r="J41" s="24">
        <f t="shared" si="7"/>
        <v>45698</v>
      </c>
      <c r="K41" s="24">
        <f t="shared" si="8"/>
        <v>45701</v>
      </c>
      <c r="L41" s="24">
        <f>+K41+$L$13+2</f>
        <v>45733</v>
      </c>
      <c r="M41" s="24">
        <f t="shared" si="0"/>
        <v>45748</v>
      </c>
      <c r="N41" s="24">
        <f>+M41+$N$13+1</f>
        <v>45761</v>
      </c>
      <c r="O41" s="24">
        <f t="shared" si="1"/>
        <v>45776</v>
      </c>
      <c r="P41" s="24">
        <f t="shared" si="2"/>
        <v>45783</v>
      </c>
      <c r="Q41" s="24">
        <f>+P41+$Q$13+1</f>
        <v>45796</v>
      </c>
      <c r="R41" s="25"/>
      <c r="S41" s="121">
        <f>+Q41+S13</f>
        <v>45803</v>
      </c>
      <c r="T41" s="24">
        <f>+S41+T13</f>
        <v>45813</v>
      </c>
      <c r="U41" s="24">
        <f>+T41+U13+1</f>
        <v>45817</v>
      </c>
      <c r="V41" s="24">
        <f>+U41+V13-1</f>
        <v>45821</v>
      </c>
      <c r="W41" s="24"/>
      <c r="X41" s="24"/>
    </row>
    <row r="42" spans="1:24" ht="38.25" customHeight="1" x14ac:dyDescent="0.25">
      <c r="A42" s="215"/>
      <c r="B42" s="217"/>
      <c r="C42" s="262"/>
      <c r="D42" s="219"/>
      <c r="E42" s="219"/>
      <c r="F42" s="220"/>
      <c r="G42" s="221"/>
      <c r="H42" s="36" t="s">
        <v>38</v>
      </c>
      <c r="I42" s="28"/>
      <c r="J42" s="28"/>
      <c r="K42" s="28"/>
      <c r="L42" s="28"/>
      <c r="M42" s="28"/>
      <c r="N42" s="28"/>
      <c r="O42" s="28"/>
      <c r="P42" s="28"/>
      <c r="Q42" s="28"/>
      <c r="R42" s="32"/>
      <c r="S42" s="123"/>
      <c r="T42" s="31"/>
      <c r="U42" s="31"/>
      <c r="V42" s="31"/>
      <c r="W42" s="31"/>
      <c r="X42" s="30"/>
    </row>
    <row r="43" spans="1:24" ht="12.6" customHeight="1" x14ac:dyDescent="0.25">
      <c r="A43" s="229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1"/>
    </row>
    <row r="44" spans="1:24" ht="28.15" customHeight="1" thickBot="1" x14ac:dyDescent="0.3">
      <c r="A44" s="37"/>
      <c r="B44" s="38" t="s">
        <v>39</v>
      </c>
      <c r="C44" s="117"/>
      <c r="D44" s="243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5"/>
    </row>
    <row r="50" spans="1:24" x14ac:dyDescent="0.25">
      <c r="A50" s="187" t="s">
        <v>96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</row>
    <row r="51" spans="1:24" x14ac:dyDescent="0.25">
      <c r="H51" s="3"/>
      <c r="M51" s="40"/>
    </row>
    <row r="52" spans="1:24" ht="18.75" thickBot="1" x14ac:dyDescent="0.3">
      <c r="B52" s="63"/>
      <c r="H52" s="3"/>
      <c r="J52" s="66">
        <v>5</v>
      </c>
      <c r="K52" s="66">
        <v>3</v>
      </c>
      <c r="L52" s="66">
        <v>15</v>
      </c>
      <c r="M52" s="66">
        <v>5</v>
      </c>
      <c r="N52" s="66">
        <v>5</v>
      </c>
      <c r="O52" s="66">
        <v>15</v>
      </c>
      <c r="P52" s="66">
        <v>5</v>
      </c>
      <c r="Q52" s="66">
        <v>5</v>
      </c>
      <c r="R52" s="66"/>
      <c r="S52" s="66">
        <v>3</v>
      </c>
      <c r="T52" s="66">
        <v>3</v>
      </c>
      <c r="U52" s="66">
        <v>3</v>
      </c>
    </row>
    <row r="53" spans="1:24" ht="18.75" thickBot="1" x14ac:dyDescent="0.3">
      <c r="A53" s="232" t="s">
        <v>9</v>
      </c>
      <c r="B53" s="233"/>
      <c r="C53" s="233"/>
      <c r="D53" s="233"/>
      <c r="E53" s="233"/>
      <c r="F53" s="233"/>
      <c r="G53" s="234"/>
      <c r="H53" s="235" t="s">
        <v>10</v>
      </c>
      <c r="I53" s="188" t="s">
        <v>52</v>
      </c>
      <c r="J53" s="189"/>
      <c r="K53" s="189"/>
      <c r="L53" s="190"/>
      <c r="M53" s="238" t="s">
        <v>42</v>
      </c>
      <c r="N53" s="239"/>
      <c r="O53" s="240"/>
      <c r="P53" s="238" t="s">
        <v>43</v>
      </c>
      <c r="Q53" s="239"/>
      <c r="R53" s="239"/>
      <c r="S53" s="241"/>
      <c r="T53" s="241"/>
      <c r="U53" s="242"/>
      <c r="V53" s="232" t="s">
        <v>44</v>
      </c>
      <c r="W53" s="234"/>
    </row>
    <row r="54" spans="1:24" ht="54.75" thickBot="1" x14ac:dyDescent="0.3">
      <c r="A54" s="246" t="s">
        <v>11</v>
      </c>
      <c r="B54" s="248" t="s">
        <v>12</v>
      </c>
      <c r="C54" s="249" t="s">
        <v>13</v>
      </c>
      <c r="D54" s="250" t="s">
        <v>14</v>
      </c>
      <c r="E54" s="248" t="s">
        <v>45</v>
      </c>
      <c r="F54" s="248" t="s">
        <v>15</v>
      </c>
      <c r="G54" s="251" t="s">
        <v>16</v>
      </c>
      <c r="H54" s="236"/>
      <c r="I54" s="212" t="s">
        <v>53</v>
      </c>
      <c r="J54" s="67" t="s">
        <v>54</v>
      </c>
      <c r="K54" s="68" t="s">
        <v>55</v>
      </c>
      <c r="L54" s="68" t="s">
        <v>48</v>
      </c>
      <c r="M54" s="68" t="s">
        <v>56</v>
      </c>
      <c r="N54" s="68" t="s">
        <v>57</v>
      </c>
      <c r="O54" s="68" t="s">
        <v>19</v>
      </c>
      <c r="P54" s="68" t="s">
        <v>20</v>
      </c>
      <c r="Q54" s="69" t="s">
        <v>58</v>
      </c>
      <c r="R54" s="253" t="s">
        <v>59</v>
      </c>
      <c r="S54" s="11" t="s">
        <v>60</v>
      </c>
      <c r="T54" s="70" t="s">
        <v>61</v>
      </c>
      <c r="U54" s="12" t="s">
        <v>26</v>
      </c>
      <c r="V54" s="212" t="s">
        <v>27</v>
      </c>
      <c r="W54" s="256" t="s">
        <v>28</v>
      </c>
      <c r="X54" s="3"/>
    </row>
    <row r="55" spans="1:24" ht="18.75" thickBot="1" x14ac:dyDescent="0.3">
      <c r="A55" s="247"/>
      <c r="B55" s="248"/>
      <c r="C55" s="249"/>
      <c r="D55" s="250"/>
      <c r="E55" s="248"/>
      <c r="F55" s="248"/>
      <c r="G55" s="251"/>
      <c r="H55" s="237"/>
      <c r="I55" s="252"/>
      <c r="J55" s="71" t="s">
        <v>62</v>
      </c>
      <c r="K55" s="72" t="s">
        <v>29</v>
      </c>
      <c r="L55" s="72" t="s">
        <v>31</v>
      </c>
      <c r="M55" s="72" t="s">
        <v>63</v>
      </c>
      <c r="N55" s="72" t="s">
        <v>62</v>
      </c>
      <c r="O55" s="73" t="s">
        <v>31</v>
      </c>
      <c r="P55" s="72" t="s">
        <v>62</v>
      </c>
      <c r="Q55" s="74" t="s">
        <v>62</v>
      </c>
      <c r="R55" s="254"/>
      <c r="S55" s="75" t="s">
        <v>29</v>
      </c>
      <c r="T55" s="72" t="s">
        <v>29</v>
      </c>
      <c r="U55" s="76" t="s">
        <v>36</v>
      </c>
      <c r="V55" s="255"/>
      <c r="W55" s="255"/>
      <c r="X55" s="3"/>
    </row>
    <row r="56" spans="1:24" ht="33.75" customHeight="1" x14ac:dyDescent="0.25">
      <c r="A56" s="257">
        <v>1</v>
      </c>
      <c r="B56" s="259" t="s">
        <v>144</v>
      </c>
      <c r="C56" s="261"/>
      <c r="D56" s="263">
        <v>31</v>
      </c>
      <c r="E56" s="265" t="s">
        <v>50</v>
      </c>
      <c r="F56" s="265">
        <v>1</v>
      </c>
      <c r="G56" s="267" t="s">
        <v>64</v>
      </c>
      <c r="H56" s="77" t="s">
        <v>37</v>
      </c>
      <c r="I56" s="78">
        <v>45664</v>
      </c>
      <c r="J56" s="79">
        <f>+I56+J52+1</f>
        <v>45670</v>
      </c>
      <c r="K56" s="79">
        <f t="shared" ref="K56:O56" si="11">+J56+K52</f>
        <v>45673</v>
      </c>
      <c r="L56" s="79">
        <f t="shared" si="11"/>
        <v>45688</v>
      </c>
      <c r="M56" s="79">
        <f t="shared" si="11"/>
        <v>45693</v>
      </c>
      <c r="N56" s="79">
        <f t="shared" si="11"/>
        <v>45698</v>
      </c>
      <c r="O56" s="79">
        <f t="shared" si="11"/>
        <v>45713</v>
      </c>
      <c r="P56" s="79">
        <f>+O56+P52+1</f>
        <v>45719</v>
      </c>
      <c r="Q56" s="79">
        <f>+P56+Q52-1</f>
        <v>45723</v>
      </c>
      <c r="R56" s="80"/>
      <c r="S56" s="81">
        <f>+Q56+$S$52</f>
        <v>45726</v>
      </c>
      <c r="T56" s="79">
        <f>+S56+$T$52</f>
        <v>45729</v>
      </c>
      <c r="U56" s="82">
        <f>+T56+$U$52+1</f>
        <v>45733</v>
      </c>
      <c r="V56" s="81"/>
      <c r="W56" s="82"/>
      <c r="X56" s="3"/>
    </row>
    <row r="57" spans="1:24" ht="33.75" customHeight="1" thickBot="1" x14ac:dyDescent="0.3">
      <c r="A57" s="258"/>
      <c r="B57" s="260"/>
      <c r="C57" s="262"/>
      <c r="D57" s="264"/>
      <c r="E57" s="266"/>
      <c r="F57" s="266"/>
      <c r="G57" s="268"/>
      <c r="H57" s="83" t="s">
        <v>38</v>
      </c>
      <c r="I57" s="84"/>
      <c r="J57" s="85"/>
      <c r="K57" s="85"/>
      <c r="L57" s="85"/>
      <c r="M57" s="85"/>
      <c r="N57" s="85"/>
      <c r="O57" s="86"/>
      <c r="P57" s="85"/>
      <c r="Q57" s="87"/>
      <c r="R57" s="88"/>
      <c r="S57" s="88"/>
      <c r="T57" s="88"/>
      <c r="U57" s="88"/>
      <c r="V57" s="89"/>
      <c r="W57" s="87"/>
      <c r="X57" s="3"/>
    </row>
    <row r="58" spans="1:24" ht="33.75" customHeight="1" x14ac:dyDescent="0.25">
      <c r="A58" s="258">
        <v>2</v>
      </c>
      <c r="B58" s="260" t="s">
        <v>145</v>
      </c>
      <c r="C58" s="269"/>
      <c r="D58" s="264">
        <v>31</v>
      </c>
      <c r="E58" s="266" t="s">
        <v>50</v>
      </c>
      <c r="F58" s="266">
        <v>2</v>
      </c>
      <c r="G58" s="268" t="s">
        <v>64</v>
      </c>
      <c r="H58" s="90" t="s">
        <v>37</v>
      </c>
      <c r="I58" s="91">
        <v>45665</v>
      </c>
      <c r="J58" s="92">
        <f>+I58+J52</f>
        <v>45670</v>
      </c>
      <c r="K58" s="92">
        <f t="shared" ref="K58:O58" si="12">+J58+K52</f>
        <v>45673</v>
      </c>
      <c r="L58" s="92">
        <f t="shared" si="12"/>
        <v>45688</v>
      </c>
      <c r="M58" s="92">
        <f t="shared" si="12"/>
        <v>45693</v>
      </c>
      <c r="N58" s="92">
        <f t="shared" si="12"/>
        <v>45698</v>
      </c>
      <c r="O58" s="92">
        <f t="shared" si="12"/>
        <v>45713</v>
      </c>
      <c r="P58" s="92">
        <f>+O58+P52+1</f>
        <v>45719</v>
      </c>
      <c r="Q58" s="92">
        <f>+P58+Q52-1</f>
        <v>45723</v>
      </c>
      <c r="R58" s="93"/>
      <c r="S58" s="81">
        <f>+Q58+$S$52</f>
        <v>45726</v>
      </c>
      <c r="T58" s="79">
        <f>+S58+$T$52</f>
        <v>45729</v>
      </c>
      <c r="U58" s="82">
        <f>+T58+$U$52+1</f>
        <v>45733</v>
      </c>
      <c r="V58" s="81"/>
      <c r="W58" s="82"/>
      <c r="X58" s="3"/>
    </row>
    <row r="59" spans="1:24" ht="33.75" customHeight="1" thickBot="1" x14ac:dyDescent="0.3">
      <c r="A59" s="258"/>
      <c r="B59" s="260"/>
      <c r="C59" s="262"/>
      <c r="D59" s="264"/>
      <c r="E59" s="266"/>
      <c r="F59" s="266"/>
      <c r="G59" s="268"/>
      <c r="H59" s="83" t="s">
        <v>38</v>
      </c>
      <c r="I59" s="84"/>
      <c r="J59" s="85"/>
      <c r="K59" s="85"/>
      <c r="L59" s="85"/>
      <c r="M59" s="85"/>
      <c r="N59" s="85"/>
      <c r="O59" s="86"/>
      <c r="P59" s="85"/>
      <c r="Q59" s="87"/>
      <c r="R59" s="88"/>
      <c r="S59" s="88"/>
      <c r="T59" s="88"/>
      <c r="U59" s="88"/>
      <c r="V59" s="89"/>
      <c r="W59" s="87"/>
      <c r="X59" s="3"/>
    </row>
    <row r="60" spans="1:24" ht="33.75" customHeight="1" x14ac:dyDescent="0.25">
      <c r="A60" s="258">
        <v>3</v>
      </c>
      <c r="B60" s="260" t="s">
        <v>147</v>
      </c>
      <c r="C60" s="269"/>
      <c r="D60" s="264">
        <v>31</v>
      </c>
      <c r="E60" s="266" t="s">
        <v>50</v>
      </c>
      <c r="F60" s="266">
        <v>3</v>
      </c>
      <c r="G60" s="268" t="s">
        <v>64</v>
      </c>
      <c r="H60" s="90" t="s">
        <v>37</v>
      </c>
      <c r="I60" s="91">
        <v>45666</v>
      </c>
      <c r="J60" s="92">
        <f>+I60+J52</f>
        <v>45671</v>
      </c>
      <c r="K60" s="92">
        <f t="shared" ref="K60:O60" si="13">+J60+K52</f>
        <v>45674</v>
      </c>
      <c r="L60" s="92">
        <f>+K60+L52-1</f>
        <v>45688</v>
      </c>
      <c r="M60" s="92">
        <f t="shared" si="13"/>
        <v>45693</v>
      </c>
      <c r="N60" s="92">
        <f t="shared" si="13"/>
        <v>45698</v>
      </c>
      <c r="O60" s="92">
        <f t="shared" si="13"/>
        <v>45713</v>
      </c>
      <c r="P60" s="92">
        <f>+O60+P52+1</f>
        <v>45719</v>
      </c>
      <c r="Q60" s="92">
        <f>+P60+Q52-1</f>
        <v>45723</v>
      </c>
      <c r="R60" s="93"/>
      <c r="S60" s="81">
        <f>+Q60+$S$52</f>
        <v>45726</v>
      </c>
      <c r="T60" s="79">
        <f>+S60+$T$52</f>
        <v>45729</v>
      </c>
      <c r="U60" s="82">
        <f>+T60+$U$52+1</f>
        <v>45733</v>
      </c>
      <c r="V60" s="81"/>
      <c r="W60" s="82"/>
      <c r="X60" s="3"/>
    </row>
    <row r="61" spans="1:24" ht="33.75" customHeight="1" thickBot="1" x14ac:dyDescent="0.3">
      <c r="A61" s="258"/>
      <c r="B61" s="260"/>
      <c r="C61" s="262"/>
      <c r="D61" s="264"/>
      <c r="E61" s="266"/>
      <c r="F61" s="266"/>
      <c r="G61" s="268"/>
      <c r="H61" s="83" t="s">
        <v>38</v>
      </c>
      <c r="I61" s="96"/>
      <c r="J61" s="85"/>
      <c r="K61" s="85"/>
      <c r="L61" s="85"/>
      <c r="M61" s="85"/>
      <c r="N61" s="85"/>
      <c r="O61" s="85"/>
      <c r="P61" s="85"/>
      <c r="Q61" s="85"/>
      <c r="R61" s="88"/>
      <c r="S61" s="88"/>
      <c r="T61" s="88"/>
      <c r="U61" s="88"/>
      <c r="V61" s="89"/>
      <c r="W61" s="97"/>
      <c r="X61" s="3"/>
    </row>
    <row r="62" spans="1:24" ht="33.75" customHeight="1" x14ac:dyDescent="0.25">
      <c r="A62" s="257">
        <v>4</v>
      </c>
      <c r="B62" s="260" t="s">
        <v>146</v>
      </c>
      <c r="C62" s="269"/>
      <c r="D62" s="264">
        <v>31</v>
      </c>
      <c r="E62" s="266" t="s">
        <v>50</v>
      </c>
      <c r="F62" s="265">
        <v>4</v>
      </c>
      <c r="G62" s="268" t="s">
        <v>64</v>
      </c>
      <c r="H62" s="90" t="s">
        <v>37</v>
      </c>
      <c r="I62" s="91">
        <v>45667</v>
      </c>
      <c r="J62" s="92">
        <f>+I62+J52</f>
        <v>45672</v>
      </c>
      <c r="K62" s="92">
        <f>+J62+K52-1</f>
        <v>45674</v>
      </c>
      <c r="L62" s="92">
        <f>+K62+L52-1</f>
        <v>45688</v>
      </c>
      <c r="M62" s="92">
        <f t="shared" ref="M62:O62" si="14">+L62+M52</f>
        <v>45693</v>
      </c>
      <c r="N62" s="92">
        <f t="shared" si="14"/>
        <v>45698</v>
      </c>
      <c r="O62" s="92">
        <f t="shared" si="14"/>
        <v>45713</v>
      </c>
      <c r="P62" s="92">
        <f>+O62+P52+1</f>
        <v>45719</v>
      </c>
      <c r="Q62" s="92">
        <f>+P62+Q52-1</f>
        <v>45723</v>
      </c>
      <c r="R62" s="93"/>
      <c r="S62" s="81">
        <f>+Q62+$S$52</f>
        <v>45726</v>
      </c>
      <c r="T62" s="79">
        <f>+S62+$T$52</f>
        <v>45729</v>
      </c>
      <c r="U62" s="82">
        <f>+T62+$U$52+1</f>
        <v>45733</v>
      </c>
      <c r="V62" s="94"/>
      <c r="W62" s="98"/>
      <c r="X62" s="3"/>
    </row>
    <row r="63" spans="1:24" ht="33.75" customHeight="1" thickBot="1" x14ac:dyDescent="0.3">
      <c r="A63" s="258"/>
      <c r="B63" s="260"/>
      <c r="C63" s="262"/>
      <c r="D63" s="264"/>
      <c r="E63" s="266"/>
      <c r="F63" s="266"/>
      <c r="G63" s="268"/>
      <c r="H63" s="83" t="s">
        <v>38</v>
      </c>
      <c r="I63" s="84"/>
      <c r="J63" s="85"/>
      <c r="K63" s="85"/>
      <c r="L63" s="85"/>
      <c r="M63" s="85"/>
      <c r="N63" s="85"/>
      <c r="O63" s="85"/>
      <c r="P63" s="85"/>
      <c r="Q63" s="85"/>
      <c r="R63" s="88"/>
      <c r="S63" s="88"/>
      <c r="T63" s="88"/>
      <c r="U63" s="88"/>
      <c r="V63" s="89"/>
      <c r="W63" s="97"/>
    </row>
    <row r="64" spans="1:24" ht="33.75" customHeight="1" x14ac:dyDescent="0.25">
      <c r="A64" s="258">
        <v>5</v>
      </c>
      <c r="B64" s="260" t="s">
        <v>210</v>
      </c>
      <c r="C64" s="269"/>
      <c r="D64" s="264">
        <v>31</v>
      </c>
      <c r="E64" s="266" t="s">
        <v>50</v>
      </c>
      <c r="F64" s="265">
        <v>5</v>
      </c>
      <c r="G64" s="268" t="s">
        <v>64</v>
      </c>
      <c r="H64" s="90" t="s">
        <v>37</v>
      </c>
      <c r="I64" s="91">
        <v>45670</v>
      </c>
      <c r="J64" s="92">
        <f>+I64+J52-1</f>
        <v>45674</v>
      </c>
      <c r="K64" s="92">
        <f t="shared" ref="K64:Q64" si="15">+J64+K52</f>
        <v>45677</v>
      </c>
      <c r="L64" s="92">
        <f t="shared" si="15"/>
        <v>45692</v>
      </c>
      <c r="M64" s="92">
        <f>+L64+M52+1</f>
        <v>45698</v>
      </c>
      <c r="N64" s="92">
        <f>+M64+N52-1</f>
        <v>45702</v>
      </c>
      <c r="O64" s="92">
        <f>+N64+O52-1</f>
        <v>45716</v>
      </c>
      <c r="P64" s="92">
        <f t="shared" si="15"/>
        <v>45721</v>
      </c>
      <c r="Q64" s="92">
        <f t="shared" si="15"/>
        <v>45726</v>
      </c>
      <c r="R64" s="93"/>
      <c r="S64" s="81">
        <f>+Q64+$S$52</f>
        <v>45729</v>
      </c>
      <c r="T64" s="79">
        <f>+S64+$T$52+1</f>
        <v>45733</v>
      </c>
      <c r="U64" s="82">
        <f t="shared" ref="U64:U118" si="16">+T64+$U$52</f>
        <v>45736</v>
      </c>
      <c r="V64" s="94"/>
      <c r="W64" s="98"/>
    </row>
    <row r="65" spans="1:23" ht="33.75" customHeight="1" thickBot="1" x14ac:dyDescent="0.3">
      <c r="A65" s="258"/>
      <c r="B65" s="260"/>
      <c r="C65" s="262"/>
      <c r="D65" s="264"/>
      <c r="E65" s="266"/>
      <c r="F65" s="266"/>
      <c r="G65" s="268"/>
      <c r="H65" s="83" t="s">
        <v>38</v>
      </c>
      <c r="I65" s="84"/>
      <c r="J65" s="85"/>
      <c r="K65" s="85"/>
      <c r="L65" s="85"/>
      <c r="M65" s="85"/>
      <c r="N65" s="85"/>
      <c r="O65" s="85"/>
      <c r="P65" s="85"/>
      <c r="Q65" s="87"/>
      <c r="R65" s="88"/>
      <c r="S65" s="88"/>
      <c r="T65" s="88"/>
      <c r="U65" s="88"/>
      <c r="V65" s="89"/>
      <c r="W65" s="97"/>
    </row>
    <row r="66" spans="1:23" ht="33.75" customHeight="1" x14ac:dyDescent="0.25">
      <c r="A66" s="258">
        <v>6</v>
      </c>
      <c r="B66" s="260" t="s">
        <v>148</v>
      </c>
      <c r="C66" s="269"/>
      <c r="D66" s="264">
        <v>31</v>
      </c>
      <c r="E66" s="266" t="s">
        <v>50</v>
      </c>
      <c r="F66" s="266">
        <v>6</v>
      </c>
      <c r="G66" s="268" t="s">
        <v>64</v>
      </c>
      <c r="H66" s="90" t="s">
        <v>37</v>
      </c>
      <c r="I66" s="91">
        <v>45671</v>
      </c>
      <c r="J66" s="92">
        <f>+I66+J52+1</f>
        <v>45677</v>
      </c>
      <c r="K66" s="92">
        <f t="shared" ref="K66:O66" si="17">+J66+K52</f>
        <v>45680</v>
      </c>
      <c r="L66" s="92">
        <f t="shared" si="17"/>
        <v>45695</v>
      </c>
      <c r="M66" s="92">
        <f t="shared" si="17"/>
        <v>45700</v>
      </c>
      <c r="N66" s="92">
        <f t="shared" si="17"/>
        <v>45705</v>
      </c>
      <c r="O66" s="92">
        <f t="shared" si="17"/>
        <v>45720</v>
      </c>
      <c r="P66" s="92">
        <f>+O66+P52+1</f>
        <v>45726</v>
      </c>
      <c r="Q66" s="92">
        <f>+P66+Q52-1</f>
        <v>45730</v>
      </c>
      <c r="R66" s="93"/>
      <c r="S66" s="81">
        <f>+Q66+$S$52</f>
        <v>45733</v>
      </c>
      <c r="T66" s="79">
        <f>+S66+$T$52</f>
        <v>45736</v>
      </c>
      <c r="U66" s="82">
        <f>+T66+$U$52+1</f>
        <v>45740</v>
      </c>
      <c r="V66" s="94"/>
      <c r="W66" s="98"/>
    </row>
    <row r="67" spans="1:23" ht="33.75" customHeight="1" thickBot="1" x14ac:dyDescent="0.3">
      <c r="A67" s="258"/>
      <c r="B67" s="260"/>
      <c r="C67" s="262"/>
      <c r="D67" s="264"/>
      <c r="E67" s="266"/>
      <c r="F67" s="266"/>
      <c r="G67" s="268"/>
      <c r="H67" s="83" t="s">
        <v>38</v>
      </c>
      <c r="I67" s="96"/>
      <c r="J67" s="85"/>
      <c r="K67" s="85"/>
      <c r="L67" s="85"/>
      <c r="M67" s="85"/>
      <c r="N67" s="85"/>
      <c r="O67" s="85"/>
      <c r="P67" s="85"/>
      <c r="Q67" s="85"/>
      <c r="R67" s="88"/>
      <c r="S67" s="88"/>
      <c r="T67" s="88"/>
      <c r="U67" s="88"/>
      <c r="V67" s="89"/>
      <c r="W67" s="97"/>
    </row>
    <row r="68" spans="1:23" ht="33.75" customHeight="1" x14ac:dyDescent="0.25">
      <c r="A68" s="257">
        <v>7</v>
      </c>
      <c r="B68" s="260" t="s">
        <v>149</v>
      </c>
      <c r="C68" s="269"/>
      <c r="D68" s="264">
        <v>31</v>
      </c>
      <c r="E68" s="266" t="s">
        <v>50</v>
      </c>
      <c r="F68" s="266">
        <v>7</v>
      </c>
      <c r="G68" s="268" t="s">
        <v>64</v>
      </c>
      <c r="H68" s="90" t="s">
        <v>37</v>
      </c>
      <c r="I68" s="91">
        <v>45672</v>
      </c>
      <c r="J68" s="92">
        <f>+I68+J52</f>
        <v>45677</v>
      </c>
      <c r="K68" s="92">
        <f t="shared" ref="K68:O68" si="18">+J68+K52</f>
        <v>45680</v>
      </c>
      <c r="L68" s="92">
        <f t="shared" si="18"/>
        <v>45695</v>
      </c>
      <c r="M68" s="92">
        <f t="shared" si="18"/>
        <v>45700</v>
      </c>
      <c r="N68" s="92">
        <f t="shared" si="18"/>
        <v>45705</v>
      </c>
      <c r="O68" s="92">
        <f t="shared" si="18"/>
        <v>45720</v>
      </c>
      <c r="P68" s="92">
        <f>+O68+P52+1</f>
        <v>45726</v>
      </c>
      <c r="Q68" s="92">
        <f>+P68+Q52-1</f>
        <v>45730</v>
      </c>
      <c r="R68" s="93"/>
      <c r="S68" s="81">
        <f>+Q68+$S$52</f>
        <v>45733</v>
      </c>
      <c r="T68" s="79">
        <f>+S68+$T$52</f>
        <v>45736</v>
      </c>
      <c r="U68" s="82">
        <f>+T68+$U$52+1</f>
        <v>45740</v>
      </c>
      <c r="V68" s="94"/>
      <c r="W68" s="98"/>
    </row>
    <row r="69" spans="1:23" ht="33.75" customHeight="1" thickBot="1" x14ac:dyDescent="0.3">
      <c r="A69" s="258"/>
      <c r="B69" s="260"/>
      <c r="C69" s="262"/>
      <c r="D69" s="264"/>
      <c r="E69" s="266"/>
      <c r="F69" s="266"/>
      <c r="G69" s="268"/>
      <c r="H69" s="83" t="s">
        <v>38</v>
      </c>
      <c r="I69" s="96"/>
      <c r="J69" s="85"/>
      <c r="K69" s="85"/>
      <c r="L69" s="85"/>
      <c r="M69" s="85"/>
      <c r="N69" s="85"/>
      <c r="O69" s="85"/>
      <c r="P69" s="85"/>
      <c r="Q69" s="85"/>
      <c r="R69" s="88"/>
      <c r="S69" s="88"/>
      <c r="T69" s="88"/>
      <c r="U69" s="88"/>
      <c r="V69" s="89"/>
      <c r="W69" s="97"/>
    </row>
    <row r="70" spans="1:23" ht="33.75" customHeight="1" x14ac:dyDescent="0.25">
      <c r="A70" s="258">
        <v>8</v>
      </c>
      <c r="B70" s="260" t="s">
        <v>150</v>
      </c>
      <c r="C70" s="269"/>
      <c r="D70" s="219">
        <v>31</v>
      </c>
      <c r="E70" s="219" t="s">
        <v>50</v>
      </c>
      <c r="F70" s="265">
        <v>8</v>
      </c>
      <c r="G70" s="268" t="s">
        <v>64</v>
      </c>
      <c r="H70" s="99" t="s">
        <v>37</v>
      </c>
      <c r="I70" s="91">
        <v>45673</v>
      </c>
      <c r="J70" s="92">
        <f>+I70+J52</f>
        <v>45678</v>
      </c>
      <c r="K70" s="92">
        <f t="shared" ref="K70:Q70" si="19">+J70+K52</f>
        <v>45681</v>
      </c>
      <c r="L70" s="92">
        <f>+K70+L52-1</f>
        <v>45695</v>
      </c>
      <c r="M70" s="92">
        <f t="shared" si="19"/>
        <v>45700</v>
      </c>
      <c r="N70" s="92">
        <f t="shared" si="19"/>
        <v>45705</v>
      </c>
      <c r="O70" s="92">
        <f t="shared" si="19"/>
        <v>45720</v>
      </c>
      <c r="P70" s="92">
        <f t="shared" si="19"/>
        <v>45725</v>
      </c>
      <c r="Q70" s="92">
        <f t="shared" si="19"/>
        <v>45730</v>
      </c>
      <c r="R70" s="93"/>
      <c r="S70" s="81">
        <f>+Q70+$S$52</f>
        <v>45733</v>
      </c>
      <c r="T70" s="79">
        <f>+S70+$T$52</f>
        <v>45736</v>
      </c>
      <c r="U70" s="82">
        <f>+T70+$U$52+1</f>
        <v>45740</v>
      </c>
      <c r="V70" s="94"/>
      <c r="W70" s="100"/>
    </row>
    <row r="71" spans="1:23" ht="33.75" customHeight="1" thickBot="1" x14ac:dyDescent="0.3">
      <c r="A71" s="258"/>
      <c r="B71" s="260"/>
      <c r="C71" s="262"/>
      <c r="D71" s="219"/>
      <c r="E71" s="219"/>
      <c r="F71" s="266"/>
      <c r="G71" s="268"/>
      <c r="H71" s="101" t="s">
        <v>38</v>
      </c>
      <c r="I71" s="84"/>
      <c r="J71" s="85"/>
      <c r="K71" s="85"/>
      <c r="L71" s="85"/>
      <c r="M71" s="85"/>
      <c r="N71" s="85"/>
      <c r="O71" s="85"/>
      <c r="P71" s="85"/>
      <c r="Q71" s="85"/>
      <c r="R71" s="88"/>
      <c r="S71" s="88"/>
      <c r="T71" s="88"/>
      <c r="U71" s="88"/>
      <c r="V71" s="102"/>
      <c r="W71" s="103"/>
    </row>
    <row r="72" spans="1:23" ht="33.75" customHeight="1" x14ac:dyDescent="0.25">
      <c r="A72" s="258">
        <v>9</v>
      </c>
      <c r="B72" s="260" t="s">
        <v>151</v>
      </c>
      <c r="C72" s="269"/>
      <c r="D72" s="219">
        <v>31</v>
      </c>
      <c r="E72" s="219" t="s">
        <v>50</v>
      </c>
      <c r="F72" s="265">
        <v>9</v>
      </c>
      <c r="G72" s="268" t="s">
        <v>64</v>
      </c>
      <c r="H72" s="99" t="s">
        <v>37</v>
      </c>
      <c r="I72" s="91">
        <v>45674</v>
      </c>
      <c r="J72" s="92">
        <f>+I72+J52</f>
        <v>45679</v>
      </c>
      <c r="K72" s="92">
        <f>+J72+K52-1</f>
        <v>45681</v>
      </c>
      <c r="L72" s="92">
        <f>+K72+L52+2</f>
        <v>45698</v>
      </c>
      <c r="M72" s="92">
        <f>+L72+M52-1</f>
        <v>45702</v>
      </c>
      <c r="N72" s="92">
        <f t="shared" ref="N72:P72" si="20">+M72+N52</f>
        <v>45707</v>
      </c>
      <c r="O72" s="92">
        <f t="shared" si="20"/>
        <v>45722</v>
      </c>
      <c r="P72" s="92">
        <f t="shared" si="20"/>
        <v>45727</v>
      </c>
      <c r="Q72" s="92">
        <f>+P72+Q52+1</f>
        <v>45733</v>
      </c>
      <c r="R72" s="93"/>
      <c r="S72" s="81">
        <f>+Q72+$S$52</f>
        <v>45736</v>
      </c>
      <c r="T72" s="79">
        <f>+S72+$T$52+1</f>
        <v>45740</v>
      </c>
      <c r="U72" s="82">
        <f t="shared" si="16"/>
        <v>45743</v>
      </c>
      <c r="V72" s="94"/>
      <c r="W72" s="100"/>
    </row>
    <row r="73" spans="1:23" ht="33.75" customHeight="1" thickBot="1" x14ac:dyDescent="0.3">
      <c r="A73" s="258"/>
      <c r="B73" s="260"/>
      <c r="C73" s="262"/>
      <c r="D73" s="219"/>
      <c r="E73" s="219"/>
      <c r="F73" s="266"/>
      <c r="G73" s="268"/>
      <c r="H73" s="101" t="s">
        <v>38</v>
      </c>
      <c r="I73" s="84"/>
      <c r="J73" s="85"/>
      <c r="K73" s="85"/>
      <c r="L73" s="85"/>
      <c r="M73" s="85"/>
      <c r="N73" s="85"/>
      <c r="O73" s="85"/>
      <c r="P73" s="85"/>
      <c r="Q73" s="85"/>
      <c r="R73" s="88"/>
      <c r="S73" s="88"/>
      <c r="T73" s="88"/>
      <c r="U73" s="88"/>
      <c r="V73" s="102"/>
      <c r="W73" s="103"/>
    </row>
    <row r="74" spans="1:23" ht="33.75" customHeight="1" x14ac:dyDescent="0.25">
      <c r="A74" s="257">
        <v>10</v>
      </c>
      <c r="B74" s="318" t="s">
        <v>152</v>
      </c>
      <c r="C74" s="269"/>
      <c r="D74" s="264">
        <v>31</v>
      </c>
      <c r="E74" s="266" t="s">
        <v>50</v>
      </c>
      <c r="F74" s="266">
        <v>10</v>
      </c>
      <c r="G74" s="268" t="s">
        <v>64</v>
      </c>
      <c r="H74" s="90" t="s">
        <v>37</v>
      </c>
      <c r="I74" s="91">
        <v>45678</v>
      </c>
      <c r="J74" s="92">
        <f>+I74+J52+1</f>
        <v>45684</v>
      </c>
      <c r="K74" s="92">
        <f t="shared" ref="K74:O74" si="21">+J74+K52</f>
        <v>45687</v>
      </c>
      <c r="L74" s="92">
        <f t="shared" si="21"/>
        <v>45702</v>
      </c>
      <c r="M74" s="92">
        <f t="shared" si="21"/>
        <v>45707</v>
      </c>
      <c r="N74" s="92">
        <f t="shared" si="21"/>
        <v>45712</v>
      </c>
      <c r="O74" s="92">
        <f t="shared" si="21"/>
        <v>45727</v>
      </c>
      <c r="P74" s="92">
        <f>+O74+P52+1</f>
        <v>45733</v>
      </c>
      <c r="Q74" s="92">
        <f>+P74+Q52-1</f>
        <v>45737</v>
      </c>
      <c r="R74" s="93"/>
      <c r="S74" s="81">
        <f>+Q74+$S$52</f>
        <v>45740</v>
      </c>
      <c r="T74" s="79">
        <f>+S74+$T$52</f>
        <v>45743</v>
      </c>
      <c r="U74" s="82">
        <f>+T74+$U$52+1</f>
        <v>45747</v>
      </c>
      <c r="V74" s="94"/>
      <c r="W74" s="98"/>
    </row>
    <row r="75" spans="1:23" ht="33.75" customHeight="1" thickBot="1" x14ac:dyDescent="0.3">
      <c r="A75" s="258"/>
      <c r="B75" s="318"/>
      <c r="C75" s="262"/>
      <c r="D75" s="264"/>
      <c r="E75" s="266"/>
      <c r="F75" s="266"/>
      <c r="G75" s="268"/>
      <c r="H75" s="83" t="s">
        <v>38</v>
      </c>
      <c r="I75" s="84"/>
      <c r="J75" s="85"/>
      <c r="K75" s="85"/>
      <c r="L75" s="85"/>
      <c r="M75" s="85"/>
      <c r="N75" s="85"/>
      <c r="O75" s="85"/>
      <c r="P75" s="85"/>
      <c r="Q75" s="85"/>
      <c r="R75" s="88"/>
      <c r="S75" s="88"/>
      <c r="T75" s="88"/>
      <c r="U75" s="88"/>
      <c r="V75" s="89"/>
      <c r="W75" s="97"/>
    </row>
    <row r="76" spans="1:23" ht="33.75" customHeight="1" x14ac:dyDescent="0.25">
      <c r="A76" s="258">
        <v>11</v>
      </c>
      <c r="B76" s="318" t="s">
        <v>153</v>
      </c>
      <c r="C76" s="269"/>
      <c r="D76" s="264">
        <v>31</v>
      </c>
      <c r="E76" s="266" t="s">
        <v>50</v>
      </c>
      <c r="F76" s="266">
        <v>11</v>
      </c>
      <c r="G76" s="268" t="s">
        <v>64</v>
      </c>
      <c r="H76" s="90" t="s">
        <v>37</v>
      </c>
      <c r="I76" s="91">
        <v>45679</v>
      </c>
      <c r="J76" s="92">
        <f>+I76+J52</f>
        <v>45684</v>
      </c>
      <c r="K76" s="92">
        <f t="shared" ref="K76:O76" si="22">+J76+K52</f>
        <v>45687</v>
      </c>
      <c r="L76" s="92">
        <f t="shared" si="22"/>
        <v>45702</v>
      </c>
      <c r="M76" s="92">
        <f t="shared" si="22"/>
        <v>45707</v>
      </c>
      <c r="N76" s="92">
        <f t="shared" si="22"/>
        <v>45712</v>
      </c>
      <c r="O76" s="92">
        <f t="shared" si="22"/>
        <v>45727</v>
      </c>
      <c r="P76" s="92">
        <f>+O76+P52+1</f>
        <v>45733</v>
      </c>
      <c r="Q76" s="92">
        <f>+P76+Q52-1</f>
        <v>45737</v>
      </c>
      <c r="R76" s="93"/>
      <c r="S76" s="81">
        <f>+Q76+$S$52</f>
        <v>45740</v>
      </c>
      <c r="T76" s="79">
        <f>+S76+$T$52</f>
        <v>45743</v>
      </c>
      <c r="U76" s="82">
        <f>+T76+$U$52+1</f>
        <v>45747</v>
      </c>
      <c r="V76" s="94"/>
      <c r="W76" s="98"/>
    </row>
    <row r="77" spans="1:23" ht="38.25" customHeight="1" thickBot="1" x14ac:dyDescent="0.3">
      <c r="A77" s="258"/>
      <c r="B77" s="318"/>
      <c r="C77" s="262"/>
      <c r="D77" s="264"/>
      <c r="E77" s="266"/>
      <c r="F77" s="266"/>
      <c r="G77" s="268"/>
      <c r="H77" s="83" t="s">
        <v>38</v>
      </c>
      <c r="I77" s="84"/>
      <c r="J77" s="86"/>
      <c r="K77" s="86"/>
      <c r="L77" s="86"/>
      <c r="M77" s="86"/>
      <c r="N77" s="86"/>
      <c r="O77" s="86"/>
      <c r="P77" s="86"/>
      <c r="Q77" s="86"/>
      <c r="R77" s="104"/>
      <c r="S77" s="88"/>
      <c r="T77" s="88"/>
      <c r="U77" s="88"/>
      <c r="V77" s="89"/>
      <c r="W77" s="97"/>
    </row>
    <row r="78" spans="1:23" ht="22.5" customHeight="1" x14ac:dyDescent="0.25">
      <c r="A78" s="258">
        <v>12</v>
      </c>
      <c r="B78" s="318" t="s">
        <v>154</v>
      </c>
      <c r="C78" s="269"/>
      <c r="D78" s="264">
        <v>31</v>
      </c>
      <c r="E78" s="266" t="s">
        <v>50</v>
      </c>
      <c r="F78" s="265">
        <v>12</v>
      </c>
      <c r="G78" s="268" t="s">
        <v>64</v>
      </c>
      <c r="H78" s="90" t="s">
        <v>37</v>
      </c>
      <c r="I78" s="91">
        <v>45680</v>
      </c>
      <c r="J78" s="92">
        <f>+I78+J52</f>
        <v>45685</v>
      </c>
      <c r="K78" s="92">
        <f t="shared" ref="K78:O78" si="23">+J78+K52</f>
        <v>45688</v>
      </c>
      <c r="L78" s="92">
        <f>+K78+L52-1</f>
        <v>45702</v>
      </c>
      <c r="M78" s="92">
        <f t="shared" si="23"/>
        <v>45707</v>
      </c>
      <c r="N78" s="92">
        <f t="shared" si="23"/>
        <v>45712</v>
      </c>
      <c r="O78" s="92">
        <f t="shared" si="23"/>
        <v>45727</v>
      </c>
      <c r="P78" s="92">
        <f>+O78+P52+1</f>
        <v>45733</v>
      </c>
      <c r="Q78" s="92">
        <f>+P78+Q52-1</f>
        <v>45737</v>
      </c>
      <c r="R78" s="93"/>
      <c r="S78" s="81">
        <f>+Q78+$S$52</f>
        <v>45740</v>
      </c>
      <c r="T78" s="79">
        <f>+S78+$T$52</f>
        <v>45743</v>
      </c>
      <c r="U78" s="82">
        <f>+T78+$U$52+1</f>
        <v>45747</v>
      </c>
      <c r="V78" s="94"/>
      <c r="W78" s="98"/>
    </row>
    <row r="79" spans="1:23" ht="51" customHeight="1" thickBot="1" x14ac:dyDescent="0.3">
      <c r="A79" s="258"/>
      <c r="B79" s="318"/>
      <c r="C79" s="262"/>
      <c r="D79" s="264"/>
      <c r="E79" s="266"/>
      <c r="F79" s="266"/>
      <c r="G79" s="268"/>
      <c r="H79" s="83" t="s">
        <v>38</v>
      </c>
      <c r="I79" s="96"/>
      <c r="J79" s="85"/>
      <c r="K79" s="85"/>
      <c r="L79" s="85"/>
      <c r="M79" s="85"/>
      <c r="N79" s="85"/>
      <c r="O79" s="85"/>
      <c r="P79" s="85"/>
      <c r="Q79" s="85"/>
      <c r="R79" s="88"/>
      <c r="S79" s="88"/>
      <c r="T79" s="88"/>
      <c r="U79" s="88"/>
      <c r="V79" s="89"/>
      <c r="W79" s="97"/>
    </row>
    <row r="80" spans="1:23" ht="26.25" customHeight="1" x14ac:dyDescent="0.25">
      <c r="A80" s="257">
        <v>13</v>
      </c>
      <c r="B80" s="260" t="s">
        <v>155</v>
      </c>
      <c r="C80" s="269"/>
      <c r="D80" s="264">
        <v>31</v>
      </c>
      <c r="E80" s="266" t="s">
        <v>50</v>
      </c>
      <c r="F80" s="265">
        <v>13</v>
      </c>
      <c r="G80" s="268" t="s">
        <v>64</v>
      </c>
      <c r="H80" s="90" t="s">
        <v>37</v>
      </c>
      <c r="I80" s="91">
        <v>45681</v>
      </c>
      <c r="J80" s="92">
        <f>+I80+J52</f>
        <v>45686</v>
      </c>
      <c r="K80" s="92">
        <f>+J80+K52-1</f>
        <v>45688</v>
      </c>
      <c r="L80" s="92">
        <f>+K80+L52+2</f>
        <v>45705</v>
      </c>
      <c r="M80" s="92">
        <f>+L80+M52-1</f>
        <v>45709</v>
      </c>
      <c r="N80" s="92">
        <f t="shared" ref="N80:P80" si="24">+M80+N52</f>
        <v>45714</v>
      </c>
      <c r="O80" s="92">
        <f t="shared" si="24"/>
        <v>45729</v>
      </c>
      <c r="P80" s="92">
        <f t="shared" si="24"/>
        <v>45734</v>
      </c>
      <c r="Q80" s="92">
        <f>+P80+Q52+1</f>
        <v>45740</v>
      </c>
      <c r="R80" s="93"/>
      <c r="S80" s="81">
        <f>+Q80+$S$52</f>
        <v>45743</v>
      </c>
      <c r="T80" s="79">
        <f>+S80+$T$52+1</f>
        <v>45747</v>
      </c>
      <c r="U80" s="82">
        <f t="shared" si="16"/>
        <v>45750</v>
      </c>
      <c r="V80" s="94"/>
      <c r="W80" s="98"/>
    </row>
    <row r="81" spans="1:23" ht="28.5" customHeight="1" thickBot="1" x14ac:dyDescent="0.3">
      <c r="A81" s="258"/>
      <c r="B81" s="260"/>
      <c r="C81" s="262"/>
      <c r="D81" s="264"/>
      <c r="E81" s="266"/>
      <c r="F81" s="266"/>
      <c r="G81" s="268"/>
      <c r="H81" s="83" t="s">
        <v>38</v>
      </c>
      <c r="I81" s="84"/>
      <c r="J81" s="85"/>
      <c r="K81" s="85"/>
      <c r="L81" s="85"/>
      <c r="M81" s="85"/>
      <c r="N81" s="85"/>
      <c r="O81" s="85"/>
      <c r="P81" s="85"/>
      <c r="Q81" s="85"/>
      <c r="R81" s="88"/>
      <c r="S81" s="88"/>
      <c r="T81" s="88"/>
      <c r="U81" s="88"/>
      <c r="V81" s="89"/>
      <c r="W81" s="97"/>
    </row>
    <row r="82" spans="1:23" ht="23.25" customHeight="1" x14ac:dyDescent="0.25">
      <c r="A82" s="258">
        <v>14</v>
      </c>
      <c r="B82" s="260" t="s">
        <v>156</v>
      </c>
      <c r="C82" s="269"/>
      <c r="D82" s="264">
        <v>31</v>
      </c>
      <c r="E82" s="266" t="s">
        <v>50</v>
      </c>
      <c r="F82" s="266">
        <v>14</v>
      </c>
      <c r="G82" s="268" t="s">
        <v>64</v>
      </c>
      <c r="H82" s="90" t="s">
        <v>37</v>
      </c>
      <c r="I82" s="91">
        <v>45684</v>
      </c>
      <c r="J82" s="92">
        <f>+I82+J52-1</f>
        <v>45688</v>
      </c>
      <c r="K82" s="92">
        <f t="shared" ref="K82:Q82" si="25">+J82+K52</f>
        <v>45691</v>
      </c>
      <c r="L82" s="92">
        <f t="shared" si="25"/>
        <v>45706</v>
      </c>
      <c r="M82" s="92">
        <f>+L82+M52+1</f>
        <v>45712</v>
      </c>
      <c r="N82" s="92">
        <f>+M82+N52-1</f>
        <v>45716</v>
      </c>
      <c r="O82" s="92">
        <f>+N82+O52-1</f>
        <v>45730</v>
      </c>
      <c r="P82" s="92">
        <f t="shared" si="25"/>
        <v>45735</v>
      </c>
      <c r="Q82" s="92">
        <f t="shared" si="25"/>
        <v>45740</v>
      </c>
      <c r="R82" s="93"/>
      <c r="S82" s="81">
        <f>+Q82+$S$52</f>
        <v>45743</v>
      </c>
      <c r="T82" s="79">
        <f>+S82+$T$52+1</f>
        <v>45747</v>
      </c>
      <c r="U82" s="82">
        <f t="shared" si="16"/>
        <v>45750</v>
      </c>
      <c r="V82" s="94"/>
      <c r="W82" s="98"/>
    </row>
    <row r="83" spans="1:23" ht="27.75" customHeight="1" thickBot="1" x14ac:dyDescent="0.3">
      <c r="A83" s="258"/>
      <c r="B83" s="260"/>
      <c r="C83" s="262"/>
      <c r="D83" s="264"/>
      <c r="E83" s="266"/>
      <c r="F83" s="266"/>
      <c r="G83" s="268"/>
      <c r="H83" s="83" t="s">
        <v>38</v>
      </c>
      <c r="I83" s="84"/>
      <c r="J83" s="85"/>
      <c r="K83" s="85"/>
      <c r="L83" s="85"/>
      <c r="M83" s="85"/>
      <c r="N83" s="85"/>
      <c r="O83" s="85"/>
      <c r="P83" s="85"/>
      <c r="Q83" s="85"/>
      <c r="R83" s="88"/>
      <c r="S83" s="88"/>
      <c r="T83" s="88"/>
      <c r="U83" s="88"/>
      <c r="V83" s="89"/>
      <c r="W83" s="97"/>
    </row>
    <row r="84" spans="1:23" ht="27" customHeight="1" x14ac:dyDescent="0.25">
      <c r="A84" s="258">
        <v>15</v>
      </c>
      <c r="B84" s="260" t="s">
        <v>157</v>
      </c>
      <c r="C84" s="269"/>
      <c r="D84" s="264">
        <v>31</v>
      </c>
      <c r="E84" s="266" t="s">
        <v>50</v>
      </c>
      <c r="F84" s="266">
        <v>15</v>
      </c>
      <c r="G84" s="268" t="s">
        <v>64</v>
      </c>
      <c r="H84" s="90" t="s">
        <v>37</v>
      </c>
      <c r="I84" s="91">
        <v>45685</v>
      </c>
      <c r="J84" s="92">
        <f>+I84+J52+1</f>
        <v>45691</v>
      </c>
      <c r="K84" s="92">
        <f t="shared" ref="K84:O84" si="26">+J84+K52</f>
        <v>45694</v>
      </c>
      <c r="L84" s="92">
        <f t="shared" si="26"/>
        <v>45709</v>
      </c>
      <c r="M84" s="92">
        <f t="shared" si="26"/>
        <v>45714</v>
      </c>
      <c r="N84" s="92">
        <f t="shared" si="26"/>
        <v>45719</v>
      </c>
      <c r="O84" s="92">
        <f t="shared" si="26"/>
        <v>45734</v>
      </c>
      <c r="P84" s="92">
        <f>+O84+P52+1</f>
        <v>45740</v>
      </c>
      <c r="Q84" s="92">
        <f>+P84+Q52-1</f>
        <v>45744</v>
      </c>
      <c r="R84" s="93"/>
      <c r="S84" s="81">
        <f>+Q84+$S$52</f>
        <v>45747</v>
      </c>
      <c r="T84" s="79">
        <f>+S84+$T$52</f>
        <v>45750</v>
      </c>
      <c r="U84" s="82">
        <f>+T84+$U$52+1</f>
        <v>45754</v>
      </c>
      <c r="V84" s="94"/>
      <c r="W84" s="98"/>
    </row>
    <row r="85" spans="1:23" ht="27" customHeight="1" thickBot="1" x14ac:dyDescent="0.3">
      <c r="A85" s="258"/>
      <c r="B85" s="260"/>
      <c r="C85" s="262"/>
      <c r="D85" s="264"/>
      <c r="E85" s="266"/>
      <c r="F85" s="266"/>
      <c r="G85" s="268"/>
      <c r="H85" s="83" t="s">
        <v>38</v>
      </c>
      <c r="I85" s="96"/>
      <c r="J85" s="85"/>
      <c r="K85" s="85"/>
      <c r="L85" s="85"/>
      <c r="M85" s="85"/>
      <c r="N85" s="85"/>
      <c r="O85" s="85"/>
      <c r="P85" s="85"/>
      <c r="Q85" s="85"/>
      <c r="R85" s="88"/>
      <c r="S85" s="88"/>
      <c r="T85" s="88"/>
      <c r="U85" s="88"/>
      <c r="V85" s="89"/>
      <c r="W85" s="97"/>
    </row>
    <row r="86" spans="1:23" ht="27.75" customHeight="1" x14ac:dyDescent="0.25">
      <c r="A86" s="257">
        <v>16</v>
      </c>
      <c r="B86" s="260" t="s">
        <v>158</v>
      </c>
      <c r="C86" s="269"/>
      <c r="D86" s="264">
        <v>31</v>
      </c>
      <c r="E86" s="266" t="s">
        <v>50</v>
      </c>
      <c r="F86" s="265">
        <v>16</v>
      </c>
      <c r="G86" s="268" t="s">
        <v>64</v>
      </c>
      <c r="H86" s="90" t="s">
        <v>37</v>
      </c>
      <c r="I86" s="91">
        <v>45686</v>
      </c>
      <c r="J86" s="92">
        <f>+I86+J52</f>
        <v>45691</v>
      </c>
      <c r="K86" s="92">
        <f t="shared" ref="K86:O86" si="27">+J86+K52</f>
        <v>45694</v>
      </c>
      <c r="L86" s="92">
        <f t="shared" si="27"/>
        <v>45709</v>
      </c>
      <c r="M86" s="92">
        <f t="shared" si="27"/>
        <v>45714</v>
      </c>
      <c r="N86" s="92">
        <f t="shared" si="27"/>
        <v>45719</v>
      </c>
      <c r="O86" s="92">
        <f t="shared" si="27"/>
        <v>45734</v>
      </c>
      <c r="P86" s="92">
        <f>+O86+P52+1</f>
        <v>45740</v>
      </c>
      <c r="Q86" s="92">
        <f>+P86+Q52-1</f>
        <v>45744</v>
      </c>
      <c r="R86" s="93"/>
      <c r="S86" s="81">
        <f>+Q86+$S$52</f>
        <v>45747</v>
      </c>
      <c r="T86" s="79">
        <f>+S86+$T$52</f>
        <v>45750</v>
      </c>
      <c r="U86" s="82">
        <f>+T86+$U$52+1</f>
        <v>45754</v>
      </c>
      <c r="V86" s="94"/>
      <c r="W86" s="98"/>
    </row>
    <row r="87" spans="1:23" ht="27.75" customHeight="1" thickBot="1" x14ac:dyDescent="0.3">
      <c r="A87" s="258"/>
      <c r="B87" s="260"/>
      <c r="C87" s="262"/>
      <c r="D87" s="264"/>
      <c r="E87" s="266"/>
      <c r="F87" s="266"/>
      <c r="G87" s="268"/>
      <c r="H87" s="83" t="s">
        <v>38</v>
      </c>
      <c r="I87" s="84"/>
      <c r="J87" s="85"/>
      <c r="K87" s="85"/>
      <c r="L87" s="85"/>
      <c r="M87" s="85"/>
      <c r="N87" s="85"/>
      <c r="O87" s="85"/>
      <c r="P87" s="85"/>
      <c r="Q87" s="85"/>
      <c r="R87" s="88"/>
      <c r="S87" s="88"/>
      <c r="T87" s="88"/>
      <c r="U87" s="88"/>
      <c r="V87" s="89"/>
      <c r="W87" s="97"/>
    </row>
    <row r="88" spans="1:23" ht="39" customHeight="1" x14ac:dyDescent="0.25">
      <c r="A88" s="258">
        <v>17</v>
      </c>
      <c r="B88" s="260" t="s">
        <v>159</v>
      </c>
      <c r="C88" s="269"/>
      <c r="D88" s="264">
        <v>31</v>
      </c>
      <c r="E88" s="266" t="s">
        <v>50</v>
      </c>
      <c r="F88" s="265">
        <v>17</v>
      </c>
      <c r="G88" s="268" t="s">
        <v>64</v>
      </c>
      <c r="H88" s="90" t="s">
        <v>37</v>
      </c>
      <c r="I88" s="91">
        <v>45687</v>
      </c>
      <c r="J88" s="92">
        <f>+I88+J52</f>
        <v>45692</v>
      </c>
      <c r="K88" s="92">
        <f t="shared" ref="K88:O88" si="28">+J88+K52</f>
        <v>45695</v>
      </c>
      <c r="L88" s="92">
        <f>+K88+L52-1</f>
        <v>45709</v>
      </c>
      <c r="M88" s="92">
        <f t="shared" si="28"/>
        <v>45714</v>
      </c>
      <c r="N88" s="92">
        <f t="shared" si="28"/>
        <v>45719</v>
      </c>
      <c r="O88" s="92">
        <f t="shared" si="28"/>
        <v>45734</v>
      </c>
      <c r="P88" s="92">
        <f>+O88+P52+1</f>
        <v>45740</v>
      </c>
      <c r="Q88" s="92">
        <f>+P88+Q52-1</f>
        <v>45744</v>
      </c>
      <c r="R88" s="93"/>
      <c r="S88" s="81">
        <f>+Q88+$S$52</f>
        <v>45747</v>
      </c>
      <c r="T88" s="79">
        <f>+S88+$T$52</f>
        <v>45750</v>
      </c>
      <c r="U88" s="82">
        <f>+T88+$U$52+1</f>
        <v>45754</v>
      </c>
      <c r="V88" s="94"/>
      <c r="W88" s="98"/>
    </row>
    <row r="89" spans="1:23" ht="39" customHeight="1" thickBot="1" x14ac:dyDescent="0.3">
      <c r="A89" s="258"/>
      <c r="B89" s="260"/>
      <c r="C89" s="262"/>
      <c r="D89" s="264"/>
      <c r="E89" s="266"/>
      <c r="F89" s="266"/>
      <c r="G89" s="268"/>
      <c r="H89" s="83" t="s">
        <v>38</v>
      </c>
      <c r="I89" s="84"/>
      <c r="J89" s="85"/>
      <c r="K89" s="85"/>
      <c r="L89" s="85"/>
      <c r="M89" s="85"/>
      <c r="N89" s="85"/>
      <c r="O89" s="85"/>
      <c r="P89" s="85"/>
      <c r="Q89" s="85"/>
      <c r="R89" s="88"/>
      <c r="S89" s="88"/>
      <c r="T89" s="88"/>
      <c r="U89" s="88"/>
      <c r="V89" s="89"/>
      <c r="W89" s="97"/>
    </row>
    <row r="90" spans="1:23" x14ac:dyDescent="0.25">
      <c r="A90" s="258">
        <v>18</v>
      </c>
      <c r="B90" s="260" t="s">
        <v>160</v>
      </c>
      <c r="C90" s="269"/>
      <c r="D90" s="264">
        <v>31</v>
      </c>
      <c r="E90" s="266" t="s">
        <v>50</v>
      </c>
      <c r="F90" s="266">
        <v>18</v>
      </c>
      <c r="G90" s="268" t="s">
        <v>64</v>
      </c>
      <c r="H90" s="90" t="s">
        <v>37</v>
      </c>
      <c r="I90" s="91">
        <v>45688</v>
      </c>
      <c r="J90" s="92">
        <f>+I90+J52</f>
        <v>45693</v>
      </c>
      <c r="K90" s="92">
        <f>+J90+K52-1</f>
        <v>45695</v>
      </c>
      <c r="L90" s="92">
        <f>+K90+L52-1</f>
        <v>45709</v>
      </c>
      <c r="M90" s="92">
        <f t="shared" ref="M90:O90" si="29">+L90+M52</f>
        <v>45714</v>
      </c>
      <c r="N90" s="92">
        <f t="shared" si="29"/>
        <v>45719</v>
      </c>
      <c r="O90" s="92">
        <f t="shared" si="29"/>
        <v>45734</v>
      </c>
      <c r="P90" s="92">
        <f>+O90+P52+1</f>
        <v>45740</v>
      </c>
      <c r="Q90" s="92">
        <f>+P90+Q52-1</f>
        <v>45744</v>
      </c>
      <c r="R90" s="93"/>
      <c r="S90" s="81">
        <f>+Q90+$S$52</f>
        <v>45747</v>
      </c>
      <c r="T90" s="79">
        <f>+S90+$T$52</f>
        <v>45750</v>
      </c>
      <c r="U90" s="82">
        <f>+T90+$U$52+1</f>
        <v>45754</v>
      </c>
      <c r="V90" s="94"/>
      <c r="W90" s="98"/>
    </row>
    <row r="91" spans="1:23" ht="18.75" thickBot="1" x14ac:dyDescent="0.3">
      <c r="A91" s="258"/>
      <c r="B91" s="260"/>
      <c r="C91" s="262"/>
      <c r="D91" s="264"/>
      <c r="E91" s="266"/>
      <c r="F91" s="266"/>
      <c r="G91" s="268"/>
      <c r="H91" s="83" t="s">
        <v>38</v>
      </c>
      <c r="I91" s="84"/>
      <c r="J91" s="86"/>
      <c r="K91" s="86"/>
      <c r="L91" s="86"/>
      <c r="M91" s="86"/>
      <c r="N91" s="86"/>
      <c r="O91" s="86"/>
      <c r="P91" s="86"/>
      <c r="Q91" s="86"/>
      <c r="R91" s="104"/>
      <c r="S91" s="88"/>
      <c r="T91" s="88"/>
      <c r="U91" s="88"/>
      <c r="V91" s="89"/>
      <c r="W91" s="97"/>
    </row>
    <row r="92" spans="1:23" ht="36" customHeight="1" x14ac:dyDescent="0.25">
      <c r="A92" s="257">
        <v>19</v>
      </c>
      <c r="B92" s="318" t="s">
        <v>161</v>
      </c>
      <c r="C92" s="269"/>
      <c r="D92" s="264">
        <v>31</v>
      </c>
      <c r="E92" s="266" t="s">
        <v>50</v>
      </c>
      <c r="F92" s="266">
        <v>19</v>
      </c>
      <c r="G92" s="268" t="s">
        <v>64</v>
      </c>
      <c r="H92" s="90" t="s">
        <v>37</v>
      </c>
      <c r="I92" s="91">
        <v>45691</v>
      </c>
      <c r="J92" s="92">
        <f>+I92+J52-1</f>
        <v>45695</v>
      </c>
      <c r="K92" s="92">
        <f t="shared" ref="K92:Q92" si="30">+J92+K52</f>
        <v>45698</v>
      </c>
      <c r="L92" s="92">
        <f t="shared" si="30"/>
        <v>45713</v>
      </c>
      <c r="M92" s="92">
        <f>+L92+M52+1</f>
        <v>45719</v>
      </c>
      <c r="N92" s="92">
        <f>+M92+N52-1</f>
        <v>45723</v>
      </c>
      <c r="O92" s="92">
        <f>+N92+O52-1</f>
        <v>45737</v>
      </c>
      <c r="P92" s="92">
        <f t="shared" si="30"/>
        <v>45742</v>
      </c>
      <c r="Q92" s="92">
        <f t="shared" si="30"/>
        <v>45747</v>
      </c>
      <c r="R92" s="93"/>
      <c r="S92" s="81">
        <f>+Q92+$S$52</f>
        <v>45750</v>
      </c>
      <c r="T92" s="79">
        <f>+S92+$T$52+1</f>
        <v>45754</v>
      </c>
      <c r="U92" s="82">
        <f t="shared" si="16"/>
        <v>45757</v>
      </c>
      <c r="V92" s="94"/>
      <c r="W92" s="98"/>
    </row>
    <row r="93" spans="1:23" ht="36" customHeight="1" thickBot="1" x14ac:dyDescent="0.3">
      <c r="A93" s="258"/>
      <c r="B93" s="318"/>
      <c r="C93" s="262"/>
      <c r="D93" s="264"/>
      <c r="E93" s="266"/>
      <c r="F93" s="266"/>
      <c r="G93" s="268"/>
      <c r="H93" s="83" t="s">
        <v>38</v>
      </c>
      <c r="I93" s="84"/>
      <c r="J93" s="85"/>
      <c r="K93" s="85"/>
      <c r="L93" s="85"/>
      <c r="M93" s="85"/>
      <c r="N93" s="85"/>
      <c r="O93" s="85"/>
      <c r="P93" s="85"/>
      <c r="Q93" s="85"/>
      <c r="R93" s="88"/>
      <c r="S93" s="88"/>
      <c r="T93" s="88"/>
      <c r="U93" s="88"/>
      <c r="V93" s="89"/>
      <c r="W93" s="97"/>
    </row>
    <row r="94" spans="1:23" ht="31.5" customHeight="1" x14ac:dyDescent="0.25">
      <c r="A94" s="258">
        <v>20</v>
      </c>
      <c r="B94" s="319" t="s">
        <v>162</v>
      </c>
      <c r="C94" s="269"/>
      <c r="D94" s="264">
        <v>31</v>
      </c>
      <c r="E94" s="266" t="s">
        <v>50</v>
      </c>
      <c r="F94" s="265">
        <v>20</v>
      </c>
      <c r="G94" s="268" t="s">
        <v>64</v>
      </c>
      <c r="H94" s="90" t="s">
        <v>37</v>
      </c>
      <c r="I94" s="91">
        <v>45692</v>
      </c>
      <c r="J94" s="92">
        <f>+I94+J52+1</f>
        <v>45698</v>
      </c>
      <c r="K94" s="92">
        <f t="shared" ref="K94:Q94" si="31">+J94+K52</f>
        <v>45701</v>
      </c>
      <c r="L94" s="92">
        <f t="shared" si="31"/>
        <v>45716</v>
      </c>
      <c r="M94" s="92">
        <f t="shared" si="31"/>
        <v>45721</v>
      </c>
      <c r="N94" s="92">
        <f t="shared" si="31"/>
        <v>45726</v>
      </c>
      <c r="O94" s="92">
        <f t="shared" si="31"/>
        <v>45741</v>
      </c>
      <c r="P94" s="92">
        <f t="shared" si="31"/>
        <v>45746</v>
      </c>
      <c r="Q94" s="92">
        <f t="shared" si="31"/>
        <v>45751</v>
      </c>
      <c r="R94" s="93"/>
      <c r="S94" s="81">
        <f>+Q94+$S$52</f>
        <v>45754</v>
      </c>
      <c r="T94" s="79">
        <f>+S94+$T$52</f>
        <v>45757</v>
      </c>
      <c r="U94" s="82">
        <f>+T94+$U$52+1</f>
        <v>45761</v>
      </c>
      <c r="V94" s="94"/>
      <c r="W94" s="98"/>
    </row>
    <row r="95" spans="1:23" ht="31.5" customHeight="1" thickBot="1" x14ac:dyDescent="0.3">
      <c r="A95" s="258"/>
      <c r="B95" s="319"/>
      <c r="C95" s="262"/>
      <c r="D95" s="264"/>
      <c r="E95" s="266"/>
      <c r="F95" s="266"/>
      <c r="G95" s="268"/>
      <c r="H95" s="83" t="s">
        <v>38</v>
      </c>
      <c r="I95" s="84"/>
      <c r="J95" s="85"/>
      <c r="K95" s="85"/>
      <c r="L95" s="85"/>
      <c r="M95" s="85"/>
      <c r="N95" s="85"/>
      <c r="O95" s="85"/>
      <c r="P95" s="85"/>
      <c r="Q95" s="85"/>
      <c r="R95" s="88"/>
      <c r="S95" s="88"/>
      <c r="T95" s="88"/>
      <c r="U95" s="88"/>
      <c r="V95" s="89"/>
      <c r="W95" s="97"/>
    </row>
    <row r="96" spans="1:23" ht="36" customHeight="1" x14ac:dyDescent="0.25">
      <c r="A96" s="258">
        <v>21</v>
      </c>
      <c r="B96" s="318" t="s">
        <v>163</v>
      </c>
      <c r="C96" s="269"/>
      <c r="D96" s="264">
        <v>31</v>
      </c>
      <c r="E96" s="266" t="s">
        <v>50</v>
      </c>
      <c r="F96" s="265">
        <v>21</v>
      </c>
      <c r="G96" s="268" t="s">
        <v>64</v>
      </c>
      <c r="H96" s="90" t="s">
        <v>37</v>
      </c>
      <c r="I96" s="91">
        <v>45693</v>
      </c>
      <c r="J96" s="92">
        <f>+I96+J52</f>
        <v>45698</v>
      </c>
      <c r="K96" s="92">
        <f t="shared" ref="K96:O96" si="32">+J96+K52</f>
        <v>45701</v>
      </c>
      <c r="L96" s="92">
        <f t="shared" si="32"/>
        <v>45716</v>
      </c>
      <c r="M96" s="92">
        <f t="shared" si="32"/>
        <v>45721</v>
      </c>
      <c r="N96" s="92">
        <f t="shared" si="32"/>
        <v>45726</v>
      </c>
      <c r="O96" s="92">
        <f t="shared" si="32"/>
        <v>45741</v>
      </c>
      <c r="P96" s="92">
        <f>+O96+P52+1</f>
        <v>45747</v>
      </c>
      <c r="Q96" s="92">
        <f>+P96+Q52-1</f>
        <v>45751</v>
      </c>
      <c r="R96" s="93"/>
      <c r="S96" s="81">
        <f>+Q96+$S$52</f>
        <v>45754</v>
      </c>
      <c r="T96" s="79">
        <f>+S96+$T$52</f>
        <v>45757</v>
      </c>
      <c r="U96" s="82">
        <f>+T96+$U$52+1</f>
        <v>45761</v>
      </c>
      <c r="V96" s="94"/>
      <c r="W96" s="98"/>
    </row>
    <row r="97" spans="1:23" ht="36" customHeight="1" thickBot="1" x14ac:dyDescent="0.3">
      <c r="A97" s="258"/>
      <c r="B97" s="318"/>
      <c r="C97" s="262"/>
      <c r="D97" s="264"/>
      <c r="E97" s="266"/>
      <c r="F97" s="266"/>
      <c r="G97" s="268"/>
      <c r="H97" s="83" t="s">
        <v>38</v>
      </c>
      <c r="I97" s="84"/>
      <c r="J97" s="85"/>
      <c r="K97" s="85"/>
      <c r="L97" s="85"/>
      <c r="M97" s="85"/>
      <c r="N97" s="85"/>
      <c r="O97" s="85"/>
      <c r="P97" s="85"/>
      <c r="Q97" s="85"/>
      <c r="R97" s="88"/>
      <c r="S97" s="88"/>
      <c r="T97" s="88"/>
      <c r="U97" s="88"/>
      <c r="V97" s="89"/>
      <c r="W97" s="97"/>
    </row>
    <row r="98" spans="1:23" x14ac:dyDescent="0.25">
      <c r="A98" s="257">
        <v>22</v>
      </c>
      <c r="B98" s="318" t="s">
        <v>164</v>
      </c>
      <c r="C98" s="269"/>
      <c r="D98" s="264">
        <v>31</v>
      </c>
      <c r="E98" s="266" t="s">
        <v>50</v>
      </c>
      <c r="F98" s="266">
        <v>22</v>
      </c>
      <c r="G98" s="268" t="s">
        <v>64</v>
      </c>
      <c r="H98" s="90" t="s">
        <v>37</v>
      </c>
      <c r="I98" s="91">
        <v>45694</v>
      </c>
      <c r="J98" s="92">
        <f>+I98+J52</f>
        <v>45699</v>
      </c>
      <c r="K98" s="92">
        <f t="shared" ref="K98:O98" si="33">+J98+K52</f>
        <v>45702</v>
      </c>
      <c r="L98" s="92">
        <f>+K98+L52-1</f>
        <v>45716</v>
      </c>
      <c r="M98" s="92">
        <f t="shared" si="33"/>
        <v>45721</v>
      </c>
      <c r="N98" s="92">
        <f t="shared" si="33"/>
        <v>45726</v>
      </c>
      <c r="O98" s="92">
        <f t="shared" si="33"/>
        <v>45741</v>
      </c>
      <c r="P98" s="92">
        <f>+O98+P52+1</f>
        <v>45747</v>
      </c>
      <c r="Q98" s="92">
        <f>+P98+Q52-1</f>
        <v>45751</v>
      </c>
      <c r="R98" s="93"/>
      <c r="S98" s="81">
        <f>+Q98+$S$52</f>
        <v>45754</v>
      </c>
      <c r="T98" s="79">
        <f>+S98+$T$52</f>
        <v>45757</v>
      </c>
      <c r="U98" s="82">
        <f>+T98+$U$52+1</f>
        <v>45761</v>
      </c>
      <c r="V98" s="94"/>
      <c r="W98" s="98"/>
    </row>
    <row r="99" spans="1:23" ht="18.75" thickBot="1" x14ac:dyDescent="0.3">
      <c r="A99" s="258"/>
      <c r="B99" s="318"/>
      <c r="C99" s="262"/>
      <c r="D99" s="264"/>
      <c r="E99" s="266"/>
      <c r="F99" s="266"/>
      <c r="G99" s="268"/>
      <c r="H99" s="83" t="s">
        <v>38</v>
      </c>
      <c r="I99" s="84"/>
      <c r="J99" s="86"/>
      <c r="K99" s="86"/>
      <c r="L99" s="86"/>
      <c r="M99" s="86"/>
      <c r="N99" s="86"/>
      <c r="O99" s="86"/>
      <c r="P99" s="86"/>
      <c r="Q99" s="86"/>
      <c r="R99" s="104"/>
      <c r="S99" s="88"/>
      <c r="T99" s="88"/>
      <c r="U99" s="88"/>
      <c r="V99" s="89"/>
      <c r="W99" s="97"/>
    </row>
    <row r="100" spans="1:23" x14ac:dyDescent="0.25">
      <c r="A100" s="258">
        <v>23</v>
      </c>
      <c r="B100" s="260" t="s">
        <v>222</v>
      </c>
      <c r="C100" s="269"/>
      <c r="D100" s="264">
        <v>31</v>
      </c>
      <c r="E100" s="266" t="s">
        <v>50</v>
      </c>
      <c r="F100" s="266">
        <v>23</v>
      </c>
      <c r="G100" s="268" t="s">
        <v>64</v>
      </c>
      <c r="H100" s="90" t="s">
        <v>37</v>
      </c>
      <c r="I100" s="91">
        <v>45695</v>
      </c>
      <c r="J100" s="92">
        <f>+I100+J52</f>
        <v>45700</v>
      </c>
      <c r="K100" s="92">
        <f>+J100+K52-1</f>
        <v>45702</v>
      </c>
      <c r="L100" s="92">
        <f>+K100+L52-1</f>
        <v>45716</v>
      </c>
      <c r="M100" s="92">
        <f t="shared" ref="M100:O100" si="34">+L100+M52</f>
        <v>45721</v>
      </c>
      <c r="N100" s="92">
        <f t="shared" si="34"/>
        <v>45726</v>
      </c>
      <c r="O100" s="92">
        <f t="shared" si="34"/>
        <v>45741</v>
      </c>
      <c r="P100" s="92">
        <f>+O100+P52+1</f>
        <v>45747</v>
      </c>
      <c r="Q100" s="92">
        <f>+P100+Q52-1</f>
        <v>45751</v>
      </c>
      <c r="R100" s="93"/>
      <c r="S100" s="81">
        <f>+Q100+$S$52</f>
        <v>45754</v>
      </c>
      <c r="T100" s="79">
        <f>+S100+$T$52</f>
        <v>45757</v>
      </c>
      <c r="U100" s="82">
        <f>+T100+$U$52+1</f>
        <v>45761</v>
      </c>
      <c r="V100" s="94"/>
      <c r="W100" s="98"/>
    </row>
    <row r="101" spans="1:23" ht="41.45" customHeight="1" thickBot="1" x14ac:dyDescent="0.3">
      <c r="A101" s="258"/>
      <c r="B101" s="260"/>
      <c r="C101" s="262"/>
      <c r="D101" s="264"/>
      <c r="E101" s="266"/>
      <c r="F101" s="266"/>
      <c r="G101" s="268"/>
      <c r="H101" s="83" t="s">
        <v>38</v>
      </c>
      <c r="I101" s="96"/>
      <c r="J101" s="85"/>
      <c r="K101" s="85"/>
      <c r="L101" s="85"/>
      <c r="M101" s="85"/>
      <c r="N101" s="85"/>
      <c r="O101" s="85"/>
      <c r="P101" s="85"/>
      <c r="Q101" s="85"/>
      <c r="R101" s="88"/>
      <c r="S101" s="88"/>
      <c r="T101" s="88"/>
      <c r="U101" s="88"/>
      <c r="V101" s="89"/>
      <c r="W101" s="97"/>
    </row>
    <row r="102" spans="1:23" ht="38.25" customHeight="1" x14ac:dyDescent="0.25">
      <c r="A102" s="258">
        <v>24</v>
      </c>
      <c r="B102" s="318" t="s">
        <v>165</v>
      </c>
      <c r="C102" s="269"/>
      <c r="D102" s="264">
        <v>31</v>
      </c>
      <c r="E102" s="266" t="s">
        <v>50</v>
      </c>
      <c r="F102" s="265">
        <v>24</v>
      </c>
      <c r="G102" s="268" t="s">
        <v>64</v>
      </c>
      <c r="H102" s="90" t="s">
        <v>37</v>
      </c>
      <c r="I102" s="91">
        <v>45698</v>
      </c>
      <c r="J102" s="92">
        <f>+I102+J52-1</f>
        <v>45702</v>
      </c>
      <c r="K102" s="92">
        <f t="shared" ref="K102:Q102" si="35">+J102+K52</f>
        <v>45705</v>
      </c>
      <c r="L102" s="92">
        <f t="shared" si="35"/>
        <v>45720</v>
      </c>
      <c r="M102" s="92">
        <f>+L102+M52+1</f>
        <v>45726</v>
      </c>
      <c r="N102" s="92">
        <f>+M102+N52-1</f>
        <v>45730</v>
      </c>
      <c r="O102" s="92">
        <f>+N102+O52-1</f>
        <v>45744</v>
      </c>
      <c r="P102" s="92">
        <f t="shared" si="35"/>
        <v>45749</v>
      </c>
      <c r="Q102" s="92">
        <f t="shared" si="35"/>
        <v>45754</v>
      </c>
      <c r="R102" s="93"/>
      <c r="S102" s="81">
        <f>+Q102+$S$52</f>
        <v>45757</v>
      </c>
      <c r="T102" s="79">
        <f>+S102+$T$52+1</f>
        <v>45761</v>
      </c>
      <c r="U102" s="82">
        <f t="shared" si="16"/>
        <v>45764</v>
      </c>
      <c r="V102" s="94"/>
      <c r="W102" s="98"/>
    </row>
    <row r="103" spans="1:23" ht="38.25" customHeight="1" thickBot="1" x14ac:dyDescent="0.3">
      <c r="A103" s="258"/>
      <c r="B103" s="318"/>
      <c r="C103" s="262"/>
      <c r="D103" s="264"/>
      <c r="E103" s="266"/>
      <c r="F103" s="266"/>
      <c r="G103" s="268"/>
      <c r="H103" s="83" t="s">
        <v>38</v>
      </c>
      <c r="I103" s="84"/>
      <c r="J103" s="85"/>
      <c r="K103" s="85"/>
      <c r="L103" s="85"/>
      <c r="M103" s="85"/>
      <c r="N103" s="85"/>
      <c r="O103" s="85"/>
      <c r="P103" s="85"/>
      <c r="Q103" s="85"/>
      <c r="R103" s="88"/>
      <c r="S103" s="88"/>
      <c r="T103" s="88"/>
      <c r="U103" s="88"/>
      <c r="V103" s="89"/>
      <c r="W103" s="97"/>
    </row>
    <row r="104" spans="1:23" ht="26.25" customHeight="1" x14ac:dyDescent="0.25">
      <c r="A104" s="257">
        <v>25</v>
      </c>
      <c r="B104" s="216" t="s">
        <v>166</v>
      </c>
      <c r="C104" s="316"/>
      <c r="D104" s="264">
        <v>31</v>
      </c>
      <c r="E104" s="266" t="s">
        <v>50</v>
      </c>
      <c r="F104" s="265">
        <v>25</v>
      </c>
      <c r="G104" s="268" t="s">
        <v>64</v>
      </c>
      <c r="H104" s="90" t="s">
        <v>37</v>
      </c>
      <c r="I104" s="91">
        <v>45699</v>
      </c>
      <c r="J104" s="92">
        <f>+I104+J52+1</f>
        <v>45705</v>
      </c>
      <c r="K104" s="92">
        <f t="shared" ref="K104:O104" si="36">+J104+K52</f>
        <v>45708</v>
      </c>
      <c r="L104" s="92">
        <f t="shared" si="36"/>
        <v>45723</v>
      </c>
      <c r="M104" s="92">
        <f t="shared" si="36"/>
        <v>45728</v>
      </c>
      <c r="N104" s="92">
        <f t="shared" si="36"/>
        <v>45733</v>
      </c>
      <c r="O104" s="92">
        <f t="shared" si="36"/>
        <v>45748</v>
      </c>
      <c r="P104" s="92">
        <f>+O104+P52+1</f>
        <v>45754</v>
      </c>
      <c r="Q104" s="92">
        <f>+P104+Q52-1</f>
        <v>45758</v>
      </c>
      <c r="R104" s="93"/>
      <c r="S104" s="81">
        <f>+Q104+$S$52</f>
        <v>45761</v>
      </c>
      <c r="T104" s="79">
        <f>+S104+$T$52</f>
        <v>45764</v>
      </c>
      <c r="U104" s="82">
        <f>+T104+$U$52+1</f>
        <v>45768</v>
      </c>
      <c r="V104" s="94"/>
      <c r="W104" s="98"/>
    </row>
    <row r="105" spans="1:23" ht="26.25" customHeight="1" thickBot="1" x14ac:dyDescent="0.3">
      <c r="A105" s="258"/>
      <c r="B105" s="217"/>
      <c r="C105" s="317"/>
      <c r="D105" s="264"/>
      <c r="E105" s="266"/>
      <c r="F105" s="266"/>
      <c r="G105" s="268"/>
      <c r="H105" s="83" t="s">
        <v>38</v>
      </c>
      <c r="I105" s="84"/>
      <c r="J105" s="85"/>
      <c r="K105" s="85"/>
      <c r="L105" s="85"/>
      <c r="M105" s="85"/>
      <c r="N105" s="85"/>
      <c r="O105" s="85"/>
      <c r="P105" s="85"/>
      <c r="Q105" s="85"/>
      <c r="R105" s="88"/>
      <c r="S105" s="88"/>
      <c r="T105" s="88"/>
      <c r="U105" s="88"/>
      <c r="V105" s="89"/>
      <c r="W105" s="97"/>
    </row>
    <row r="106" spans="1:23" x14ac:dyDescent="0.25">
      <c r="A106" s="258">
        <v>26</v>
      </c>
      <c r="B106" s="216" t="s">
        <v>172</v>
      </c>
      <c r="C106" s="316"/>
      <c r="D106" s="264">
        <v>31</v>
      </c>
      <c r="E106" s="266" t="s">
        <v>50</v>
      </c>
      <c r="F106" s="266">
        <v>26</v>
      </c>
      <c r="G106" s="268" t="s">
        <v>64</v>
      </c>
      <c r="H106" s="90" t="s">
        <v>37</v>
      </c>
      <c r="I106" s="91">
        <v>45700</v>
      </c>
      <c r="J106" s="92">
        <f>+I106+J52</f>
        <v>45705</v>
      </c>
      <c r="K106" s="92">
        <f t="shared" ref="K106:O106" si="37">+J106+K52</f>
        <v>45708</v>
      </c>
      <c r="L106" s="92">
        <f t="shared" si="37"/>
        <v>45723</v>
      </c>
      <c r="M106" s="92">
        <f t="shared" si="37"/>
        <v>45728</v>
      </c>
      <c r="N106" s="92">
        <f t="shared" si="37"/>
        <v>45733</v>
      </c>
      <c r="O106" s="92">
        <f t="shared" si="37"/>
        <v>45748</v>
      </c>
      <c r="P106" s="92">
        <f>+O106+P52+1</f>
        <v>45754</v>
      </c>
      <c r="Q106" s="92">
        <f>+P106+Q52-1</f>
        <v>45758</v>
      </c>
      <c r="R106" s="93"/>
      <c r="S106" s="81">
        <f>+Q106+$S$52</f>
        <v>45761</v>
      </c>
      <c r="T106" s="79">
        <f>+S106+$T$52</f>
        <v>45764</v>
      </c>
      <c r="U106" s="82">
        <f>+T106+$U$52+1</f>
        <v>45768</v>
      </c>
      <c r="V106" s="94"/>
      <c r="W106" s="98"/>
    </row>
    <row r="107" spans="1:23" ht="18.75" thickBot="1" x14ac:dyDescent="0.3">
      <c r="A107" s="258"/>
      <c r="B107" s="217"/>
      <c r="C107" s="317"/>
      <c r="D107" s="264"/>
      <c r="E107" s="266"/>
      <c r="F107" s="266"/>
      <c r="G107" s="268"/>
      <c r="H107" s="83" t="s">
        <v>38</v>
      </c>
      <c r="I107" s="84"/>
      <c r="J107" s="85"/>
      <c r="K107" s="85"/>
      <c r="L107" s="85"/>
      <c r="M107" s="85"/>
      <c r="N107" s="85"/>
      <c r="O107" s="85"/>
      <c r="P107" s="85"/>
      <c r="Q107" s="85"/>
      <c r="R107" s="88"/>
      <c r="S107" s="88"/>
      <c r="T107" s="88"/>
      <c r="U107" s="88"/>
      <c r="V107" s="89"/>
      <c r="W107" s="97"/>
    </row>
    <row r="108" spans="1:23" x14ac:dyDescent="0.25">
      <c r="A108" s="258">
        <v>27</v>
      </c>
      <c r="B108" s="216" t="s">
        <v>235</v>
      </c>
      <c r="C108" s="316"/>
      <c r="D108" s="264">
        <v>31</v>
      </c>
      <c r="E108" s="266" t="s">
        <v>50</v>
      </c>
      <c r="F108" s="266">
        <v>27</v>
      </c>
      <c r="G108" s="268" t="s">
        <v>64</v>
      </c>
      <c r="H108" s="90" t="s">
        <v>37</v>
      </c>
      <c r="I108" s="91">
        <v>45702</v>
      </c>
      <c r="J108" s="92">
        <f>+I108+J52</f>
        <v>45707</v>
      </c>
      <c r="K108" s="92">
        <f>+J108+K52-1</f>
        <v>45709</v>
      </c>
      <c r="L108" s="92">
        <f>+K108+L52+2</f>
        <v>45726</v>
      </c>
      <c r="M108" s="92">
        <f>+L108+M52-1</f>
        <v>45730</v>
      </c>
      <c r="N108" s="92">
        <f>+M108+N52</f>
        <v>45735</v>
      </c>
      <c r="O108" s="92">
        <f>+N108+O52</f>
        <v>45750</v>
      </c>
      <c r="P108" s="92">
        <f>+O108+P52</f>
        <v>45755</v>
      </c>
      <c r="Q108" s="92">
        <f>+P108+Q52+1</f>
        <v>45761</v>
      </c>
      <c r="R108" s="93"/>
      <c r="S108" s="81">
        <f>+Q108+$S$52</f>
        <v>45764</v>
      </c>
      <c r="T108" s="79">
        <f>+S108+$T$52+1</f>
        <v>45768</v>
      </c>
      <c r="U108" s="82">
        <f t="shared" si="16"/>
        <v>45771</v>
      </c>
      <c r="V108" s="94"/>
      <c r="W108" s="98"/>
    </row>
    <row r="109" spans="1:23" ht="18.75" thickBot="1" x14ac:dyDescent="0.3">
      <c r="A109" s="258"/>
      <c r="B109" s="217"/>
      <c r="C109" s="317"/>
      <c r="D109" s="264"/>
      <c r="E109" s="266"/>
      <c r="F109" s="266"/>
      <c r="G109" s="268"/>
      <c r="H109" s="83" t="s">
        <v>38</v>
      </c>
      <c r="I109" s="84"/>
      <c r="J109" s="85"/>
      <c r="K109" s="85"/>
      <c r="L109" s="85"/>
      <c r="M109" s="85"/>
      <c r="N109" s="85"/>
      <c r="O109" s="85"/>
      <c r="P109" s="85"/>
      <c r="Q109" s="85"/>
      <c r="R109" s="88"/>
      <c r="S109" s="88"/>
      <c r="T109" s="88"/>
      <c r="U109" s="88"/>
      <c r="V109" s="89"/>
      <c r="W109" s="97"/>
    </row>
    <row r="110" spans="1:23" x14ac:dyDescent="0.25">
      <c r="A110" s="257">
        <v>28</v>
      </c>
      <c r="B110" s="216" t="s">
        <v>173</v>
      </c>
      <c r="C110" s="316"/>
      <c r="D110" s="264">
        <v>31</v>
      </c>
      <c r="E110" s="266" t="s">
        <v>50</v>
      </c>
      <c r="F110" s="265">
        <v>28</v>
      </c>
      <c r="G110" s="268" t="s">
        <v>64</v>
      </c>
      <c r="H110" s="90" t="s">
        <v>37</v>
      </c>
      <c r="I110" s="91">
        <v>45705</v>
      </c>
      <c r="J110" s="92">
        <f>+I110+J52-1</f>
        <v>45709</v>
      </c>
      <c r="K110" s="92">
        <f>+J110+K52</f>
        <v>45712</v>
      </c>
      <c r="L110" s="92">
        <f>+K110+L52</f>
        <v>45727</v>
      </c>
      <c r="M110" s="92">
        <f>+L110+M52+1</f>
        <v>45733</v>
      </c>
      <c r="N110" s="92">
        <f>+M110+N52-1</f>
        <v>45737</v>
      </c>
      <c r="O110" s="124">
        <f>+N110+O52-1</f>
        <v>45751</v>
      </c>
      <c r="P110" s="92">
        <f>+O110+P52</f>
        <v>45756</v>
      </c>
      <c r="Q110" s="92">
        <f>+P110+Q52</f>
        <v>45761</v>
      </c>
      <c r="R110" s="93"/>
      <c r="S110" s="81">
        <f>+Q110+$S$52</f>
        <v>45764</v>
      </c>
      <c r="T110" s="79">
        <f>+S110+$T$52+1</f>
        <v>45768</v>
      </c>
      <c r="U110" s="82">
        <f t="shared" si="16"/>
        <v>45771</v>
      </c>
      <c r="V110" s="94"/>
      <c r="W110" s="98"/>
    </row>
    <row r="111" spans="1:23" ht="18.75" thickBot="1" x14ac:dyDescent="0.3">
      <c r="A111" s="258"/>
      <c r="B111" s="217"/>
      <c r="C111" s="317"/>
      <c r="D111" s="264"/>
      <c r="E111" s="266"/>
      <c r="F111" s="266"/>
      <c r="G111" s="268"/>
      <c r="H111" s="83" t="s">
        <v>38</v>
      </c>
      <c r="I111" s="84"/>
      <c r="J111" s="85"/>
      <c r="K111" s="85"/>
      <c r="L111" s="85"/>
      <c r="M111" s="85"/>
      <c r="N111" s="85"/>
      <c r="O111" s="85"/>
      <c r="P111" s="85"/>
      <c r="Q111" s="85"/>
      <c r="R111" s="88"/>
      <c r="S111" s="88"/>
      <c r="T111" s="88"/>
      <c r="U111" s="88"/>
      <c r="V111" s="89"/>
      <c r="W111" s="97"/>
    </row>
    <row r="112" spans="1:23" x14ac:dyDescent="0.25">
      <c r="A112" s="258">
        <v>29</v>
      </c>
      <c r="B112" s="216" t="s">
        <v>174</v>
      </c>
      <c r="C112" s="316"/>
      <c r="D112" s="264">
        <v>31</v>
      </c>
      <c r="E112" s="266" t="s">
        <v>50</v>
      </c>
      <c r="F112" s="265">
        <v>29</v>
      </c>
      <c r="G112" s="268" t="s">
        <v>64</v>
      </c>
      <c r="H112" s="90" t="s">
        <v>37</v>
      </c>
      <c r="I112" s="91">
        <v>45706</v>
      </c>
      <c r="J112" s="92">
        <f>+I112+J52+1</f>
        <v>45712</v>
      </c>
      <c r="K112" s="92">
        <f>+J112+K52</f>
        <v>45715</v>
      </c>
      <c r="L112" s="92">
        <f>+K112+L52</f>
        <v>45730</v>
      </c>
      <c r="M112" s="92">
        <f>+L112+M52</f>
        <v>45735</v>
      </c>
      <c r="N112" s="92">
        <f>+M112+N52</f>
        <v>45740</v>
      </c>
      <c r="O112" s="92">
        <f>+N112+O52</f>
        <v>45755</v>
      </c>
      <c r="P112" s="92">
        <f>+O112+P52+1</f>
        <v>45761</v>
      </c>
      <c r="Q112" s="92">
        <f>+P112+Q52-1</f>
        <v>45765</v>
      </c>
      <c r="R112" s="93"/>
      <c r="S112" s="81">
        <f>+Q112+$S$52</f>
        <v>45768</v>
      </c>
      <c r="T112" s="79">
        <f>+S112+$T$52</f>
        <v>45771</v>
      </c>
      <c r="U112" s="82">
        <f>+T112+$U$52+1</f>
        <v>45775</v>
      </c>
      <c r="V112" s="94"/>
      <c r="W112" s="98"/>
    </row>
    <row r="113" spans="1:23" ht="18.75" thickBot="1" x14ac:dyDescent="0.3">
      <c r="A113" s="258"/>
      <c r="B113" s="217"/>
      <c r="C113" s="317"/>
      <c r="D113" s="264"/>
      <c r="E113" s="266"/>
      <c r="F113" s="266"/>
      <c r="G113" s="268"/>
      <c r="H113" s="83" t="s">
        <v>38</v>
      </c>
      <c r="I113" s="84"/>
      <c r="J113" s="85"/>
      <c r="K113" s="85"/>
      <c r="L113" s="85"/>
      <c r="M113" s="85"/>
      <c r="N113" s="85"/>
      <c r="O113" s="85"/>
      <c r="P113" s="85"/>
      <c r="Q113" s="85"/>
      <c r="R113" s="88"/>
      <c r="S113" s="88"/>
      <c r="T113" s="88"/>
      <c r="U113" s="88"/>
      <c r="V113" s="89"/>
      <c r="W113" s="97"/>
    </row>
    <row r="114" spans="1:23" ht="27.75" customHeight="1" x14ac:dyDescent="0.25">
      <c r="A114" s="258">
        <v>30</v>
      </c>
      <c r="B114" s="216" t="s">
        <v>223</v>
      </c>
      <c r="C114" s="316"/>
      <c r="D114" s="264">
        <v>31</v>
      </c>
      <c r="E114" s="266" t="s">
        <v>50</v>
      </c>
      <c r="F114" s="266">
        <v>30</v>
      </c>
      <c r="G114" s="268" t="s">
        <v>64</v>
      </c>
      <c r="H114" s="90" t="s">
        <v>37</v>
      </c>
      <c r="I114" s="91">
        <v>45707</v>
      </c>
      <c r="J114" s="92">
        <f t="shared" ref="J114:O114" si="38">+I114+J52</f>
        <v>45712</v>
      </c>
      <c r="K114" s="92">
        <f t="shared" si="38"/>
        <v>45715</v>
      </c>
      <c r="L114" s="92">
        <f t="shared" si="38"/>
        <v>45730</v>
      </c>
      <c r="M114" s="92">
        <f t="shared" si="38"/>
        <v>45735</v>
      </c>
      <c r="N114" s="92">
        <f t="shared" si="38"/>
        <v>45740</v>
      </c>
      <c r="O114" s="92">
        <f t="shared" si="38"/>
        <v>45755</v>
      </c>
      <c r="P114" s="92">
        <f>+O114+P52+1</f>
        <v>45761</v>
      </c>
      <c r="Q114" s="92">
        <f>+P114+Q52-1</f>
        <v>45765</v>
      </c>
      <c r="R114" s="93"/>
      <c r="S114" s="81">
        <f>+Q114+$S$52</f>
        <v>45768</v>
      </c>
      <c r="T114" s="79">
        <f>+S114+$T$52</f>
        <v>45771</v>
      </c>
      <c r="U114" s="82">
        <f>+T114+$U$52+1</f>
        <v>45775</v>
      </c>
      <c r="V114" s="89"/>
      <c r="W114" s="97"/>
    </row>
    <row r="115" spans="1:23" ht="31.5" customHeight="1" thickBot="1" x14ac:dyDescent="0.3">
      <c r="A115" s="258"/>
      <c r="B115" s="217"/>
      <c r="C115" s="317"/>
      <c r="D115" s="264"/>
      <c r="E115" s="266"/>
      <c r="F115" s="266"/>
      <c r="G115" s="268"/>
      <c r="H115" s="83" t="s">
        <v>38</v>
      </c>
      <c r="I115" s="84"/>
      <c r="J115" s="85"/>
      <c r="K115" s="85"/>
      <c r="L115" s="85"/>
      <c r="M115" s="85"/>
      <c r="N115" s="85"/>
      <c r="O115" s="85"/>
      <c r="P115" s="85"/>
      <c r="Q115" s="85"/>
      <c r="R115" s="88"/>
      <c r="S115" s="88"/>
      <c r="T115" s="88"/>
      <c r="U115" s="88"/>
      <c r="V115" s="89"/>
      <c r="W115" s="97"/>
    </row>
    <row r="116" spans="1:23" x14ac:dyDescent="0.25">
      <c r="A116" s="257">
        <v>31</v>
      </c>
      <c r="B116" s="216" t="s">
        <v>209</v>
      </c>
      <c r="C116" s="316"/>
      <c r="D116" s="264">
        <v>31</v>
      </c>
      <c r="E116" s="266" t="s">
        <v>50</v>
      </c>
      <c r="F116" s="266">
        <v>31</v>
      </c>
      <c r="G116" s="268" t="s">
        <v>64</v>
      </c>
      <c r="H116" s="90" t="s">
        <v>37</v>
      </c>
      <c r="I116" s="91">
        <v>45708</v>
      </c>
      <c r="J116" s="92">
        <f>+I116+J52</f>
        <v>45713</v>
      </c>
      <c r="K116" s="92">
        <f>+J116+K52</f>
        <v>45716</v>
      </c>
      <c r="L116" s="92">
        <f>+K116+L52-1</f>
        <v>45730</v>
      </c>
      <c r="M116" s="92">
        <f>+L116+M52</f>
        <v>45735</v>
      </c>
      <c r="N116" s="92">
        <f>+M116+N52</f>
        <v>45740</v>
      </c>
      <c r="O116" s="92">
        <f>+N116+O52</f>
        <v>45755</v>
      </c>
      <c r="P116" s="92">
        <f>+O116+P52+1</f>
        <v>45761</v>
      </c>
      <c r="Q116" s="92">
        <f>+P116+Q52-1</f>
        <v>45765</v>
      </c>
      <c r="R116" s="88"/>
      <c r="S116" s="81">
        <f>+Q116+$S$52</f>
        <v>45768</v>
      </c>
      <c r="T116" s="79">
        <f>+S116+$T$52</f>
        <v>45771</v>
      </c>
      <c r="U116" s="82">
        <f>+T116+$U$52+1</f>
        <v>45775</v>
      </c>
      <c r="V116" s="89"/>
      <c r="W116" s="97"/>
    </row>
    <row r="117" spans="1:23" ht="18.75" thickBot="1" x14ac:dyDescent="0.3">
      <c r="A117" s="258"/>
      <c r="B117" s="217"/>
      <c r="C117" s="317"/>
      <c r="D117" s="264"/>
      <c r="E117" s="266"/>
      <c r="F117" s="266"/>
      <c r="G117" s="268"/>
      <c r="H117" s="83" t="s">
        <v>38</v>
      </c>
      <c r="I117" s="84"/>
      <c r="J117" s="85"/>
      <c r="K117" s="85"/>
      <c r="L117" s="85"/>
      <c r="M117" s="85"/>
      <c r="N117" s="85"/>
      <c r="O117" s="85"/>
      <c r="P117" s="85"/>
      <c r="Q117" s="85"/>
      <c r="R117" s="88"/>
      <c r="S117" s="88"/>
      <c r="T117" s="88"/>
      <c r="U117" s="88"/>
      <c r="V117" s="89"/>
      <c r="W117" s="97"/>
    </row>
    <row r="118" spans="1:23" x14ac:dyDescent="0.25">
      <c r="A118" s="258">
        <v>32</v>
      </c>
      <c r="B118" s="216" t="s">
        <v>224</v>
      </c>
      <c r="C118" s="316"/>
      <c r="D118" s="264">
        <v>31</v>
      </c>
      <c r="E118" s="266" t="s">
        <v>50</v>
      </c>
      <c r="F118" s="265">
        <v>32</v>
      </c>
      <c r="G118" s="268" t="s">
        <v>64</v>
      </c>
      <c r="H118" s="90" t="s">
        <v>37</v>
      </c>
      <c r="I118" s="91">
        <v>45709</v>
      </c>
      <c r="J118" s="92">
        <f>+I118+J52</f>
        <v>45714</v>
      </c>
      <c r="K118" s="92">
        <f>+J118+K52-1</f>
        <v>45716</v>
      </c>
      <c r="L118" s="92">
        <f>+K118+L52+2</f>
        <v>45733</v>
      </c>
      <c r="M118" s="92">
        <f>+L118+M52-1</f>
        <v>45737</v>
      </c>
      <c r="N118" s="92">
        <f>+M118+N52</f>
        <v>45742</v>
      </c>
      <c r="O118" s="92">
        <f>+N118+O52</f>
        <v>45757</v>
      </c>
      <c r="P118" s="92">
        <f>+O118+P52</f>
        <v>45762</v>
      </c>
      <c r="Q118" s="92">
        <f>+P118+Q52+1</f>
        <v>45768</v>
      </c>
      <c r="R118" s="88"/>
      <c r="S118" s="81">
        <f>+Q118+$S$52</f>
        <v>45771</v>
      </c>
      <c r="T118" s="79">
        <f>+S118+$T$52+1</f>
        <v>45775</v>
      </c>
      <c r="U118" s="82">
        <f t="shared" si="16"/>
        <v>45778</v>
      </c>
      <c r="V118" s="89"/>
      <c r="W118" s="97"/>
    </row>
    <row r="119" spans="1:23" ht="38.450000000000003" customHeight="1" thickBot="1" x14ac:dyDescent="0.3">
      <c r="A119" s="258"/>
      <c r="B119" s="217"/>
      <c r="C119" s="317"/>
      <c r="D119" s="264"/>
      <c r="E119" s="266"/>
      <c r="F119" s="266"/>
      <c r="G119" s="268"/>
      <c r="H119" s="83" t="s">
        <v>38</v>
      </c>
      <c r="I119" s="84"/>
      <c r="J119" s="85"/>
      <c r="K119" s="85"/>
      <c r="L119" s="85"/>
      <c r="M119" s="85"/>
      <c r="N119" s="85"/>
      <c r="O119" s="85"/>
      <c r="P119" s="85"/>
      <c r="Q119" s="85"/>
      <c r="R119" s="88"/>
      <c r="S119" s="88"/>
      <c r="T119" s="88"/>
      <c r="U119" s="88"/>
      <c r="V119" s="89"/>
      <c r="W119" s="97"/>
    </row>
    <row r="120" spans="1:23" s="115" customFormat="1" ht="30" customHeight="1" x14ac:dyDescent="0.25">
      <c r="A120" s="258">
        <v>33</v>
      </c>
      <c r="B120" s="216" t="s">
        <v>225</v>
      </c>
      <c r="C120" s="316"/>
      <c r="D120" s="264">
        <v>31</v>
      </c>
      <c r="E120" s="266" t="s">
        <v>50</v>
      </c>
      <c r="F120" s="265">
        <v>33</v>
      </c>
      <c r="G120" s="268" t="s">
        <v>64</v>
      </c>
      <c r="H120" s="90" t="s">
        <v>37</v>
      </c>
      <c r="I120" s="91">
        <v>45712</v>
      </c>
      <c r="J120" s="92">
        <f>+I120+J52-1</f>
        <v>45716</v>
      </c>
      <c r="K120" s="92">
        <f>+J120+K52</f>
        <v>45719</v>
      </c>
      <c r="L120" s="92">
        <f>+K120+L52</f>
        <v>45734</v>
      </c>
      <c r="M120" s="92">
        <f>+L120+M52+1</f>
        <v>45740</v>
      </c>
      <c r="N120" s="92">
        <f>+M120+N52-1</f>
        <v>45744</v>
      </c>
      <c r="O120" s="92">
        <f>+N120+O52-1</f>
        <v>45758</v>
      </c>
      <c r="P120" s="92">
        <f>+O120+P52</f>
        <v>45763</v>
      </c>
      <c r="Q120" s="92">
        <f>+P120+Q52</f>
        <v>45768</v>
      </c>
      <c r="R120" s="112"/>
      <c r="S120" s="81">
        <f t="shared" ref="S120:S126" si="39">+Q120+$S$52</f>
        <v>45771</v>
      </c>
      <c r="T120" s="79">
        <f>+S120+$T$52+1</f>
        <v>45775</v>
      </c>
      <c r="U120" s="82">
        <f t="shared" ref="U120" si="40">+T120+$U$52</f>
        <v>45778</v>
      </c>
      <c r="V120" s="113"/>
      <c r="W120" s="114"/>
    </row>
    <row r="121" spans="1:23" s="115" customFormat="1" ht="30" customHeight="1" thickBot="1" x14ac:dyDescent="0.3">
      <c r="A121" s="258"/>
      <c r="B121" s="217"/>
      <c r="C121" s="317"/>
      <c r="D121" s="264"/>
      <c r="E121" s="266"/>
      <c r="F121" s="266"/>
      <c r="G121" s="268"/>
      <c r="H121" s="83" t="s">
        <v>38</v>
      </c>
      <c r="I121" s="84"/>
      <c r="J121" s="85"/>
      <c r="K121" s="85"/>
      <c r="L121" s="85"/>
      <c r="M121" s="85"/>
      <c r="N121" s="85"/>
      <c r="O121" s="85"/>
      <c r="P121" s="85"/>
      <c r="Q121" s="85"/>
      <c r="R121" s="112"/>
      <c r="S121" s="88"/>
      <c r="T121" s="88"/>
      <c r="U121" s="88"/>
      <c r="V121" s="113"/>
      <c r="W121" s="114"/>
    </row>
    <row r="122" spans="1:23" ht="27" customHeight="1" x14ac:dyDescent="0.25">
      <c r="A122" s="257">
        <v>34</v>
      </c>
      <c r="B122" s="216" t="s">
        <v>183</v>
      </c>
      <c r="C122" s="316"/>
      <c r="D122" s="264">
        <v>31</v>
      </c>
      <c r="E122" s="266" t="s">
        <v>50</v>
      </c>
      <c r="F122" s="266">
        <v>34</v>
      </c>
      <c r="G122" s="268" t="s">
        <v>64</v>
      </c>
      <c r="H122" s="90" t="s">
        <v>37</v>
      </c>
      <c r="I122" s="91">
        <v>45713</v>
      </c>
      <c r="J122" s="92">
        <f>+I122+J52+1</f>
        <v>45719</v>
      </c>
      <c r="K122" s="92">
        <f>+J122+K52</f>
        <v>45722</v>
      </c>
      <c r="L122" s="92">
        <f>+K122+L52</f>
        <v>45737</v>
      </c>
      <c r="M122" s="92">
        <f>+L122+M52</f>
        <v>45742</v>
      </c>
      <c r="N122" s="92">
        <f>+M122+N52</f>
        <v>45747</v>
      </c>
      <c r="O122" s="92">
        <f>+N122+O52</f>
        <v>45762</v>
      </c>
      <c r="P122" s="92">
        <f>+O122+P52+1</f>
        <v>45768</v>
      </c>
      <c r="Q122" s="92">
        <f>+P122+Q52-1</f>
        <v>45772</v>
      </c>
      <c r="R122" s="88"/>
      <c r="S122" s="81">
        <f t="shared" si="39"/>
        <v>45775</v>
      </c>
      <c r="T122" s="79">
        <f t="shared" ref="T122:T126" si="41">+S122+$T$52</f>
        <v>45778</v>
      </c>
      <c r="U122" s="82">
        <f>+T122+$U$52+1</f>
        <v>45782</v>
      </c>
      <c r="V122" s="89"/>
      <c r="W122" s="97"/>
    </row>
    <row r="123" spans="1:23" ht="27" customHeight="1" thickBot="1" x14ac:dyDescent="0.3">
      <c r="A123" s="258"/>
      <c r="B123" s="217"/>
      <c r="C123" s="317"/>
      <c r="D123" s="264"/>
      <c r="E123" s="266"/>
      <c r="F123" s="266"/>
      <c r="G123" s="268"/>
      <c r="H123" s="83" t="s">
        <v>38</v>
      </c>
      <c r="I123" s="84"/>
      <c r="J123" s="85"/>
      <c r="K123" s="85"/>
      <c r="L123" s="85"/>
      <c r="M123" s="85"/>
      <c r="N123" s="85"/>
      <c r="O123" s="85"/>
      <c r="P123" s="85"/>
      <c r="Q123" s="85"/>
      <c r="R123" s="88"/>
      <c r="S123" s="88"/>
      <c r="T123" s="88"/>
      <c r="U123" s="88"/>
      <c r="V123" s="89"/>
      <c r="W123" s="97"/>
    </row>
    <row r="124" spans="1:23" ht="27" customHeight="1" x14ac:dyDescent="0.25">
      <c r="A124" s="258">
        <v>35</v>
      </c>
      <c r="B124" s="318" t="s">
        <v>182</v>
      </c>
      <c r="C124" s="269"/>
      <c r="D124" s="264">
        <v>31</v>
      </c>
      <c r="E124" s="266" t="s">
        <v>50</v>
      </c>
      <c r="F124" s="266">
        <v>35</v>
      </c>
      <c r="G124" s="268" t="s">
        <v>64</v>
      </c>
      <c r="H124" s="90" t="s">
        <v>37</v>
      </c>
      <c r="I124" s="91">
        <v>45714</v>
      </c>
      <c r="J124" s="92">
        <f t="shared" ref="J124:O124" si="42">+I124+J52</f>
        <v>45719</v>
      </c>
      <c r="K124" s="92">
        <f t="shared" si="42"/>
        <v>45722</v>
      </c>
      <c r="L124" s="92">
        <f t="shared" si="42"/>
        <v>45737</v>
      </c>
      <c r="M124" s="92">
        <f t="shared" si="42"/>
        <v>45742</v>
      </c>
      <c r="N124" s="92">
        <f t="shared" si="42"/>
        <v>45747</v>
      </c>
      <c r="O124" s="92">
        <f t="shared" si="42"/>
        <v>45762</v>
      </c>
      <c r="P124" s="92">
        <f>+O124+P52+1</f>
        <v>45768</v>
      </c>
      <c r="Q124" s="92">
        <f>+P124+Q52-1</f>
        <v>45772</v>
      </c>
      <c r="R124" s="88"/>
      <c r="S124" s="81">
        <f t="shared" si="39"/>
        <v>45775</v>
      </c>
      <c r="T124" s="79">
        <f t="shared" si="41"/>
        <v>45778</v>
      </c>
      <c r="U124" s="82">
        <f>+T124+$U$52+1</f>
        <v>45782</v>
      </c>
      <c r="V124" s="89"/>
      <c r="W124" s="97"/>
    </row>
    <row r="125" spans="1:23" ht="27" customHeight="1" thickBot="1" x14ac:dyDescent="0.3">
      <c r="A125" s="258"/>
      <c r="B125" s="318"/>
      <c r="C125" s="262"/>
      <c r="D125" s="264"/>
      <c r="E125" s="266"/>
      <c r="F125" s="266"/>
      <c r="G125" s="268"/>
      <c r="H125" s="83" t="s">
        <v>38</v>
      </c>
      <c r="I125" s="84"/>
      <c r="J125" s="85"/>
      <c r="K125" s="85"/>
      <c r="L125" s="85"/>
      <c r="M125" s="85"/>
      <c r="N125" s="85"/>
      <c r="O125" s="85"/>
      <c r="P125" s="85"/>
      <c r="Q125" s="85"/>
      <c r="R125" s="88"/>
      <c r="S125" s="88"/>
      <c r="T125" s="88"/>
      <c r="U125" s="88"/>
      <c r="V125" s="89"/>
      <c r="W125" s="97"/>
    </row>
    <row r="126" spans="1:23" ht="27" customHeight="1" x14ac:dyDescent="0.25">
      <c r="A126" s="258">
        <v>36</v>
      </c>
      <c r="B126" s="216" t="s">
        <v>226</v>
      </c>
      <c r="C126" s="316"/>
      <c r="D126" s="264">
        <v>31</v>
      </c>
      <c r="E126" s="266" t="s">
        <v>50</v>
      </c>
      <c r="F126" s="265">
        <v>36</v>
      </c>
      <c r="G126" s="268" t="s">
        <v>64</v>
      </c>
      <c r="H126" s="90" t="s">
        <v>37</v>
      </c>
      <c r="I126" s="91">
        <v>45715</v>
      </c>
      <c r="J126" s="92">
        <f>+I126+J52</f>
        <v>45720</v>
      </c>
      <c r="K126" s="92">
        <f>+J126+K52</f>
        <v>45723</v>
      </c>
      <c r="L126" s="92">
        <f>+K126+L52-1</f>
        <v>45737</v>
      </c>
      <c r="M126" s="92">
        <f>+L126+M52</f>
        <v>45742</v>
      </c>
      <c r="N126" s="92">
        <f>+M126+N52</f>
        <v>45747</v>
      </c>
      <c r="O126" s="92">
        <f>+N126+O52</f>
        <v>45762</v>
      </c>
      <c r="P126" s="92">
        <f>+O126+P52+1</f>
        <v>45768</v>
      </c>
      <c r="Q126" s="92">
        <f>+P126+Q52-1</f>
        <v>45772</v>
      </c>
      <c r="R126" s="88"/>
      <c r="S126" s="81">
        <f t="shared" si="39"/>
        <v>45775</v>
      </c>
      <c r="T126" s="79">
        <f t="shared" si="41"/>
        <v>45778</v>
      </c>
      <c r="U126" s="82">
        <f>+T126+$U$52+1</f>
        <v>45782</v>
      </c>
      <c r="V126" s="89"/>
      <c r="W126" s="97"/>
    </row>
    <row r="127" spans="1:23" ht="27" customHeight="1" thickBot="1" x14ac:dyDescent="0.3">
      <c r="A127" s="258"/>
      <c r="B127" s="217"/>
      <c r="C127" s="317"/>
      <c r="D127" s="264"/>
      <c r="E127" s="266"/>
      <c r="F127" s="266"/>
      <c r="G127" s="268"/>
      <c r="H127" s="83" t="s">
        <v>38</v>
      </c>
      <c r="I127" s="84"/>
      <c r="J127" s="85"/>
      <c r="K127" s="85"/>
      <c r="L127" s="85"/>
      <c r="M127" s="85"/>
      <c r="N127" s="85"/>
      <c r="O127" s="85"/>
      <c r="P127" s="85"/>
      <c r="Q127" s="85"/>
      <c r="R127" s="88"/>
      <c r="S127" s="88"/>
      <c r="T127" s="88"/>
      <c r="U127" s="88"/>
      <c r="V127" s="89"/>
      <c r="W127" s="97"/>
    </row>
    <row r="128" spans="1:23" ht="27" customHeight="1" x14ac:dyDescent="0.25">
      <c r="A128" s="257">
        <v>37</v>
      </c>
      <c r="B128" s="216" t="s">
        <v>236</v>
      </c>
      <c r="C128" s="316"/>
      <c r="D128" s="264">
        <v>31</v>
      </c>
      <c r="E128" s="266" t="s">
        <v>50</v>
      </c>
      <c r="F128" s="265">
        <v>37</v>
      </c>
      <c r="G128" s="268" t="s">
        <v>64</v>
      </c>
      <c r="H128" s="90" t="s">
        <v>37</v>
      </c>
      <c r="I128" s="91">
        <v>45716</v>
      </c>
      <c r="J128" s="92">
        <f>+I128+J52</f>
        <v>45721</v>
      </c>
      <c r="K128" s="92">
        <f>+J128+K52+2</f>
        <v>45726</v>
      </c>
      <c r="L128" s="92">
        <f t="shared" ref="L128:Q128" si="43">+K128+L52</f>
        <v>45741</v>
      </c>
      <c r="M128" s="92">
        <f t="shared" si="43"/>
        <v>45746</v>
      </c>
      <c r="N128" s="92">
        <f t="shared" si="43"/>
        <v>45751</v>
      </c>
      <c r="O128" s="92">
        <f t="shared" si="43"/>
        <v>45766</v>
      </c>
      <c r="P128" s="92">
        <f t="shared" si="43"/>
        <v>45771</v>
      </c>
      <c r="Q128" s="92">
        <f t="shared" si="43"/>
        <v>45776</v>
      </c>
      <c r="R128" s="88"/>
      <c r="S128" s="81">
        <f>+Q128+$S$52</f>
        <v>45779</v>
      </c>
      <c r="T128" s="79">
        <f>+S128+$T$52</f>
        <v>45782</v>
      </c>
      <c r="U128" s="82">
        <f>+T128+$U$52</f>
        <v>45785</v>
      </c>
      <c r="V128" s="89"/>
      <c r="W128" s="97"/>
    </row>
    <row r="129" spans="1:23" ht="27" customHeight="1" x14ac:dyDescent="0.25">
      <c r="A129" s="258"/>
      <c r="B129" s="217"/>
      <c r="C129" s="317"/>
      <c r="D129" s="264"/>
      <c r="E129" s="266"/>
      <c r="F129" s="266"/>
      <c r="G129" s="268"/>
      <c r="H129" s="83" t="s">
        <v>38</v>
      </c>
      <c r="I129" s="84"/>
      <c r="J129" s="85"/>
      <c r="K129" s="85"/>
      <c r="L129" s="85"/>
      <c r="M129" s="85"/>
      <c r="N129" s="85"/>
      <c r="O129" s="85"/>
      <c r="P129" s="85"/>
      <c r="Q129" s="85"/>
      <c r="R129" s="88"/>
      <c r="S129" s="88"/>
      <c r="T129" s="88"/>
      <c r="U129" s="88"/>
      <c r="V129" s="89"/>
      <c r="W129" s="97"/>
    </row>
    <row r="130" spans="1:23" ht="11.45" customHeight="1" x14ac:dyDescent="0.25">
      <c r="A130" s="229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1"/>
    </row>
    <row r="131" spans="1:23" ht="18.75" thickBot="1" x14ac:dyDescent="0.3">
      <c r="A131" s="41"/>
      <c r="B131" s="105" t="s">
        <v>39</v>
      </c>
      <c r="C131" s="116"/>
      <c r="D131" s="277"/>
      <c r="E131" s="278"/>
      <c r="F131" s="278"/>
      <c r="G131" s="278"/>
      <c r="H131" s="278"/>
      <c r="I131" s="278"/>
      <c r="J131" s="278"/>
      <c r="K131" s="278"/>
      <c r="L131" s="278"/>
      <c r="M131" s="278"/>
      <c r="N131" s="278"/>
      <c r="O131" s="278"/>
      <c r="P131" s="278"/>
      <c r="Q131" s="278"/>
      <c r="R131" s="278"/>
      <c r="S131" s="278"/>
      <c r="T131" s="278"/>
      <c r="U131" s="278"/>
      <c r="V131" s="278"/>
      <c r="W131" s="279"/>
    </row>
    <row r="132" spans="1:23" x14ac:dyDescent="0.25">
      <c r="A132" s="3"/>
      <c r="B132" s="3"/>
      <c r="D132" s="3"/>
      <c r="E132" s="3"/>
      <c r="F132" s="3"/>
      <c r="G132" s="3"/>
      <c r="H132" s="3"/>
      <c r="I132" s="3"/>
      <c r="J132" s="3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3"/>
      <c r="V132" s="43"/>
      <c r="W132" s="44"/>
    </row>
    <row r="133" spans="1:23" ht="18.75" thickBot="1" x14ac:dyDescent="0.3">
      <c r="H133" s="3"/>
    </row>
    <row r="134" spans="1:23" ht="18.75" thickBot="1" x14ac:dyDescent="0.3">
      <c r="B134" s="270" t="s">
        <v>65</v>
      </c>
      <c r="C134" s="271"/>
      <c r="D134" s="271"/>
      <c r="E134" s="271"/>
      <c r="F134" s="272"/>
      <c r="H134" s="3"/>
    </row>
    <row r="135" spans="1:23" ht="18.75" thickBot="1" x14ac:dyDescent="0.3">
      <c r="B135" s="106" t="s">
        <v>66</v>
      </c>
      <c r="C135" s="273" t="s">
        <v>8</v>
      </c>
      <c r="D135" s="274"/>
      <c r="E135" s="275"/>
      <c r="F135" s="276"/>
      <c r="H135" s="3"/>
    </row>
    <row r="136" spans="1:23" ht="18.75" thickBot="1" x14ac:dyDescent="0.3">
      <c r="B136" s="107"/>
      <c r="C136" s="45"/>
      <c r="D136" s="45"/>
      <c r="E136" s="45"/>
      <c r="F136" s="45"/>
      <c r="H136" s="3"/>
    </row>
    <row r="137" spans="1:23" ht="18.75" thickBot="1" x14ac:dyDescent="0.3">
      <c r="B137" s="283" t="s">
        <v>67</v>
      </c>
      <c r="C137" s="283"/>
      <c r="D137" s="284" t="s">
        <v>68</v>
      </c>
      <c r="E137" s="285"/>
      <c r="F137" s="285"/>
      <c r="G137" s="285"/>
      <c r="H137" s="286"/>
      <c r="J137" s="287" t="s">
        <v>69</v>
      </c>
      <c r="K137" s="288"/>
      <c r="L137" s="289" t="s">
        <v>70</v>
      </c>
      <c r="M137" s="290"/>
      <c r="N137" s="291"/>
      <c r="P137" s="303" t="s">
        <v>45</v>
      </c>
      <c r="Q137" s="304"/>
      <c r="R137" s="304"/>
      <c r="S137" s="304"/>
      <c r="T137" s="305"/>
    </row>
    <row r="138" spans="1:23" ht="18.75" thickBot="1" x14ac:dyDescent="0.3">
      <c r="B138" s="283" t="s">
        <v>71</v>
      </c>
      <c r="C138" s="283"/>
      <c r="D138" s="46" t="s">
        <v>72</v>
      </c>
      <c r="E138" s="47"/>
      <c r="F138" s="306" t="s">
        <v>73</v>
      </c>
      <c r="G138" s="307"/>
      <c r="H138" s="308"/>
      <c r="J138" s="309">
        <v>1</v>
      </c>
      <c r="K138" s="310"/>
      <c r="L138" s="292" t="s">
        <v>74</v>
      </c>
      <c r="M138" s="293"/>
      <c r="N138" s="294"/>
      <c r="P138" s="48" t="s">
        <v>50</v>
      </c>
      <c r="Q138" s="292" t="s">
        <v>75</v>
      </c>
      <c r="R138" s="293"/>
      <c r="S138" s="293"/>
      <c r="T138" s="294"/>
    </row>
    <row r="139" spans="1:23" ht="18.75" thickBot="1" x14ac:dyDescent="0.3">
      <c r="B139" s="283" t="s">
        <v>76</v>
      </c>
      <c r="C139" s="283"/>
      <c r="D139" s="49" t="s">
        <v>77</v>
      </c>
      <c r="E139" s="50"/>
      <c r="F139" s="295" t="s">
        <v>78</v>
      </c>
      <c r="G139" s="296"/>
      <c r="H139" s="297"/>
      <c r="J139" s="298">
        <v>2</v>
      </c>
      <c r="K139" s="299"/>
      <c r="L139" s="292" t="s">
        <v>79</v>
      </c>
      <c r="M139" s="293"/>
      <c r="N139" s="294"/>
      <c r="P139" s="51" t="s">
        <v>80</v>
      </c>
      <c r="Q139" s="292" t="s">
        <v>81</v>
      </c>
      <c r="R139" s="293"/>
      <c r="S139" s="293"/>
      <c r="T139" s="294"/>
    </row>
    <row r="140" spans="1:23" ht="18.75" thickBot="1" x14ac:dyDescent="0.3">
      <c r="B140" s="283" t="s">
        <v>82</v>
      </c>
      <c r="C140" s="283"/>
      <c r="D140" s="46" t="s">
        <v>83</v>
      </c>
      <c r="E140" s="47"/>
      <c r="F140" s="295" t="s">
        <v>84</v>
      </c>
      <c r="G140" s="296"/>
      <c r="H140" s="297"/>
      <c r="J140" s="298">
        <v>3</v>
      </c>
      <c r="K140" s="299"/>
      <c r="L140" s="292" t="s">
        <v>85</v>
      </c>
      <c r="M140" s="293"/>
      <c r="N140" s="294"/>
      <c r="P140" s="52" t="s">
        <v>86</v>
      </c>
      <c r="Q140" s="300" t="s">
        <v>87</v>
      </c>
      <c r="R140" s="301"/>
      <c r="S140" s="301"/>
      <c r="T140" s="302"/>
    </row>
    <row r="141" spans="1:23" ht="18.75" thickBot="1" x14ac:dyDescent="0.3">
      <c r="B141" s="283" t="s">
        <v>88</v>
      </c>
      <c r="C141" s="283"/>
      <c r="D141" s="49" t="s">
        <v>89</v>
      </c>
      <c r="E141" s="50"/>
      <c r="F141" s="295" t="s">
        <v>90</v>
      </c>
      <c r="G141" s="296"/>
      <c r="H141" s="297"/>
      <c r="J141" s="311">
        <v>4</v>
      </c>
      <c r="K141" s="312"/>
      <c r="L141" s="300" t="s">
        <v>91</v>
      </c>
      <c r="M141" s="301"/>
      <c r="N141" s="302"/>
    </row>
    <row r="142" spans="1:23" ht="18.75" thickBot="1" x14ac:dyDescent="0.3">
      <c r="B142" s="283" t="s">
        <v>92</v>
      </c>
      <c r="C142" s="283"/>
      <c r="D142" s="53" t="s">
        <v>93</v>
      </c>
      <c r="E142" s="54"/>
      <c r="F142" s="313" t="s">
        <v>94</v>
      </c>
      <c r="G142" s="314"/>
      <c r="H142" s="315"/>
    </row>
  </sheetData>
  <mergeCells count="423">
    <mergeCell ref="Q139:T139"/>
    <mergeCell ref="B140:C140"/>
    <mergeCell ref="F140:H140"/>
    <mergeCell ref="J140:K140"/>
    <mergeCell ref="L140:N140"/>
    <mergeCell ref="Q140:T140"/>
    <mergeCell ref="L137:N137"/>
    <mergeCell ref="P137:T137"/>
    <mergeCell ref="B138:C138"/>
    <mergeCell ref="F138:H138"/>
    <mergeCell ref="J138:K138"/>
    <mergeCell ref="L138:N138"/>
    <mergeCell ref="Q138:T138"/>
    <mergeCell ref="B141:C141"/>
    <mergeCell ref="F141:H141"/>
    <mergeCell ref="J141:K141"/>
    <mergeCell ref="L141:N141"/>
    <mergeCell ref="B142:C142"/>
    <mergeCell ref="F142:H142"/>
    <mergeCell ref="B139:C139"/>
    <mergeCell ref="F139:H139"/>
    <mergeCell ref="J139:K139"/>
    <mergeCell ref="L139:N139"/>
    <mergeCell ref="B134:F134"/>
    <mergeCell ref="C135:F135"/>
    <mergeCell ref="B137:C137"/>
    <mergeCell ref="D137:H137"/>
    <mergeCell ref="J137:K137"/>
    <mergeCell ref="B124:B125"/>
    <mergeCell ref="C124:C125"/>
    <mergeCell ref="B126:B127"/>
    <mergeCell ref="B128:B129"/>
    <mergeCell ref="C126:C127"/>
    <mergeCell ref="C128:C129"/>
    <mergeCell ref="D126:D127"/>
    <mergeCell ref="E126:E127"/>
    <mergeCell ref="F126:F127"/>
    <mergeCell ref="G126:G127"/>
    <mergeCell ref="D128:D129"/>
    <mergeCell ref="E128:E129"/>
    <mergeCell ref="A130:W130"/>
    <mergeCell ref="G100:G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G96:G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G92:G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G88:G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G84:G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G80:G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G76:G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G72:G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G68:G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G64:G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G60:G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G56:G57"/>
    <mergeCell ref="A58:A59"/>
    <mergeCell ref="B58:B59"/>
    <mergeCell ref="C58:C59"/>
    <mergeCell ref="D58:D59"/>
    <mergeCell ref="E58:E59"/>
    <mergeCell ref="F58:F59"/>
    <mergeCell ref="G58:G59"/>
    <mergeCell ref="I54:I55"/>
    <mergeCell ref="A56:A57"/>
    <mergeCell ref="B56:B57"/>
    <mergeCell ref="C56:C57"/>
    <mergeCell ref="D56:D57"/>
    <mergeCell ref="E56:E57"/>
    <mergeCell ref="F56:F57"/>
    <mergeCell ref="B54:B55"/>
    <mergeCell ref="C54:C55"/>
    <mergeCell ref="D54:D55"/>
    <mergeCell ref="E54:E55"/>
    <mergeCell ref="F54:F55"/>
    <mergeCell ref="V54:V55"/>
    <mergeCell ref="W54:W55"/>
    <mergeCell ref="D44:X44"/>
    <mergeCell ref="R54:R55"/>
    <mergeCell ref="G54:G55"/>
    <mergeCell ref="A50:W50"/>
    <mergeCell ref="A53:G53"/>
    <mergeCell ref="H53:H55"/>
    <mergeCell ref="I53:L53"/>
    <mergeCell ref="M53:O53"/>
    <mergeCell ref="P53:U53"/>
    <mergeCell ref="V53:W53"/>
    <mergeCell ref="A54:A55"/>
    <mergeCell ref="G39:G40"/>
    <mergeCell ref="A41:A42"/>
    <mergeCell ref="D41:D42"/>
    <mergeCell ref="E41:E42"/>
    <mergeCell ref="F41:F42"/>
    <mergeCell ref="G41:G42"/>
    <mergeCell ref="A39:A40"/>
    <mergeCell ref="B39:B40"/>
    <mergeCell ref="C39:C40"/>
    <mergeCell ref="D39:D40"/>
    <mergeCell ref="E39:E40"/>
    <mergeCell ref="F39:F40"/>
    <mergeCell ref="B41:B42"/>
    <mergeCell ref="C41:C42"/>
    <mergeCell ref="G35:G36"/>
    <mergeCell ref="A37:A38"/>
    <mergeCell ref="B37:B38"/>
    <mergeCell ref="C37:C38"/>
    <mergeCell ref="D37:D38"/>
    <mergeCell ref="E37:E38"/>
    <mergeCell ref="F37:F38"/>
    <mergeCell ref="G37:G38"/>
    <mergeCell ref="A35:A36"/>
    <mergeCell ref="B35:B36"/>
    <mergeCell ref="C35:C36"/>
    <mergeCell ref="D35:D36"/>
    <mergeCell ref="E35:E36"/>
    <mergeCell ref="F35:F36"/>
    <mergeCell ref="G31:G32"/>
    <mergeCell ref="A33:A34"/>
    <mergeCell ref="B33:B34"/>
    <mergeCell ref="C33:C34"/>
    <mergeCell ref="D33:D34"/>
    <mergeCell ref="E33:E34"/>
    <mergeCell ref="F33:F34"/>
    <mergeCell ref="G33:G34"/>
    <mergeCell ref="A31:A32"/>
    <mergeCell ref="B31:B32"/>
    <mergeCell ref="C31:C32"/>
    <mergeCell ref="D31:D32"/>
    <mergeCell ref="E31:E32"/>
    <mergeCell ref="F31:F32"/>
    <mergeCell ref="A25:A26"/>
    <mergeCell ref="B25:B26"/>
    <mergeCell ref="C25:C26"/>
    <mergeCell ref="D25:D26"/>
    <mergeCell ref="E25:E26"/>
    <mergeCell ref="F25:F26"/>
    <mergeCell ref="G25:G26"/>
    <mergeCell ref="G27:G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A23:A24"/>
    <mergeCell ref="B23:B24"/>
    <mergeCell ref="C23:C24"/>
    <mergeCell ref="D23:D24"/>
    <mergeCell ref="E23:E24"/>
    <mergeCell ref="F23:F24"/>
    <mergeCell ref="G23:G24"/>
    <mergeCell ref="B21:B22"/>
    <mergeCell ref="C21:C22"/>
    <mergeCell ref="D21:D22"/>
    <mergeCell ref="E21:E22"/>
    <mergeCell ref="F21:F22"/>
    <mergeCell ref="G21:G22"/>
    <mergeCell ref="C6:I6"/>
    <mergeCell ref="C7:I7"/>
    <mergeCell ref="B19:B20"/>
    <mergeCell ref="C19:C20"/>
    <mergeCell ref="D19:D20"/>
    <mergeCell ref="E19:E20"/>
    <mergeCell ref="F19:F20"/>
    <mergeCell ref="W14:X14"/>
    <mergeCell ref="A15:A16"/>
    <mergeCell ref="B15:B16"/>
    <mergeCell ref="C15:C16"/>
    <mergeCell ref="D15:D16"/>
    <mergeCell ref="E15:E16"/>
    <mergeCell ref="F15:F16"/>
    <mergeCell ref="G15:G16"/>
    <mergeCell ref="I15:I16"/>
    <mergeCell ref="R15:R16"/>
    <mergeCell ref="W15:W16"/>
    <mergeCell ref="X15:X16"/>
    <mergeCell ref="A14:G14"/>
    <mergeCell ref="H14:H16"/>
    <mergeCell ref="I14:L14"/>
    <mergeCell ref="M14:O14"/>
    <mergeCell ref="P14:V14"/>
    <mergeCell ref="F104:F105"/>
    <mergeCell ref="C108:C109"/>
    <mergeCell ref="C110:C111"/>
    <mergeCell ref="C112:C113"/>
    <mergeCell ref="E112:E113"/>
    <mergeCell ref="D108:D109"/>
    <mergeCell ref="F106:F107"/>
    <mergeCell ref="A1:AA1"/>
    <mergeCell ref="C3:I3"/>
    <mergeCell ref="C4:I4"/>
    <mergeCell ref="C106:C107"/>
    <mergeCell ref="G104:G105"/>
    <mergeCell ref="E106:E107"/>
    <mergeCell ref="A12:X12"/>
    <mergeCell ref="A17:A18"/>
    <mergeCell ref="B17:B18"/>
    <mergeCell ref="C17:C18"/>
    <mergeCell ref="D17:D18"/>
    <mergeCell ref="E17:E18"/>
    <mergeCell ref="F17:F18"/>
    <mergeCell ref="G17:G18"/>
    <mergeCell ref="G19:G20"/>
    <mergeCell ref="A21:A22"/>
    <mergeCell ref="A19:A20"/>
    <mergeCell ref="A104:A105"/>
    <mergeCell ref="A106:A107"/>
    <mergeCell ref="A108:A109"/>
    <mergeCell ref="A110:A111"/>
    <mergeCell ref="A112:A113"/>
    <mergeCell ref="D104:D105"/>
    <mergeCell ref="D106:D107"/>
    <mergeCell ref="E104:E105"/>
    <mergeCell ref="D112:D113"/>
    <mergeCell ref="B104:B105"/>
    <mergeCell ref="B106:B107"/>
    <mergeCell ref="B108:B109"/>
    <mergeCell ref="B110:B111"/>
    <mergeCell ref="B112:B113"/>
    <mergeCell ref="C104:C105"/>
    <mergeCell ref="G106:G107"/>
    <mergeCell ref="D110:D111"/>
    <mergeCell ref="E108:E109"/>
    <mergeCell ref="F108:F109"/>
    <mergeCell ref="E110:E111"/>
    <mergeCell ref="G108:G109"/>
    <mergeCell ref="F110:F111"/>
    <mergeCell ref="G110:G111"/>
    <mergeCell ref="B114:B115"/>
    <mergeCell ref="C114:C115"/>
    <mergeCell ref="D114:D115"/>
    <mergeCell ref="E114:E115"/>
    <mergeCell ref="F114:F115"/>
    <mergeCell ref="G114:G115"/>
    <mergeCell ref="F112:F113"/>
    <mergeCell ref="G112:G113"/>
    <mergeCell ref="C116:C117"/>
    <mergeCell ref="B118:B119"/>
    <mergeCell ref="C118:C119"/>
    <mergeCell ref="B120:B121"/>
    <mergeCell ref="C120:C121"/>
    <mergeCell ref="B122:B123"/>
    <mergeCell ref="C122:C123"/>
    <mergeCell ref="G124:G125"/>
    <mergeCell ref="D116:D117"/>
    <mergeCell ref="E116:E117"/>
    <mergeCell ref="D118:D119"/>
    <mergeCell ref="E118:E119"/>
    <mergeCell ref="F116:F117"/>
    <mergeCell ref="G116:G117"/>
    <mergeCell ref="F118:F119"/>
    <mergeCell ref="G118:G119"/>
    <mergeCell ref="A43:X43"/>
    <mergeCell ref="F128:F129"/>
    <mergeCell ref="G128:G129"/>
    <mergeCell ref="D131:W131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D120:D121"/>
    <mergeCell ref="E120:E121"/>
    <mergeCell ref="F120:F121"/>
    <mergeCell ref="G120:G121"/>
    <mergeCell ref="D122:D123"/>
    <mergeCell ref="E122:E123"/>
    <mergeCell ref="F122:F123"/>
    <mergeCell ref="G122:G123"/>
    <mergeCell ref="D124:D125"/>
    <mergeCell ref="E124:E125"/>
    <mergeCell ref="F124:F125"/>
    <mergeCell ref="B116:B117"/>
  </mergeCells>
  <pageMargins left="0.7" right="0.7" top="0.75" bottom="0.75" header="0.3" footer="0.3"/>
  <pageSetup paperSize="9" orientation="portrait" r:id="rId1"/>
  <ignoredErrors>
    <ignoredError sqref="P62 P60 P58 P56 L60 L70 M64 P66 P68 L78 K80:L80 K72:L72 P74 P76 P78 K90 L88 M82 M92 P84 P86 L116 L118 L126 K1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9BBB-28BF-4531-B4A3-E34E88251A6B}">
  <dimension ref="A1:AC89"/>
  <sheetViews>
    <sheetView showGridLines="0" tabSelected="1" topLeftCell="A67" zoomScaleNormal="100" workbookViewId="0">
      <selection activeCell="C74" sqref="C74"/>
    </sheetView>
  </sheetViews>
  <sheetFormatPr baseColWidth="10" defaultColWidth="11.42578125" defaultRowHeight="18" x14ac:dyDescent="0.25"/>
  <cols>
    <col min="1" max="1" width="11.7109375" style="39" bestFit="1" customWidth="1"/>
    <col min="2" max="2" width="54.140625" style="39" customWidth="1"/>
    <col min="3" max="3" width="32.5703125" style="39" bestFit="1" customWidth="1"/>
    <col min="4" max="4" width="11.7109375" style="39" bestFit="1" customWidth="1"/>
    <col min="5" max="5" width="11.42578125" style="39"/>
    <col min="6" max="7" width="12.85546875" style="39" customWidth="1"/>
    <col min="8" max="8" width="14.85546875" style="39" customWidth="1"/>
    <col min="9" max="16" width="31.42578125" style="39" bestFit="1" customWidth="1"/>
    <col min="17" max="17" width="32.85546875" style="39" bestFit="1" customWidth="1"/>
    <col min="18" max="18" width="31.42578125" style="39" bestFit="1" customWidth="1"/>
    <col min="19" max="19" width="28.140625" style="39" bestFit="1" customWidth="1"/>
    <col min="20" max="22" width="31.42578125" style="39" bestFit="1" customWidth="1"/>
    <col min="23" max="23" width="22.42578125" style="39" customWidth="1"/>
    <col min="24" max="25" width="28.140625" style="39" bestFit="1" customWidth="1"/>
    <col min="26" max="26" width="33.5703125" style="39" bestFit="1" customWidth="1"/>
    <col min="27" max="27" width="33.42578125" style="39" bestFit="1" customWidth="1"/>
    <col min="28" max="28" width="14.5703125" style="39" customWidth="1"/>
    <col min="29" max="29" width="16.85546875" style="39" customWidth="1"/>
    <col min="30" max="16384" width="11.42578125" style="39"/>
  </cols>
  <sheetData>
    <row r="1" spans="1:29" ht="30.6" customHeight="1" x14ac:dyDescent="0.25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</row>
    <row r="2" spans="1:29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9" x14ac:dyDescent="0.25">
      <c r="B3" s="1" t="s">
        <v>1</v>
      </c>
      <c r="C3" s="181" t="s">
        <v>2</v>
      </c>
      <c r="D3" s="182"/>
      <c r="E3" s="182"/>
      <c r="F3" s="182"/>
      <c r="G3" s="182"/>
      <c r="H3" s="182"/>
      <c r="I3" s="183"/>
      <c r="J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9" x14ac:dyDescent="0.25">
      <c r="B4" s="1" t="s">
        <v>3</v>
      </c>
      <c r="C4" s="181">
        <v>2025</v>
      </c>
      <c r="D4" s="182"/>
      <c r="E4" s="182"/>
      <c r="F4" s="182"/>
      <c r="G4" s="182"/>
      <c r="H4" s="182"/>
      <c r="I4" s="183"/>
      <c r="J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9" x14ac:dyDescent="0.25">
      <c r="B5" s="1" t="s">
        <v>4</v>
      </c>
      <c r="C5" s="57" t="s">
        <v>5</v>
      </c>
      <c r="D5" s="58"/>
      <c r="E5" s="58"/>
      <c r="F5" s="58"/>
      <c r="G5" s="58"/>
      <c r="H5" s="56"/>
      <c r="I5" s="59"/>
      <c r="J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9" ht="36" x14ac:dyDescent="0.25">
      <c r="B6" s="1" t="s">
        <v>6</v>
      </c>
      <c r="C6" s="184" t="s">
        <v>207</v>
      </c>
      <c r="D6" s="185"/>
      <c r="E6" s="185"/>
      <c r="F6" s="185"/>
      <c r="G6" s="185"/>
      <c r="H6" s="185"/>
      <c r="I6" s="186"/>
      <c r="J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9" x14ac:dyDescent="0.25">
      <c r="B7" s="1" t="s">
        <v>7</v>
      </c>
      <c r="C7" s="184" t="s">
        <v>8</v>
      </c>
      <c r="D7" s="185"/>
      <c r="E7" s="185"/>
      <c r="F7" s="185"/>
      <c r="G7" s="185"/>
      <c r="H7" s="185"/>
      <c r="I7" s="186"/>
      <c r="J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</row>
    <row r="10" spans="1:29" x14ac:dyDescent="0.25">
      <c r="A10" s="187" t="s">
        <v>125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</row>
    <row r="13" spans="1:29" ht="18.75" thickBot="1" x14ac:dyDescent="0.3">
      <c r="A13" s="60"/>
      <c r="B13" s="125"/>
      <c r="C13" s="60"/>
      <c r="D13" s="126"/>
      <c r="E13" s="126"/>
      <c r="F13" s="60"/>
      <c r="G13" s="60"/>
      <c r="H13" s="60"/>
      <c r="I13" s="127"/>
      <c r="J13" s="127">
        <v>12</v>
      </c>
      <c r="K13" s="127">
        <v>30</v>
      </c>
      <c r="L13" s="127">
        <v>15</v>
      </c>
      <c r="M13" s="127">
        <v>12</v>
      </c>
      <c r="N13" s="127">
        <v>7</v>
      </c>
      <c r="O13" s="127">
        <v>30</v>
      </c>
      <c r="P13" s="127">
        <v>15</v>
      </c>
      <c r="Q13" s="127">
        <v>12</v>
      </c>
      <c r="R13" s="127">
        <v>15</v>
      </c>
      <c r="S13" s="127">
        <v>12</v>
      </c>
      <c r="T13" s="127">
        <v>15</v>
      </c>
      <c r="U13" s="127">
        <v>7</v>
      </c>
      <c r="V13" s="127">
        <v>12</v>
      </c>
      <c r="W13" s="127"/>
      <c r="X13" s="127">
        <v>7</v>
      </c>
      <c r="Y13" s="127">
        <v>10</v>
      </c>
      <c r="Z13" s="127">
        <v>3</v>
      </c>
      <c r="AA13" s="127">
        <v>5</v>
      </c>
      <c r="AB13" s="127"/>
      <c r="AC13" s="127"/>
    </row>
    <row r="14" spans="1:29" ht="39" customHeight="1" thickBot="1" x14ac:dyDescent="0.3">
      <c r="A14" s="232" t="s">
        <v>97</v>
      </c>
      <c r="B14" s="233"/>
      <c r="C14" s="233"/>
      <c r="D14" s="233"/>
      <c r="E14" s="233"/>
      <c r="F14" s="233"/>
      <c r="G14" s="234"/>
      <c r="H14" s="235" t="s">
        <v>10</v>
      </c>
      <c r="I14" s="238" t="s">
        <v>98</v>
      </c>
      <c r="J14" s="241"/>
      <c r="K14" s="241"/>
      <c r="L14" s="241"/>
      <c r="M14" s="242"/>
      <c r="N14" s="232" t="s">
        <v>99</v>
      </c>
      <c r="O14" s="342"/>
      <c r="P14" s="342"/>
      <c r="Q14" s="342"/>
      <c r="R14" s="342"/>
      <c r="S14" s="342"/>
      <c r="T14" s="343"/>
      <c r="U14" s="232" t="s">
        <v>100</v>
      </c>
      <c r="V14" s="233"/>
      <c r="W14" s="189"/>
      <c r="X14" s="189"/>
      <c r="Y14" s="233"/>
      <c r="Z14" s="233"/>
      <c r="AA14" s="234"/>
      <c r="AB14" s="232" t="s">
        <v>44</v>
      </c>
      <c r="AC14" s="234"/>
    </row>
    <row r="15" spans="1:29" ht="36.75" thickBot="1" x14ac:dyDescent="0.3">
      <c r="A15" s="246" t="s">
        <v>11</v>
      </c>
      <c r="B15" s="348" t="s">
        <v>12</v>
      </c>
      <c r="C15" s="204" t="s">
        <v>101</v>
      </c>
      <c r="D15" s="204" t="s">
        <v>14</v>
      </c>
      <c r="E15" s="204" t="s">
        <v>45</v>
      </c>
      <c r="F15" s="204" t="s">
        <v>102</v>
      </c>
      <c r="G15" s="351" t="s">
        <v>103</v>
      </c>
      <c r="H15" s="236"/>
      <c r="I15" s="212" t="s">
        <v>104</v>
      </c>
      <c r="J15" s="11" t="s">
        <v>105</v>
      </c>
      <c r="K15" s="70" t="s">
        <v>106</v>
      </c>
      <c r="L15" s="70" t="s">
        <v>107</v>
      </c>
      <c r="M15" s="128" t="s">
        <v>108</v>
      </c>
      <c r="N15" s="67" t="s">
        <v>109</v>
      </c>
      <c r="O15" s="68" t="s">
        <v>110</v>
      </c>
      <c r="P15" s="68" t="s">
        <v>111</v>
      </c>
      <c r="Q15" s="68" t="s">
        <v>112</v>
      </c>
      <c r="R15" s="68" t="s">
        <v>113</v>
      </c>
      <c r="S15" s="68" t="s">
        <v>114</v>
      </c>
      <c r="T15" s="69" t="s">
        <v>115</v>
      </c>
      <c r="U15" s="129" t="s">
        <v>116</v>
      </c>
      <c r="V15" s="130" t="s">
        <v>117</v>
      </c>
      <c r="W15" s="212" t="s">
        <v>22</v>
      </c>
      <c r="X15" s="11" t="s">
        <v>23</v>
      </c>
      <c r="Y15" s="131" t="s">
        <v>24</v>
      </c>
      <c r="Z15" s="68" t="s">
        <v>118</v>
      </c>
      <c r="AA15" s="69" t="s">
        <v>26</v>
      </c>
      <c r="AB15" s="344" t="s">
        <v>119</v>
      </c>
      <c r="AC15" s="346" t="s">
        <v>120</v>
      </c>
    </row>
    <row r="16" spans="1:29" ht="18.75" thickBot="1" x14ac:dyDescent="0.3">
      <c r="A16" s="247"/>
      <c r="B16" s="349"/>
      <c r="C16" s="350"/>
      <c r="D16" s="350"/>
      <c r="E16" s="350"/>
      <c r="F16" s="350"/>
      <c r="G16" s="352"/>
      <c r="H16" s="237"/>
      <c r="I16" s="213"/>
      <c r="J16" s="132" t="s">
        <v>32</v>
      </c>
      <c r="K16" s="72" t="s">
        <v>121</v>
      </c>
      <c r="L16" s="133" t="s">
        <v>31</v>
      </c>
      <c r="M16" s="74" t="s">
        <v>32</v>
      </c>
      <c r="N16" s="134" t="s">
        <v>122</v>
      </c>
      <c r="O16" s="133" t="s">
        <v>30</v>
      </c>
      <c r="P16" s="72" t="s">
        <v>31</v>
      </c>
      <c r="Q16" s="133" t="s">
        <v>123</v>
      </c>
      <c r="R16" s="133" t="s">
        <v>31</v>
      </c>
      <c r="S16" s="72" t="s">
        <v>32</v>
      </c>
      <c r="T16" s="135" t="s">
        <v>31</v>
      </c>
      <c r="U16" s="73" t="s">
        <v>34</v>
      </c>
      <c r="V16" s="136" t="s">
        <v>32</v>
      </c>
      <c r="W16" s="252"/>
      <c r="X16" s="137" t="s">
        <v>34</v>
      </c>
      <c r="Y16" s="138" t="s">
        <v>35</v>
      </c>
      <c r="Z16" s="139" t="s">
        <v>29</v>
      </c>
      <c r="AA16" s="76" t="s">
        <v>36</v>
      </c>
      <c r="AB16" s="345"/>
      <c r="AC16" s="347"/>
    </row>
    <row r="17" spans="1:29" ht="24.75" customHeight="1" x14ac:dyDescent="0.25">
      <c r="A17" s="257">
        <v>1</v>
      </c>
      <c r="B17" s="216" t="s">
        <v>181</v>
      </c>
      <c r="C17" s="269"/>
      <c r="D17" s="323">
        <v>31</v>
      </c>
      <c r="E17" s="325" t="s">
        <v>50</v>
      </c>
      <c r="F17" s="325">
        <v>1</v>
      </c>
      <c r="G17" s="338" t="s">
        <v>124</v>
      </c>
      <c r="H17" s="140" t="s">
        <v>37</v>
      </c>
      <c r="I17" s="141">
        <v>45663</v>
      </c>
      <c r="J17" s="78">
        <f>I17+J13+2</f>
        <v>45677</v>
      </c>
      <c r="K17" s="142">
        <f>J17+K13</f>
        <v>45707</v>
      </c>
      <c r="L17" s="142">
        <f t="shared" ref="L17:T17" si="0">K17+L13</f>
        <v>45722</v>
      </c>
      <c r="M17" s="142">
        <f t="shared" si="0"/>
        <v>45734</v>
      </c>
      <c r="N17" s="142">
        <f t="shared" si="0"/>
        <v>45741</v>
      </c>
      <c r="O17" s="142">
        <f t="shared" si="0"/>
        <v>45771</v>
      </c>
      <c r="P17" s="142">
        <f t="shared" si="0"/>
        <v>45786</v>
      </c>
      <c r="Q17" s="142">
        <f t="shared" si="0"/>
        <v>45798</v>
      </c>
      <c r="R17" s="142">
        <f t="shared" si="0"/>
        <v>45813</v>
      </c>
      <c r="S17" s="142">
        <f t="shared" si="0"/>
        <v>45825</v>
      </c>
      <c r="T17" s="142">
        <f t="shared" si="0"/>
        <v>45840</v>
      </c>
      <c r="U17" s="142">
        <f>T17+U13</f>
        <v>45847</v>
      </c>
      <c r="V17" s="142">
        <f>U17+V13</f>
        <v>45859</v>
      </c>
      <c r="W17" s="143"/>
      <c r="X17" s="144">
        <f>+V17+X13</f>
        <v>45866</v>
      </c>
      <c r="Y17" s="144">
        <f>X17+Y13</f>
        <v>45876</v>
      </c>
      <c r="Z17" s="81">
        <f>Y17+Z13+1</f>
        <v>45880</v>
      </c>
      <c r="AA17" s="81">
        <f>Z17+AA13-1</f>
        <v>45884</v>
      </c>
      <c r="AB17" s="145"/>
      <c r="AC17" s="146"/>
    </row>
    <row r="18" spans="1:29" ht="24.75" customHeight="1" x14ac:dyDescent="0.25">
      <c r="A18" s="258"/>
      <c r="B18" s="217"/>
      <c r="C18" s="262"/>
      <c r="D18" s="264"/>
      <c r="E18" s="266"/>
      <c r="F18" s="266"/>
      <c r="G18" s="338"/>
      <c r="H18" s="147" t="s">
        <v>38</v>
      </c>
      <c r="I18" s="148"/>
      <c r="J18" s="84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149"/>
      <c r="W18" s="150"/>
      <c r="X18" s="151"/>
      <c r="Y18" s="85"/>
      <c r="Z18" s="85"/>
      <c r="AA18" s="152"/>
      <c r="AB18" s="153"/>
      <c r="AC18" s="97"/>
    </row>
    <row r="19" spans="1:29" x14ac:dyDescent="0.25">
      <c r="A19" s="280">
        <v>2</v>
      </c>
      <c r="B19" s="216" t="s">
        <v>230</v>
      </c>
      <c r="C19" s="269"/>
      <c r="D19" s="264">
        <v>31</v>
      </c>
      <c r="E19" s="266" t="s">
        <v>50</v>
      </c>
      <c r="F19" s="325">
        <v>2</v>
      </c>
      <c r="G19" s="338" t="s">
        <v>124</v>
      </c>
      <c r="H19" s="140" t="s">
        <v>37</v>
      </c>
      <c r="I19" s="141">
        <v>45665</v>
      </c>
      <c r="J19" s="154">
        <f>I19+J13</f>
        <v>45677</v>
      </c>
      <c r="K19" s="154">
        <f t="shared" ref="K19:V19" si="1">J19+K13</f>
        <v>45707</v>
      </c>
      <c r="L19" s="154">
        <f t="shared" si="1"/>
        <v>45722</v>
      </c>
      <c r="M19" s="154">
        <f t="shared" si="1"/>
        <v>45734</v>
      </c>
      <c r="N19" s="154">
        <f t="shared" si="1"/>
        <v>45741</v>
      </c>
      <c r="O19" s="154">
        <f t="shared" si="1"/>
        <v>45771</v>
      </c>
      <c r="P19" s="154">
        <f t="shared" si="1"/>
        <v>45786</v>
      </c>
      <c r="Q19" s="154">
        <f t="shared" si="1"/>
        <v>45798</v>
      </c>
      <c r="R19" s="154">
        <f t="shared" si="1"/>
        <v>45813</v>
      </c>
      <c r="S19" s="154">
        <f t="shared" si="1"/>
        <v>45825</v>
      </c>
      <c r="T19" s="154">
        <f t="shared" si="1"/>
        <v>45840</v>
      </c>
      <c r="U19" s="154">
        <f t="shared" si="1"/>
        <v>45847</v>
      </c>
      <c r="V19" s="154">
        <f t="shared" si="1"/>
        <v>45859</v>
      </c>
      <c r="W19" s="155"/>
      <c r="X19" s="156">
        <f>+V19+X13</f>
        <v>45866</v>
      </c>
      <c r="Y19" s="156">
        <f>+X19+Y13</f>
        <v>45876</v>
      </c>
      <c r="Z19" s="94">
        <f>+Y19+Z13+1</f>
        <v>45880</v>
      </c>
      <c r="AA19" s="94">
        <f>+Z19+AA13-1</f>
        <v>45884</v>
      </c>
      <c r="AB19" s="154"/>
      <c r="AC19" s="100"/>
    </row>
    <row r="20" spans="1:29" x14ac:dyDescent="0.25">
      <c r="A20" s="280"/>
      <c r="B20" s="217"/>
      <c r="C20" s="262"/>
      <c r="D20" s="264"/>
      <c r="E20" s="266"/>
      <c r="F20" s="266"/>
      <c r="G20" s="338"/>
      <c r="H20" s="147" t="s">
        <v>38</v>
      </c>
      <c r="I20" s="148"/>
      <c r="J20" s="84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149"/>
      <c r="W20" s="150"/>
      <c r="X20" s="151"/>
      <c r="Y20" s="151"/>
      <c r="Z20" s="151"/>
      <c r="AA20" s="151"/>
      <c r="AB20" s="153"/>
      <c r="AC20" s="97"/>
    </row>
    <row r="21" spans="1:29" ht="45.75" customHeight="1" x14ac:dyDescent="0.25">
      <c r="A21" s="258">
        <v>3</v>
      </c>
      <c r="B21" s="216" t="s">
        <v>193</v>
      </c>
      <c r="C21" s="316"/>
      <c r="D21" s="264">
        <v>31</v>
      </c>
      <c r="E21" s="266" t="s">
        <v>50</v>
      </c>
      <c r="F21" s="325">
        <v>3</v>
      </c>
      <c r="G21" s="338" t="s">
        <v>124</v>
      </c>
      <c r="H21" s="140" t="s">
        <v>37</v>
      </c>
      <c r="I21" s="141">
        <v>45667</v>
      </c>
      <c r="J21" s="154">
        <f>I21+J13</f>
        <v>45679</v>
      </c>
      <c r="K21" s="154">
        <f t="shared" ref="K21:U21" si="2">J21+K13</f>
        <v>45709</v>
      </c>
      <c r="L21" s="91">
        <f>K21+L13+2</f>
        <v>45726</v>
      </c>
      <c r="M21" s="91">
        <f>L21+M13-1</f>
        <v>45737</v>
      </c>
      <c r="N21" s="154">
        <f t="shared" si="2"/>
        <v>45744</v>
      </c>
      <c r="O21" s="91">
        <f>N21+O13+1</f>
        <v>45775</v>
      </c>
      <c r="P21" s="154">
        <f t="shared" si="2"/>
        <v>45790</v>
      </c>
      <c r="Q21" s="91">
        <f>P21+Q13+1</f>
        <v>45803</v>
      </c>
      <c r="R21" s="154">
        <f t="shared" si="2"/>
        <v>45818</v>
      </c>
      <c r="S21" s="91">
        <f>R21+S13+1</f>
        <v>45831</v>
      </c>
      <c r="T21" s="154">
        <f t="shared" si="2"/>
        <v>45846</v>
      </c>
      <c r="U21" s="154">
        <f t="shared" si="2"/>
        <v>45853</v>
      </c>
      <c r="V21" s="91">
        <f>U21+V13+1</f>
        <v>45866</v>
      </c>
      <c r="W21" s="155"/>
      <c r="X21" s="156">
        <f>+V21+X13</f>
        <v>45873</v>
      </c>
      <c r="Y21" s="156">
        <f>+X21+Y13</f>
        <v>45883</v>
      </c>
      <c r="Z21" s="94">
        <f>+Y21+Z13+1</f>
        <v>45887</v>
      </c>
      <c r="AA21" s="94">
        <f>+Z21+AA13-1</f>
        <v>45891</v>
      </c>
      <c r="AB21" s="154"/>
      <c r="AC21" s="100"/>
    </row>
    <row r="22" spans="1:29" ht="45.75" customHeight="1" thickBot="1" x14ac:dyDescent="0.3">
      <c r="A22" s="258"/>
      <c r="B22" s="217"/>
      <c r="C22" s="321"/>
      <c r="D22" s="264"/>
      <c r="E22" s="266"/>
      <c r="F22" s="266"/>
      <c r="G22" s="338"/>
      <c r="H22" s="147" t="s">
        <v>38</v>
      </c>
      <c r="I22" s="148"/>
      <c r="J22" s="84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149"/>
      <c r="W22" s="150"/>
      <c r="X22" s="151"/>
      <c r="Y22" s="151"/>
      <c r="Z22" s="151"/>
      <c r="AA22" s="151"/>
      <c r="AB22" s="153"/>
      <c r="AC22" s="97"/>
    </row>
    <row r="23" spans="1:29" ht="50.25" customHeight="1" x14ac:dyDescent="0.25">
      <c r="A23" s="257">
        <v>4</v>
      </c>
      <c r="B23" s="216" t="s">
        <v>195</v>
      </c>
      <c r="C23" s="269"/>
      <c r="D23" s="264">
        <v>31</v>
      </c>
      <c r="E23" s="266" t="s">
        <v>50</v>
      </c>
      <c r="F23" s="325">
        <v>4</v>
      </c>
      <c r="G23" s="338" t="s">
        <v>124</v>
      </c>
      <c r="H23" s="140" t="s">
        <v>37</v>
      </c>
      <c r="I23" s="141">
        <v>45670</v>
      </c>
      <c r="J23" s="91">
        <f>I23+J13+2</f>
        <v>45684</v>
      </c>
      <c r="K23" s="154">
        <f t="shared" ref="K23:V23" si="3">J23+K13</f>
        <v>45714</v>
      </c>
      <c r="L23" s="154">
        <f t="shared" si="3"/>
        <v>45729</v>
      </c>
      <c r="M23" s="154">
        <f t="shared" si="3"/>
        <v>45741</v>
      </c>
      <c r="N23" s="154">
        <f t="shared" si="3"/>
        <v>45748</v>
      </c>
      <c r="O23" s="154">
        <f t="shared" si="3"/>
        <v>45778</v>
      </c>
      <c r="P23" s="154">
        <f t="shared" si="3"/>
        <v>45793</v>
      </c>
      <c r="Q23" s="154">
        <f t="shared" si="3"/>
        <v>45805</v>
      </c>
      <c r="R23" s="154">
        <f t="shared" si="3"/>
        <v>45820</v>
      </c>
      <c r="S23" s="154">
        <f t="shared" si="3"/>
        <v>45832</v>
      </c>
      <c r="T23" s="154">
        <f t="shared" si="3"/>
        <v>45847</v>
      </c>
      <c r="U23" s="154">
        <f t="shared" si="3"/>
        <v>45854</v>
      </c>
      <c r="V23" s="154">
        <f t="shared" si="3"/>
        <v>45866</v>
      </c>
      <c r="W23" s="155"/>
      <c r="X23" s="156">
        <f>+V23+X13</f>
        <v>45873</v>
      </c>
      <c r="Y23" s="156">
        <f>+X23+Y13</f>
        <v>45883</v>
      </c>
      <c r="Z23" s="94">
        <f>+Y23+Z13+1</f>
        <v>45887</v>
      </c>
      <c r="AA23" s="94">
        <f>+Z23+AA13-1</f>
        <v>45891</v>
      </c>
      <c r="AB23" s="158"/>
      <c r="AC23" s="159"/>
    </row>
    <row r="24" spans="1:29" ht="50.25" customHeight="1" thickBot="1" x14ac:dyDescent="0.3">
      <c r="A24" s="258"/>
      <c r="B24" s="217"/>
      <c r="C24" s="262"/>
      <c r="D24" s="264"/>
      <c r="E24" s="266"/>
      <c r="F24" s="266"/>
      <c r="G24" s="338"/>
      <c r="H24" s="147" t="s">
        <v>38</v>
      </c>
      <c r="I24" s="148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150"/>
      <c r="X24" s="151"/>
      <c r="Y24" s="151"/>
      <c r="Z24" s="151"/>
      <c r="AA24" s="151"/>
      <c r="AB24" s="153"/>
      <c r="AC24" s="97"/>
    </row>
    <row r="25" spans="1:29" ht="25.5" customHeight="1" x14ac:dyDescent="0.25">
      <c r="A25" s="257">
        <v>5</v>
      </c>
      <c r="B25" s="216" t="s">
        <v>199</v>
      </c>
      <c r="C25" s="269"/>
      <c r="D25" s="264">
        <v>31</v>
      </c>
      <c r="E25" s="266" t="s">
        <v>50</v>
      </c>
      <c r="F25" s="325">
        <v>5</v>
      </c>
      <c r="G25" s="338" t="s">
        <v>124</v>
      </c>
      <c r="H25" s="140" t="s">
        <v>37</v>
      </c>
      <c r="I25" s="141">
        <v>45672</v>
      </c>
      <c r="J25" s="154">
        <f>I25+J13</f>
        <v>45684</v>
      </c>
      <c r="K25" s="154">
        <f t="shared" ref="K25:V25" si="4">J25+K13</f>
        <v>45714</v>
      </c>
      <c r="L25" s="154">
        <f t="shared" si="4"/>
        <v>45729</v>
      </c>
      <c r="M25" s="154">
        <f t="shared" si="4"/>
        <v>45741</v>
      </c>
      <c r="N25" s="154">
        <f t="shared" si="4"/>
        <v>45748</v>
      </c>
      <c r="O25" s="154">
        <f t="shared" si="4"/>
        <v>45778</v>
      </c>
      <c r="P25" s="154">
        <f>O25+P13</f>
        <v>45793</v>
      </c>
      <c r="Q25" s="154">
        <f t="shared" si="4"/>
        <v>45805</v>
      </c>
      <c r="R25" s="154">
        <f t="shared" si="4"/>
        <v>45820</v>
      </c>
      <c r="S25" s="154">
        <f t="shared" si="4"/>
        <v>45832</v>
      </c>
      <c r="T25" s="154">
        <f t="shared" si="4"/>
        <v>45847</v>
      </c>
      <c r="U25" s="154">
        <f>T25+U13</f>
        <v>45854</v>
      </c>
      <c r="V25" s="154">
        <f t="shared" si="4"/>
        <v>45866</v>
      </c>
      <c r="W25" s="155"/>
      <c r="X25" s="156">
        <f>+V25+X13</f>
        <v>45873</v>
      </c>
      <c r="Y25" s="156">
        <f>+X25+Y13</f>
        <v>45883</v>
      </c>
      <c r="Z25" s="94">
        <f>+Y25+Z13+1</f>
        <v>45887</v>
      </c>
      <c r="AA25" s="94">
        <f>+Z25+AA13-1</f>
        <v>45891</v>
      </c>
      <c r="AB25" s="158"/>
      <c r="AC25" s="159"/>
    </row>
    <row r="26" spans="1:29" ht="25.5" customHeight="1" x14ac:dyDescent="0.25">
      <c r="A26" s="258"/>
      <c r="B26" s="217"/>
      <c r="C26" s="262"/>
      <c r="D26" s="264"/>
      <c r="E26" s="266"/>
      <c r="F26" s="266"/>
      <c r="G26" s="338"/>
      <c r="H26" s="147" t="s">
        <v>38</v>
      </c>
      <c r="I26" s="148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150"/>
      <c r="X26" s="151"/>
      <c r="Y26" s="151"/>
      <c r="Z26" s="151"/>
      <c r="AA26" s="151"/>
      <c r="AB26" s="153"/>
      <c r="AC26" s="97"/>
    </row>
    <row r="27" spans="1:29" ht="38.25" customHeight="1" x14ac:dyDescent="0.25">
      <c r="A27" s="280">
        <v>6</v>
      </c>
      <c r="B27" s="318" t="s">
        <v>229</v>
      </c>
      <c r="C27" s="269"/>
      <c r="D27" s="264">
        <v>31</v>
      </c>
      <c r="E27" s="266" t="s">
        <v>50</v>
      </c>
      <c r="F27" s="325">
        <v>6</v>
      </c>
      <c r="G27" s="338" t="s">
        <v>124</v>
      </c>
      <c r="H27" s="90" t="s">
        <v>37</v>
      </c>
      <c r="I27" s="141">
        <v>45674</v>
      </c>
      <c r="J27" s="154">
        <f>I27+J13</f>
        <v>45686</v>
      </c>
      <c r="K27" s="154">
        <f t="shared" ref="K27:U27" si="5">J27+K13</f>
        <v>45716</v>
      </c>
      <c r="L27" s="91">
        <f>K27+L13+2</f>
        <v>45733</v>
      </c>
      <c r="M27" s="91">
        <f>L27+M13+2</f>
        <v>45747</v>
      </c>
      <c r="N27" s="154">
        <f t="shared" si="5"/>
        <v>45754</v>
      </c>
      <c r="O27" s="154">
        <f t="shared" si="5"/>
        <v>45784</v>
      </c>
      <c r="P27" s="154">
        <f t="shared" si="5"/>
        <v>45799</v>
      </c>
      <c r="Q27" s="154">
        <f t="shared" si="5"/>
        <v>45811</v>
      </c>
      <c r="R27" s="154">
        <f t="shared" si="5"/>
        <v>45826</v>
      </c>
      <c r="S27" s="154">
        <f t="shared" si="5"/>
        <v>45838</v>
      </c>
      <c r="T27" s="154">
        <f t="shared" si="5"/>
        <v>45853</v>
      </c>
      <c r="U27" s="154">
        <f t="shared" si="5"/>
        <v>45860</v>
      </c>
      <c r="V27" s="91">
        <f>U27+V13+1</f>
        <v>45873</v>
      </c>
      <c r="W27" s="155"/>
      <c r="X27" s="156">
        <f>+V27+X13</f>
        <v>45880</v>
      </c>
      <c r="Y27" s="156">
        <f>+X27+Y13</f>
        <v>45890</v>
      </c>
      <c r="Z27" s="94">
        <f>+Y27+Z13+1</f>
        <v>45894</v>
      </c>
      <c r="AA27" s="94">
        <f>+Z27+AA13-1</f>
        <v>45898</v>
      </c>
      <c r="AB27" s="154"/>
      <c r="AC27" s="100"/>
    </row>
    <row r="28" spans="1:29" ht="38.25" customHeight="1" thickBot="1" x14ac:dyDescent="0.3">
      <c r="A28" s="280"/>
      <c r="B28" s="318"/>
      <c r="C28" s="262"/>
      <c r="D28" s="264"/>
      <c r="E28" s="266"/>
      <c r="F28" s="266"/>
      <c r="G28" s="338"/>
      <c r="H28" s="83" t="s">
        <v>38</v>
      </c>
      <c r="I28" s="148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150"/>
      <c r="X28" s="151"/>
      <c r="Y28" s="151"/>
      <c r="Z28" s="151"/>
      <c r="AA28" s="151"/>
      <c r="AB28" s="153"/>
      <c r="AC28" s="97"/>
    </row>
    <row r="29" spans="1:29" ht="33.75" customHeight="1" x14ac:dyDescent="0.25">
      <c r="A29" s="257">
        <v>7</v>
      </c>
      <c r="B29" s="319" t="s">
        <v>201</v>
      </c>
      <c r="C29" s="269"/>
      <c r="D29" s="264">
        <v>31</v>
      </c>
      <c r="E29" s="266" t="s">
        <v>50</v>
      </c>
      <c r="F29" s="325">
        <v>7</v>
      </c>
      <c r="G29" s="338" t="s">
        <v>124</v>
      </c>
      <c r="H29" s="90" t="s">
        <v>37</v>
      </c>
      <c r="I29" s="141">
        <v>45677</v>
      </c>
      <c r="J29" s="91">
        <f>I29+J13+2</f>
        <v>45691</v>
      </c>
      <c r="K29" s="154">
        <f t="shared" ref="K29:V29" si="6">J29+K13</f>
        <v>45721</v>
      </c>
      <c r="L29" s="154">
        <f t="shared" si="6"/>
        <v>45736</v>
      </c>
      <c r="M29" s="154">
        <f t="shared" si="6"/>
        <v>45748</v>
      </c>
      <c r="N29" s="154">
        <f t="shared" si="6"/>
        <v>45755</v>
      </c>
      <c r="O29" s="154">
        <f t="shared" si="6"/>
        <v>45785</v>
      </c>
      <c r="P29" s="154">
        <f t="shared" si="6"/>
        <v>45800</v>
      </c>
      <c r="Q29" s="154">
        <f t="shared" si="6"/>
        <v>45812</v>
      </c>
      <c r="R29" s="154">
        <f t="shared" si="6"/>
        <v>45827</v>
      </c>
      <c r="S29" s="154">
        <f t="shared" si="6"/>
        <v>45839</v>
      </c>
      <c r="T29" s="154">
        <f t="shared" si="6"/>
        <v>45854</v>
      </c>
      <c r="U29" s="154">
        <f t="shared" si="6"/>
        <v>45861</v>
      </c>
      <c r="V29" s="154">
        <f t="shared" si="6"/>
        <v>45873</v>
      </c>
      <c r="W29" s="155"/>
      <c r="X29" s="156">
        <f>+V29+X13</f>
        <v>45880</v>
      </c>
      <c r="Y29" s="156">
        <f>+X29+Y13</f>
        <v>45890</v>
      </c>
      <c r="Z29" s="94">
        <f>+Y29+Z13+1</f>
        <v>45894</v>
      </c>
      <c r="AA29" s="94">
        <f>+Z29+AA13-1</f>
        <v>45898</v>
      </c>
      <c r="AB29" s="154"/>
      <c r="AC29" s="100"/>
    </row>
    <row r="30" spans="1:29" ht="33.75" customHeight="1" x14ac:dyDescent="0.25">
      <c r="A30" s="258"/>
      <c r="B30" s="319"/>
      <c r="C30" s="262"/>
      <c r="D30" s="264"/>
      <c r="E30" s="266"/>
      <c r="F30" s="266"/>
      <c r="G30" s="338"/>
      <c r="H30" s="83" t="s">
        <v>38</v>
      </c>
      <c r="I30" s="148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150"/>
      <c r="X30" s="151"/>
      <c r="Y30" s="151"/>
      <c r="Z30" s="151"/>
      <c r="AA30" s="151"/>
      <c r="AB30" s="153"/>
      <c r="AC30" s="97"/>
    </row>
    <row r="31" spans="1:29" ht="35.25" customHeight="1" x14ac:dyDescent="0.25">
      <c r="A31" s="280">
        <v>8</v>
      </c>
      <c r="B31" s="318" t="s">
        <v>228</v>
      </c>
      <c r="C31" s="269"/>
      <c r="D31" s="264">
        <v>31</v>
      </c>
      <c r="E31" s="266" t="s">
        <v>50</v>
      </c>
      <c r="F31" s="325">
        <v>8</v>
      </c>
      <c r="G31" s="338" t="s">
        <v>124</v>
      </c>
      <c r="H31" s="90" t="s">
        <v>37</v>
      </c>
      <c r="I31" s="141">
        <v>45679</v>
      </c>
      <c r="J31" s="154">
        <f>I31+J13</f>
        <v>45691</v>
      </c>
      <c r="K31" s="154">
        <f t="shared" ref="K31:V31" si="7">J31+K13</f>
        <v>45721</v>
      </c>
      <c r="L31" s="154">
        <f t="shared" si="7"/>
        <v>45736</v>
      </c>
      <c r="M31" s="154">
        <f t="shared" si="7"/>
        <v>45748</v>
      </c>
      <c r="N31" s="154">
        <f t="shared" si="7"/>
        <v>45755</v>
      </c>
      <c r="O31" s="154">
        <f t="shared" si="7"/>
        <v>45785</v>
      </c>
      <c r="P31" s="154">
        <f t="shared" si="7"/>
        <v>45800</v>
      </c>
      <c r="Q31" s="154">
        <f t="shared" si="7"/>
        <v>45812</v>
      </c>
      <c r="R31" s="154">
        <f t="shared" si="7"/>
        <v>45827</v>
      </c>
      <c r="S31" s="154">
        <f t="shared" si="7"/>
        <v>45839</v>
      </c>
      <c r="T31" s="154">
        <f t="shared" si="7"/>
        <v>45854</v>
      </c>
      <c r="U31" s="154">
        <f t="shared" si="7"/>
        <v>45861</v>
      </c>
      <c r="V31" s="154">
        <f t="shared" si="7"/>
        <v>45873</v>
      </c>
      <c r="W31" s="155"/>
      <c r="X31" s="156">
        <f>+V31+X13</f>
        <v>45880</v>
      </c>
      <c r="Y31" s="156">
        <f>+X31+Y13</f>
        <v>45890</v>
      </c>
      <c r="Z31" s="94">
        <f>+Y31+Z13+1</f>
        <v>45894</v>
      </c>
      <c r="AA31" s="94">
        <f>+Z31+AA13-1</f>
        <v>45898</v>
      </c>
      <c r="AB31" s="158"/>
      <c r="AC31" s="159"/>
    </row>
    <row r="32" spans="1:29" ht="35.25" customHeight="1" x14ac:dyDescent="0.25">
      <c r="A32" s="280"/>
      <c r="B32" s="318"/>
      <c r="C32" s="262"/>
      <c r="D32" s="264"/>
      <c r="E32" s="266"/>
      <c r="F32" s="266"/>
      <c r="G32" s="338"/>
      <c r="H32" s="83" t="s">
        <v>38</v>
      </c>
      <c r="I32" s="148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150"/>
      <c r="X32" s="151"/>
      <c r="Y32" s="151"/>
      <c r="Z32" s="151"/>
      <c r="AA32" s="151"/>
      <c r="AB32" s="153"/>
      <c r="AC32" s="97"/>
    </row>
    <row r="33" spans="1:29" ht="30.75" customHeight="1" x14ac:dyDescent="0.25">
      <c r="A33" s="258">
        <v>9</v>
      </c>
      <c r="B33" s="227" t="s">
        <v>202</v>
      </c>
      <c r="C33" s="316"/>
      <c r="D33" s="264">
        <v>31</v>
      </c>
      <c r="E33" s="266" t="s">
        <v>50</v>
      </c>
      <c r="F33" s="325">
        <v>9</v>
      </c>
      <c r="G33" s="338" t="s">
        <v>124</v>
      </c>
      <c r="H33" s="140" t="s">
        <v>37</v>
      </c>
      <c r="I33" s="141">
        <v>45681</v>
      </c>
      <c r="J33" s="154">
        <f>I33+J13</f>
        <v>45693</v>
      </c>
      <c r="K33" s="154">
        <f t="shared" ref="K33:U33" si="8">J33+K13</f>
        <v>45723</v>
      </c>
      <c r="L33" s="91">
        <f>K33+L13+2</f>
        <v>45740</v>
      </c>
      <c r="M33" s="91">
        <f>L33+M13+2</f>
        <v>45754</v>
      </c>
      <c r="N33" s="154">
        <f t="shared" si="8"/>
        <v>45761</v>
      </c>
      <c r="O33" s="154">
        <f t="shared" si="8"/>
        <v>45791</v>
      </c>
      <c r="P33" s="154">
        <f t="shared" si="8"/>
        <v>45806</v>
      </c>
      <c r="Q33" s="154">
        <f t="shared" si="8"/>
        <v>45818</v>
      </c>
      <c r="R33" s="154">
        <f t="shared" si="8"/>
        <v>45833</v>
      </c>
      <c r="S33" s="154">
        <f t="shared" si="8"/>
        <v>45845</v>
      </c>
      <c r="T33" s="154">
        <f t="shared" si="8"/>
        <v>45860</v>
      </c>
      <c r="U33" s="154">
        <f t="shared" si="8"/>
        <v>45867</v>
      </c>
      <c r="V33" s="91">
        <f>U33+V13+1</f>
        <v>45880</v>
      </c>
      <c r="W33" s="155"/>
      <c r="X33" s="156">
        <f>+V33+X13</f>
        <v>45887</v>
      </c>
      <c r="Y33" s="156">
        <f>+X33+Y13</f>
        <v>45897</v>
      </c>
      <c r="Z33" s="94">
        <f>+Y33+Z13+1</f>
        <v>45901</v>
      </c>
      <c r="AA33" s="94">
        <f>+Z33+AA13-1</f>
        <v>45905</v>
      </c>
      <c r="AB33" s="158"/>
      <c r="AC33" s="159"/>
    </row>
    <row r="34" spans="1:29" ht="30.75" customHeight="1" thickBot="1" x14ac:dyDescent="0.3">
      <c r="A34" s="258"/>
      <c r="B34" s="228"/>
      <c r="C34" s="321"/>
      <c r="D34" s="264"/>
      <c r="E34" s="266"/>
      <c r="F34" s="266"/>
      <c r="G34" s="338"/>
      <c r="H34" s="147" t="s">
        <v>38</v>
      </c>
      <c r="I34" s="148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150"/>
      <c r="X34" s="151"/>
      <c r="Y34" s="151"/>
      <c r="Z34" s="151"/>
      <c r="AA34" s="151"/>
      <c r="AB34" s="153"/>
      <c r="AC34" s="97"/>
    </row>
    <row r="35" spans="1:29" ht="30.75" customHeight="1" x14ac:dyDescent="0.25">
      <c r="A35" s="257">
        <v>10</v>
      </c>
      <c r="B35" s="260" t="s">
        <v>203</v>
      </c>
      <c r="C35" s="269"/>
      <c r="D35" s="264">
        <v>31</v>
      </c>
      <c r="E35" s="266" t="s">
        <v>50</v>
      </c>
      <c r="F35" s="325">
        <v>10</v>
      </c>
      <c r="G35" s="338" t="s">
        <v>124</v>
      </c>
      <c r="H35" s="90" t="s">
        <v>37</v>
      </c>
      <c r="I35" s="141">
        <v>45684</v>
      </c>
      <c r="J35" s="91">
        <f>I35+J13+2</f>
        <v>45698</v>
      </c>
      <c r="K35" s="154">
        <f t="shared" ref="K35:V35" si="9">J35+K13</f>
        <v>45728</v>
      </c>
      <c r="L35" s="154">
        <f t="shared" si="9"/>
        <v>45743</v>
      </c>
      <c r="M35" s="154">
        <f t="shared" si="9"/>
        <v>45755</v>
      </c>
      <c r="N35" s="154">
        <f t="shared" si="9"/>
        <v>45762</v>
      </c>
      <c r="O35" s="154">
        <f t="shared" si="9"/>
        <v>45792</v>
      </c>
      <c r="P35" s="154">
        <f t="shared" si="9"/>
        <v>45807</v>
      </c>
      <c r="Q35" s="154">
        <f t="shared" si="9"/>
        <v>45819</v>
      </c>
      <c r="R35" s="154">
        <f t="shared" si="9"/>
        <v>45834</v>
      </c>
      <c r="S35" s="154">
        <f t="shared" si="9"/>
        <v>45846</v>
      </c>
      <c r="T35" s="154">
        <f t="shared" si="9"/>
        <v>45861</v>
      </c>
      <c r="U35" s="154">
        <f t="shared" si="9"/>
        <v>45868</v>
      </c>
      <c r="V35" s="154">
        <f t="shared" si="9"/>
        <v>45880</v>
      </c>
      <c r="W35" s="155"/>
      <c r="X35" s="156">
        <f>+V35+X13</f>
        <v>45887</v>
      </c>
      <c r="Y35" s="156">
        <f>+X35+Y13</f>
        <v>45897</v>
      </c>
      <c r="Z35" s="94">
        <f>+Y35+Z13+1</f>
        <v>45901</v>
      </c>
      <c r="AA35" s="94">
        <f>+Z35+AA13-1</f>
        <v>45905</v>
      </c>
      <c r="AB35" s="154"/>
      <c r="AC35" s="100"/>
    </row>
    <row r="36" spans="1:29" ht="30.75" customHeight="1" x14ac:dyDescent="0.25">
      <c r="A36" s="258"/>
      <c r="B36" s="260"/>
      <c r="C36" s="262"/>
      <c r="D36" s="264"/>
      <c r="E36" s="266"/>
      <c r="F36" s="266"/>
      <c r="G36" s="338"/>
      <c r="H36" s="83" t="s">
        <v>38</v>
      </c>
      <c r="I36" s="148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150"/>
      <c r="X36" s="151"/>
      <c r="Y36" s="151"/>
      <c r="Z36" s="151"/>
      <c r="AA36" s="151"/>
      <c r="AB36" s="153"/>
      <c r="AC36" s="97"/>
    </row>
    <row r="37" spans="1:29" ht="30.75" customHeight="1" x14ac:dyDescent="0.25">
      <c r="A37" s="280">
        <v>11</v>
      </c>
      <c r="B37" s="227" t="s">
        <v>204</v>
      </c>
      <c r="C37" s="316"/>
      <c r="D37" s="264">
        <v>31</v>
      </c>
      <c r="E37" s="266" t="s">
        <v>50</v>
      </c>
      <c r="F37" s="325">
        <v>11</v>
      </c>
      <c r="G37" s="338" t="s">
        <v>124</v>
      </c>
      <c r="H37" s="90" t="s">
        <v>37</v>
      </c>
      <c r="I37" s="141">
        <v>45686</v>
      </c>
      <c r="J37" s="154">
        <f>I37+J13</f>
        <v>45698</v>
      </c>
      <c r="K37" s="154">
        <f t="shared" ref="K37:V37" si="10">J37+K13</f>
        <v>45728</v>
      </c>
      <c r="L37" s="154">
        <f t="shared" si="10"/>
        <v>45743</v>
      </c>
      <c r="M37" s="154">
        <f t="shared" si="10"/>
        <v>45755</v>
      </c>
      <c r="N37" s="154">
        <f t="shared" si="10"/>
        <v>45762</v>
      </c>
      <c r="O37" s="154">
        <f t="shared" si="10"/>
        <v>45792</v>
      </c>
      <c r="P37" s="154">
        <f t="shared" si="10"/>
        <v>45807</v>
      </c>
      <c r="Q37" s="154">
        <f t="shared" si="10"/>
        <v>45819</v>
      </c>
      <c r="R37" s="154">
        <f t="shared" si="10"/>
        <v>45834</v>
      </c>
      <c r="S37" s="154">
        <f t="shared" si="10"/>
        <v>45846</v>
      </c>
      <c r="T37" s="154">
        <f t="shared" si="10"/>
        <v>45861</v>
      </c>
      <c r="U37" s="154">
        <f t="shared" si="10"/>
        <v>45868</v>
      </c>
      <c r="V37" s="154">
        <f t="shared" si="10"/>
        <v>45880</v>
      </c>
      <c r="W37" s="155"/>
      <c r="X37" s="156">
        <f>+V37+X13</f>
        <v>45887</v>
      </c>
      <c r="Y37" s="156">
        <f>+X37+Y13</f>
        <v>45897</v>
      </c>
      <c r="Z37" s="94">
        <f>+Y37+Z13+1</f>
        <v>45901</v>
      </c>
      <c r="AA37" s="94">
        <f>+Z37+AA13-1</f>
        <v>45905</v>
      </c>
      <c r="AB37" s="154"/>
      <c r="AC37" s="100"/>
    </row>
    <row r="38" spans="1:29" ht="30.75" customHeight="1" x14ac:dyDescent="0.25">
      <c r="A38" s="280"/>
      <c r="B38" s="228"/>
      <c r="C38" s="321"/>
      <c r="D38" s="264"/>
      <c r="E38" s="266"/>
      <c r="F38" s="266"/>
      <c r="G38" s="338"/>
      <c r="H38" s="83" t="s">
        <v>38</v>
      </c>
      <c r="I38" s="148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150"/>
      <c r="X38" s="151"/>
      <c r="Y38" s="151"/>
      <c r="Z38" s="151"/>
      <c r="AA38" s="151"/>
      <c r="AB38" s="153"/>
      <c r="AC38" s="97"/>
    </row>
    <row r="39" spans="1:29" ht="30.75" customHeight="1" x14ac:dyDescent="0.25">
      <c r="A39" s="258">
        <v>12</v>
      </c>
      <c r="B39" s="227" t="s">
        <v>205</v>
      </c>
      <c r="C39" s="316"/>
      <c r="D39" s="264">
        <v>31</v>
      </c>
      <c r="E39" s="266" t="s">
        <v>50</v>
      </c>
      <c r="F39" s="325">
        <v>12</v>
      </c>
      <c r="G39" s="338" t="s">
        <v>124</v>
      </c>
      <c r="H39" s="90" t="s">
        <v>37</v>
      </c>
      <c r="I39" s="141">
        <v>45688</v>
      </c>
      <c r="J39" s="154">
        <f>I39+J13</f>
        <v>45700</v>
      </c>
      <c r="K39" s="154">
        <f t="shared" ref="K39:U39" si="11">J39+K13</f>
        <v>45730</v>
      </c>
      <c r="L39" s="91">
        <f>K39+L13+2</f>
        <v>45747</v>
      </c>
      <c r="M39" s="91">
        <f>L39+M13-1</f>
        <v>45758</v>
      </c>
      <c r="N39" s="154">
        <f t="shared" si="11"/>
        <v>45765</v>
      </c>
      <c r="O39" s="91">
        <f>N39+O13+1</f>
        <v>45796</v>
      </c>
      <c r="P39" s="154">
        <f t="shared" si="11"/>
        <v>45811</v>
      </c>
      <c r="Q39" s="91">
        <f>P39+Q13+1</f>
        <v>45824</v>
      </c>
      <c r="R39" s="154">
        <f t="shared" si="11"/>
        <v>45839</v>
      </c>
      <c r="S39" s="157">
        <f>R39+S13+1</f>
        <v>45852</v>
      </c>
      <c r="T39" s="154">
        <f t="shared" si="11"/>
        <v>45867</v>
      </c>
      <c r="U39" s="154">
        <f t="shared" si="11"/>
        <v>45874</v>
      </c>
      <c r="V39" s="91">
        <f>U39+V13+1</f>
        <v>45887</v>
      </c>
      <c r="W39" s="155"/>
      <c r="X39" s="156">
        <f>+V39+X13</f>
        <v>45894</v>
      </c>
      <c r="Y39" s="156">
        <f>X39+Y13</f>
        <v>45904</v>
      </c>
      <c r="Z39" s="94">
        <f>Y39+Z13+1</f>
        <v>45908</v>
      </c>
      <c r="AA39" s="94">
        <f>Z39+AA13-1</f>
        <v>45912</v>
      </c>
      <c r="AB39" s="154"/>
      <c r="AC39" s="100"/>
    </row>
    <row r="40" spans="1:29" ht="30.75" customHeight="1" thickBot="1" x14ac:dyDescent="0.3">
      <c r="A40" s="258"/>
      <c r="B40" s="228"/>
      <c r="C40" s="321"/>
      <c r="D40" s="264"/>
      <c r="E40" s="266"/>
      <c r="F40" s="266"/>
      <c r="G40" s="338"/>
      <c r="H40" s="83" t="s">
        <v>38</v>
      </c>
      <c r="I40" s="148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150"/>
      <c r="X40" s="151"/>
      <c r="Y40" s="151"/>
      <c r="Z40" s="151"/>
      <c r="AA40" s="151"/>
      <c r="AB40" s="153"/>
      <c r="AC40" s="97"/>
    </row>
    <row r="41" spans="1:29" ht="30.75" customHeight="1" x14ac:dyDescent="0.25">
      <c r="A41" s="320">
        <v>13</v>
      </c>
      <c r="B41" s="227" t="s">
        <v>206</v>
      </c>
      <c r="C41" s="333"/>
      <c r="D41" s="322">
        <v>31</v>
      </c>
      <c r="E41" s="324" t="s">
        <v>50</v>
      </c>
      <c r="F41" s="325">
        <v>13</v>
      </c>
      <c r="G41" s="326" t="s">
        <v>124</v>
      </c>
      <c r="H41" s="140" t="s">
        <v>37</v>
      </c>
      <c r="I41" s="141">
        <v>45691</v>
      </c>
      <c r="J41" s="154">
        <f>I41+J13+2</f>
        <v>45705</v>
      </c>
      <c r="K41" s="154">
        <f t="shared" ref="K41:V41" si="12">J41+K13</f>
        <v>45735</v>
      </c>
      <c r="L41" s="154">
        <f t="shared" si="12"/>
        <v>45750</v>
      </c>
      <c r="M41" s="154">
        <f t="shared" si="12"/>
        <v>45762</v>
      </c>
      <c r="N41" s="154">
        <f t="shared" si="12"/>
        <v>45769</v>
      </c>
      <c r="O41" s="154">
        <f t="shared" si="12"/>
        <v>45799</v>
      </c>
      <c r="P41" s="154">
        <f t="shared" si="12"/>
        <v>45814</v>
      </c>
      <c r="Q41" s="154">
        <f t="shared" si="12"/>
        <v>45826</v>
      </c>
      <c r="R41" s="154">
        <f t="shared" si="12"/>
        <v>45841</v>
      </c>
      <c r="S41" s="154">
        <f t="shared" si="12"/>
        <v>45853</v>
      </c>
      <c r="T41" s="154">
        <f t="shared" si="12"/>
        <v>45868</v>
      </c>
      <c r="U41" s="154">
        <f t="shared" si="12"/>
        <v>45875</v>
      </c>
      <c r="V41" s="154">
        <f t="shared" si="12"/>
        <v>45887</v>
      </c>
      <c r="W41" s="155"/>
      <c r="X41" s="156">
        <f>+V41+X13</f>
        <v>45894</v>
      </c>
      <c r="Y41" s="156">
        <f>+X41+Y13</f>
        <v>45904</v>
      </c>
      <c r="Z41" s="94">
        <f>+Y41+Z13+1</f>
        <v>45908</v>
      </c>
      <c r="AA41" s="94">
        <f>+Z41+AA13-1</f>
        <v>45912</v>
      </c>
      <c r="AB41" s="158"/>
      <c r="AC41" s="159"/>
    </row>
    <row r="42" spans="1:29" ht="39.75" customHeight="1" thickBot="1" x14ac:dyDescent="0.3">
      <c r="A42" s="215"/>
      <c r="B42" s="228"/>
      <c r="C42" s="334"/>
      <c r="D42" s="323"/>
      <c r="E42" s="325"/>
      <c r="F42" s="266"/>
      <c r="G42" s="327"/>
      <c r="H42" s="147" t="s">
        <v>38</v>
      </c>
      <c r="I42" s="160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150"/>
      <c r="X42" s="151"/>
      <c r="Y42" s="151"/>
      <c r="Z42" s="151"/>
      <c r="AA42" s="151"/>
      <c r="AB42" s="153"/>
      <c r="AC42" s="97"/>
    </row>
    <row r="43" spans="1:29" ht="44.25" customHeight="1" x14ac:dyDescent="0.25">
      <c r="A43" s="320">
        <v>14</v>
      </c>
      <c r="B43" s="216" t="s">
        <v>227</v>
      </c>
      <c r="C43" s="333"/>
      <c r="D43" s="322">
        <v>32</v>
      </c>
      <c r="E43" s="324" t="s">
        <v>50</v>
      </c>
      <c r="F43" s="325">
        <v>14</v>
      </c>
      <c r="G43" s="326" t="s">
        <v>124</v>
      </c>
      <c r="H43" s="140" t="s">
        <v>37</v>
      </c>
      <c r="I43" s="141">
        <v>45693</v>
      </c>
      <c r="J43" s="154">
        <f>I43+J13</f>
        <v>45705</v>
      </c>
      <c r="K43" s="154">
        <f t="shared" ref="K43:V43" si="13">J43+K13</f>
        <v>45735</v>
      </c>
      <c r="L43" s="154">
        <f t="shared" si="13"/>
        <v>45750</v>
      </c>
      <c r="M43" s="154">
        <f t="shared" si="13"/>
        <v>45762</v>
      </c>
      <c r="N43" s="154">
        <f t="shared" si="13"/>
        <v>45769</v>
      </c>
      <c r="O43" s="154">
        <f t="shared" si="13"/>
        <v>45799</v>
      </c>
      <c r="P43" s="154">
        <f t="shared" si="13"/>
        <v>45814</v>
      </c>
      <c r="Q43" s="154">
        <f t="shared" si="13"/>
        <v>45826</v>
      </c>
      <c r="R43" s="154">
        <f t="shared" si="13"/>
        <v>45841</v>
      </c>
      <c r="S43" s="154">
        <f t="shared" si="13"/>
        <v>45853</v>
      </c>
      <c r="T43" s="154">
        <f t="shared" si="13"/>
        <v>45868</v>
      </c>
      <c r="U43" s="154">
        <f t="shared" si="13"/>
        <v>45875</v>
      </c>
      <c r="V43" s="154">
        <f t="shared" si="13"/>
        <v>45887</v>
      </c>
      <c r="W43" s="155"/>
      <c r="X43" s="156">
        <f>+V43+X13</f>
        <v>45894</v>
      </c>
      <c r="Y43" s="156">
        <f>+X43+Y13</f>
        <v>45904</v>
      </c>
      <c r="Z43" s="94">
        <f>+Y43+Z13+1</f>
        <v>45908</v>
      </c>
      <c r="AA43" s="94">
        <f>+Z43+AA13+2</f>
        <v>45915</v>
      </c>
      <c r="AB43" s="158"/>
      <c r="AC43" s="159"/>
    </row>
    <row r="44" spans="1:29" ht="49.5" customHeight="1" thickBot="1" x14ac:dyDescent="0.3">
      <c r="A44" s="215"/>
      <c r="B44" s="217"/>
      <c r="C44" s="334"/>
      <c r="D44" s="323"/>
      <c r="E44" s="325"/>
      <c r="F44" s="266"/>
      <c r="G44" s="327"/>
      <c r="H44" s="147" t="s">
        <v>38</v>
      </c>
      <c r="I44" s="160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150"/>
      <c r="X44" s="151"/>
      <c r="Y44" s="151"/>
      <c r="Z44" s="151"/>
      <c r="AA44" s="151"/>
      <c r="AB44" s="153"/>
      <c r="AC44" s="97"/>
    </row>
    <row r="45" spans="1:29" ht="28.5" customHeight="1" x14ac:dyDescent="0.25">
      <c r="A45" s="320">
        <v>15</v>
      </c>
      <c r="B45" s="216" t="s">
        <v>170</v>
      </c>
      <c r="C45" s="316"/>
      <c r="D45" s="322">
        <v>33</v>
      </c>
      <c r="E45" s="324" t="s">
        <v>50</v>
      </c>
      <c r="F45" s="325">
        <v>15</v>
      </c>
      <c r="G45" s="326" t="s">
        <v>124</v>
      </c>
      <c r="H45" s="140" t="s">
        <v>37</v>
      </c>
      <c r="I45" s="141">
        <v>45695</v>
      </c>
      <c r="J45" s="154">
        <f>I45+J13</f>
        <v>45707</v>
      </c>
      <c r="K45" s="91">
        <f t="shared" ref="K45:V45" si="14">J45+K13</f>
        <v>45737</v>
      </c>
      <c r="L45" s="91">
        <f>K45+L13-1</f>
        <v>45751</v>
      </c>
      <c r="M45" s="154">
        <f t="shared" si="14"/>
        <v>45763</v>
      </c>
      <c r="N45" s="154">
        <f t="shared" si="14"/>
        <v>45770</v>
      </c>
      <c r="O45" s="154">
        <f t="shared" si="14"/>
        <v>45800</v>
      </c>
      <c r="P45" s="91">
        <f>O45+P13-1</f>
        <v>45814</v>
      </c>
      <c r="Q45" s="154">
        <f t="shared" si="14"/>
        <v>45826</v>
      </c>
      <c r="R45" s="154">
        <f t="shared" si="14"/>
        <v>45841</v>
      </c>
      <c r="S45" s="154">
        <f t="shared" si="14"/>
        <v>45853</v>
      </c>
      <c r="T45" s="154">
        <f t="shared" si="14"/>
        <v>45868</v>
      </c>
      <c r="U45" s="154">
        <f t="shared" si="14"/>
        <v>45875</v>
      </c>
      <c r="V45" s="154">
        <f t="shared" si="14"/>
        <v>45887</v>
      </c>
      <c r="W45" s="155"/>
      <c r="X45" s="156">
        <f>+V45+X13</f>
        <v>45894</v>
      </c>
      <c r="Y45" s="156">
        <f>+X45+Y13</f>
        <v>45904</v>
      </c>
      <c r="Z45" s="94">
        <f>+Y45+Z13+1</f>
        <v>45908</v>
      </c>
      <c r="AA45" s="94">
        <f>+Z45+AA13+2</f>
        <v>45915</v>
      </c>
      <c r="AB45" s="158"/>
      <c r="AC45" s="159"/>
    </row>
    <row r="46" spans="1:29" ht="36.75" customHeight="1" x14ac:dyDescent="0.25">
      <c r="A46" s="215"/>
      <c r="B46" s="217"/>
      <c r="C46" s="321"/>
      <c r="D46" s="323"/>
      <c r="E46" s="325"/>
      <c r="F46" s="266"/>
      <c r="G46" s="327"/>
      <c r="H46" s="147" t="s">
        <v>38</v>
      </c>
      <c r="I46" s="148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150"/>
      <c r="X46" s="151"/>
      <c r="Y46" s="151"/>
      <c r="Z46" s="151"/>
      <c r="AA46" s="151"/>
      <c r="AB46" s="153"/>
      <c r="AC46" s="97"/>
    </row>
    <row r="47" spans="1:29" ht="14.45" customHeight="1" x14ac:dyDescent="0.25">
      <c r="A47" s="161"/>
      <c r="B47" s="335"/>
      <c r="C47" s="335"/>
      <c r="D47" s="335"/>
      <c r="E47" s="335"/>
      <c r="F47" s="335"/>
      <c r="G47" s="335"/>
      <c r="H47" s="335"/>
      <c r="I47" s="335"/>
      <c r="J47" s="335"/>
      <c r="K47" s="335"/>
      <c r="L47" s="335"/>
      <c r="M47" s="335"/>
      <c r="N47" s="335"/>
      <c r="O47" s="335"/>
      <c r="P47" s="335"/>
      <c r="Q47" s="335"/>
      <c r="R47" s="335"/>
      <c r="S47" s="335"/>
      <c r="T47" s="335"/>
      <c r="U47" s="335"/>
      <c r="V47" s="335"/>
      <c r="W47" s="335"/>
      <c r="X47" s="335"/>
      <c r="Y47" s="335"/>
      <c r="Z47" s="335"/>
      <c r="AA47" s="335"/>
      <c r="AB47" s="335"/>
      <c r="AC47" s="336"/>
    </row>
    <row r="48" spans="1:29" ht="30" customHeight="1" thickBot="1" x14ac:dyDescent="0.3">
      <c r="A48" s="331"/>
      <c r="B48" s="332"/>
      <c r="C48" s="179"/>
      <c r="D48" s="328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/>
      <c r="Z48" s="329"/>
      <c r="AA48" s="329"/>
      <c r="AB48" s="329"/>
      <c r="AC48" s="330"/>
    </row>
    <row r="52" spans="1:29" ht="17.25" customHeight="1" x14ac:dyDescent="0.25">
      <c r="A52" s="354" t="s">
        <v>126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</row>
    <row r="53" spans="1:29" ht="17.25" customHeight="1" x14ac:dyDescent="0.25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</row>
    <row r="55" spans="1:29" x14ac:dyDescent="0.25">
      <c r="J55" s="5">
        <v>5</v>
      </c>
      <c r="K55" s="5">
        <v>1</v>
      </c>
      <c r="L55" s="5">
        <v>15</v>
      </c>
      <c r="M55" s="5">
        <v>5</v>
      </c>
      <c r="N55" s="5">
        <v>5</v>
      </c>
      <c r="O55" s="5">
        <v>5</v>
      </c>
      <c r="P55" s="5">
        <v>5</v>
      </c>
      <c r="Q55" s="5">
        <v>5</v>
      </c>
      <c r="R55" s="5">
        <v>5</v>
      </c>
      <c r="S55" s="5"/>
      <c r="T55" s="5">
        <v>3</v>
      </c>
      <c r="U55" s="5">
        <v>5</v>
      </c>
      <c r="V55" s="5"/>
      <c r="W55" s="5"/>
    </row>
    <row r="56" spans="1:29" x14ac:dyDescent="0.25">
      <c r="A56" s="355" t="s">
        <v>97</v>
      </c>
      <c r="B56" s="355"/>
      <c r="C56" s="355"/>
      <c r="D56" s="355"/>
      <c r="E56" s="355"/>
      <c r="F56" s="355"/>
      <c r="G56" s="355"/>
      <c r="H56" s="356" t="s">
        <v>10</v>
      </c>
      <c r="I56" s="162" t="s">
        <v>127</v>
      </c>
      <c r="J56" s="355" t="s">
        <v>52</v>
      </c>
      <c r="K56" s="355"/>
      <c r="L56" s="355"/>
      <c r="M56" s="355" t="s">
        <v>42</v>
      </c>
      <c r="N56" s="355"/>
      <c r="O56" s="355"/>
      <c r="P56" s="355"/>
      <c r="Q56" s="355" t="s">
        <v>128</v>
      </c>
      <c r="R56" s="355"/>
      <c r="S56" s="355"/>
      <c r="T56" s="355"/>
      <c r="U56" s="355"/>
      <c r="V56" s="355" t="s">
        <v>44</v>
      </c>
      <c r="W56" s="355"/>
    </row>
    <row r="57" spans="1:29" ht="60.75" customHeight="1" x14ac:dyDescent="0.25">
      <c r="A57" s="357" t="s">
        <v>11</v>
      </c>
      <c r="B57" s="340" t="s">
        <v>12</v>
      </c>
      <c r="C57" s="340" t="s">
        <v>129</v>
      </c>
      <c r="D57" s="340" t="s">
        <v>14</v>
      </c>
      <c r="E57" s="340" t="s">
        <v>45</v>
      </c>
      <c r="F57" s="340" t="s">
        <v>103</v>
      </c>
      <c r="G57" s="340" t="s">
        <v>102</v>
      </c>
      <c r="H57" s="356"/>
      <c r="I57" s="358" t="s">
        <v>130</v>
      </c>
      <c r="J57" s="163" t="s">
        <v>131</v>
      </c>
      <c r="K57" s="163" t="s">
        <v>132</v>
      </c>
      <c r="L57" s="163" t="s">
        <v>133</v>
      </c>
      <c r="M57" s="163" t="s">
        <v>134</v>
      </c>
      <c r="N57" s="163" t="s">
        <v>135</v>
      </c>
      <c r="O57" s="163" t="s">
        <v>136</v>
      </c>
      <c r="P57" s="163" t="s">
        <v>137</v>
      </c>
      <c r="Q57" s="163" t="s">
        <v>138</v>
      </c>
      <c r="R57" s="163" t="s">
        <v>58</v>
      </c>
      <c r="S57" s="163" t="s">
        <v>22</v>
      </c>
      <c r="T57" s="163" t="s">
        <v>139</v>
      </c>
      <c r="U57" s="163" t="s">
        <v>140</v>
      </c>
      <c r="V57" s="163" t="s">
        <v>119</v>
      </c>
      <c r="W57" s="163" t="s">
        <v>120</v>
      </c>
    </row>
    <row r="58" spans="1:29" x14ac:dyDescent="0.25">
      <c r="A58" s="357"/>
      <c r="B58" s="340"/>
      <c r="C58" s="340"/>
      <c r="D58" s="340"/>
      <c r="E58" s="340"/>
      <c r="F58" s="340"/>
      <c r="G58" s="340"/>
      <c r="H58" s="356"/>
      <c r="I58" s="358"/>
      <c r="J58" s="164" t="s">
        <v>62</v>
      </c>
      <c r="K58" s="165" t="s">
        <v>141</v>
      </c>
      <c r="L58" s="166" t="s">
        <v>31</v>
      </c>
      <c r="M58" s="165" t="s">
        <v>62</v>
      </c>
      <c r="N58" s="166" t="s">
        <v>142</v>
      </c>
      <c r="O58" s="166" t="s">
        <v>62</v>
      </c>
      <c r="P58" s="166" t="s">
        <v>62</v>
      </c>
      <c r="Q58" s="167" t="s">
        <v>62</v>
      </c>
      <c r="R58" s="166" t="s">
        <v>62</v>
      </c>
      <c r="S58" s="166"/>
      <c r="T58" s="164" t="s">
        <v>29</v>
      </c>
      <c r="U58" s="164" t="s">
        <v>36</v>
      </c>
      <c r="V58" s="166"/>
      <c r="W58" s="166"/>
    </row>
    <row r="59" spans="1:29" ht="47.25" customHeight="1" x14ac:dyDescent="0.25">
      <c r="A59" s="339">
        <v>1</v>
      </c>
      <c r="B59" s="260" t="s">
        <v>176</v>
      </c>
      <c r="C59" s="269"/>
      <c r="D59" s="264">
        <v>31</v>
      </c>
      <c r="E59" s="266" t="s">
        <v>50</v>
      </c>
      <c r="F59" s="266" t="s">
        <v>64</v>
      </c>
      <c r="G59" s="341">
        <v>1</v>
      </c>
      <c r="H59" s="169" t="s">
        <v>37</v>
      </c>
      <c r="I59" s="92">
        <v>45664</v>
      </c>
      <c r="J59" s="92">
        <f>+I59+J55+1</f>
        <v>45670</v>
      </c>
      <c r="K59" s="92">
        <f t="shared" ref="K59:M59" si="15">+J59+K55</f>
        <v>45671</v>
      </c>
      <c r="L59" s="92">
        <f t="shared" si="15"/>
        <v>45686</v>
      </c>
      <c r="M59" s="92">
        <f t="shared" si="15"/>
        <v>45691</v>
      </c>
      <c r="N59" s="92">
        <f>+M59+N55+2</f>
        <v>45698</v>
      </c>
      <c r="O59" s="92">
        <f>+N59+O55+2</f>
        <v>45705</v>
      </c>
      <c r="P59" s="92">
        <f>+O59+P55+2</f>
        <v>45712</v>
      </c>
      <c r="Q59" s="92">
        <f>+P59+Q55+2</f>
        <v>45719</v>
      </c>
      <c r="R59" s="92">
        <f>+Q59+R55+2</f>
        <v>45726</v>
      </c>
      <c r="S59" s="64"/>
      <c r="T59" s="92">
        <f>+R59+T55</f>
        <v>45729</v>
      </c>
      <c r="U59" s="92">
        <f>+T59+U55</f>
        <v>45734</v>
      </c>
      <c r="V59" s="92"/>
      <c r="W59" s="92"/>
    </row>
    <row r="60" spans="1:29" ht="47.25" customHeight="1" x14ac:dyDescent="0.25">
      <c r="A60" s="339"/>
      <c r="B60" s="260"/>
      <c r="C60" s="269"/>
      <c r="D60" s="264"/>
      <c r="E60" s="266"/>
      <c r="F60" s="266"/>
      <c r="G60" s="341"/>
      <c r="H60" s="170" t="s">
        <v>38</v>
      </c>
      <c r="I60" s="85"/>
      <c r="J60" s="86"/>
      <c r="K60" s="86"/>
      <c r="L60" s="86"/>
      <c r="M60" s="86"/>
      <c r="N60" s="86"/>
      <c r="O60" s="86"/>
      <c r="P60" s="86"/>
      <c r="Q60" s="86"/>
      <c r="R60" s="86"/>
      <c r="S60" s="171"/>
      <c r="T60" s="86"/>
      <c r="U60" s="86"/>
      <c r="V60" s="86"/>
      <c r="W60" s="172"/>
    </row>
    <row r="61" spans="1:29" ht="24.75" customHeight="1" x14ac:dyDescent="0.25">
      <c r="A61" s="339">
        <v>2</v>
      </c>
      <c r="B61" s="260" t="s">
        <v>180</v>
      </c>
      <c r="C61" s="269"/>
      <c r="D61" s="264">
        <v>31</v>
      </c>
      <c r="E61" s="266" t="s">
        <v>50</v>
      </c>
      <c r="F61" s="266" t="s">
        <v>64</v>
      </c>
      <c r="G61" s="341">
        <v>2</v>
      </c>
      <c r="H61" s="169" t="s">
        <v>37</v>
      </c>
      <c r="I61" s="92">
        <v>45666</v>
      </c>
      <c r="J61" s="92">
        <f>+I61+J55</f>
        <v>45671</v>
      </c>
      <c r="K61" s="92">
        <f t="shared" ref="K61:M61" si="16">+J61+K55</f>
        <v>45672</v>
      </c>
      <c r="L61" s="92">
        <f t="shared" si="16"/>
        <v>45687</v>
      </c>
      <c r="M61" s="92">
        <f t="shared" si="16"/>
        <v>45692</v>
      </c>
      <c r="N61" s="92">
        <f>+M61+N55+1</f>
        <v>45698</v>
      </c>
      <c r="O61" s="92">
        <f>+N61+O55+2</f>
        <v>45705</v>
      </c>
      <c r="P61" s="92">
        <f>+O61+P55+2</f>
        <v>45712</v>
      </c>
      <c r="Q61" s="92">
        <f>+P61+Q55+2</f>
        <v>45719</v>
      </c>
      <c r="R61" s="92">
        <f>+Q61+R55+2</f>
        <v>45726</v>
      </c>
      <c r="S61" s="64"/>
      <c r="T61" s="92">
        <f>+R61+T55</f>
        <v>45729</v>
      </c>
      <c r="U61" s="92">
        <f>+T61+U55</f>
        <v>45734</v>
      </c>
      <c r="V61" s="92"/>
      <c r="W61" s="92"/>
    </row>
    <row r="62" spans="1:29" ht="30" customHeight="1" x14ac:dyDescent="0.25">
      <c r="A62" s="339"/>
      <c r="B62" s="260"/>
      <c r="C62" s="262"/>
      <c r="D62" s="264"/>
      <c r="E62" s="266"/>
      <c r="F62" s="266"/>
      <c r="G62" s="341"/>
      <c r="H62" s="170" t="s">
        <v>38</v>
      </c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171"/>
      <c r="T62" s="86"/>
      <c r="U62" s="86"/>
      <c r="V62" s="86"/>
      <c r="W62" s="172"/>
    </row>
    <row r="63" spans="1:29" ht="35.25" customHeight="1" x14ac:dyDescent="0.25">
      <c r="A63" s="339">
        <v>3</v>
      </c>
      <c r="B63" s="260" t="s">
        <v>186</v>
      </c>
      <c r="C63" s="269"/>
      <c r="D63" s="264">
        <v>31</v>
      </c>
      <c r="E63" s="266" t="s">
        <v>50</v>
      </c>
      <c r="F63" s="266" t="s">
        <v>64</v>
      </c>
      <c r="G63" s="341">
        <v>3</v>
      </c>
      <c r="H63" s="169" t="s">
        <v>37</v>
      </c>
      <c r="I63" s="92">
        <v>45667</v>
      </c>
      <c r="J63" s="92">
        <f>+I63+J55</f>
        <v>45672</v>
      </c>
      <c r="K63" s="92">
        <f t="shared" ref="K63:N63" si="17">+J63+K55</f>
        <v>45673</v>
      </c>
      <c r="L63" s="92">
        <f t="shared" si="17"/>
        <v>45688</v>
      </c>
      <c r="M63" s="92">
        <f t="shared" si="17"/>
        <v>45693</v>
      </c>
      <c r="N63" s="92">
        <f t="shared" si="17"/>
        <v>45698</v>
      </c>
      <c r="O63" s="92">
        <f>+N63+O55+2</f>
        <v>45705</v>
      </c>
      <c r="P63" s="92">
        <f>+O63+P55+2</f>
        <v>45712</v>
      </c>
      <c r="Q63" s="92">
        <f>+P63+Q55+2</f>
        <v>45719</v>
      </c>
      <c r="R63" s="92">
        <f>+Q63+R55+2</f>
        <v>45726</v>
      </c>
      <c r="S63" s="64"/>
      <c r="T63" s="92">
        <f>+R63+T55</f>
        <v>45729</v>
      </c>
      <c r="U63" s="92">
        <f>+T63+U55</f>
        <v>45734</v>
      </c>
      <c r="V63" s="92"/>
      <c r="W63" s="92"/>
    </row>
    <row r="64" spans="1:29" ht="36" customHeight="1" x14ac:dyDescent="0.25">
      <c r="A64" s="339"/>
      <c r="B64" s="260"/>
      <c r="C64" s="262"/>
      <c r="D64" s="264"/>
      <c r="E64" s="266"/>
      <c r="F64" s="266"/>
      <c r="G64" s="341"/>
      <c r="H64" s="173" t="s">
        <v>38</v>
      </c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174"/>
      <c r="T64" s="85"/>
      <c r="U64" s="85"/>
      <c r="V64" s="85"/>
      <c r="W64" s="85"/>
    </row>
    <row r="65" spans="1:23" ht="33" customHeight="1" x14ac:dyDescent="0.25">
      <c r="A65" s="339">
        <v>4</v>
      </c>
      <c r="B65" s="260" t="s">
        <v>189</v>
      </c>
      <c r="C65" s="269"/>
      <c r="D65" s="264">
        <v>31</v>
      </c>
      <c r="E65" s="266" t="s">
        <v>50</v>
      </c>
      <c r="F65" s="266" t="s">
        <v>64</v>
      </c>
      <c r="G65" s="341">
        <v>4</v>
      </c>
      <c r="H65" s="169" t="s">
        <v>37</v>
      </c>
      <c r="I65" s="92">
        <v>45671</v>
      </c>
      <c r="J65" s="92">
        <f>I65+J55+1</f>
        <v>45677</v>
      </c>
      <c r="K65" s="92">
        <f t="shared" ref="K65:M65" si="18">J65+K55</f>
        <v>45678</v>
      </c>
      <c r="L65" s="92">
        <f t="shared" si="18"/>
        <v>45693</v>
      </c>
      <c r="M65" s="92">
        <f t="shared" si="18"/>
        <v>45698</v>
      </c>
      <c r="N65" s="92">
        <f>M65+N55+2</f>
        <v>45705</v>
      </c>
      <c r="O65" s="92">
        <f>N65+O55+2</f>
        <v>45712</v>
      </c>
      <c r="P65" s="92">
        <f>O65+P55+2</f>
        <v>45719</v>
      </c>
      <c r="Q65" s="92">
        <f>P65+Q55+2</f>
        <v>45726</v>
      </c>
      <c r="R65" s="92">
        <f>Q65+R55+2</f>
        <v>45733</v>
      </c>
      <c r="S65" s="64"/>
      <c r="T65" s="92">
        <f>+R65+T55</f>
        <v>45736</v>
      </c>
      <c r="U65" s="92">
        <f>+T65+U55</f>
        <v>45741</v>
      </c>
      <c r="V65" s="92"/>
      <c r="W65" s="92"/>
    </row>
    <row r="66" spans="1:23" ht="38.25" customHeight="1" x14ac:dyDescent="0.25">
      <c r="A66" s="339"/>
      <c r="B66" s="260"/>
      <c r="C66" s="269"/>
      <c r="D66" s="264"/>
      <c r="E66" s="266"/>
      <c r="F66" s="266"/>
      <c r="G66" s="341"/>
      <c r="H66" s="173" t="s">
        <v>143</v>
      </c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174"/>
      <c r="T66" s="86"/>
      <c r="U66" s="86"/>
      <c r="V66" s="85"/>
      <c r="W66" s="85"/>
    </row>
    <row r="67" spans="1:23" ht="42" customHeight="1" x14ac:dyDescent="0.25">
      <c r="A67" s="339">
        <v>5</v>
      </c>
      <c r="B67" s="359" t="s">
        <v>194</v>
      </c>
      <c r="C67" s="269"/>
      <c r="D67" s="360">
        <v>31</v>
      </c>
      <c r="E67" s="360" t="s">
        <v>50</v>
      </c>
      <c r="F67" s="360" t="s">
        <v>64</v>
      </c>
      <c r="G67" s="341">
        <v>5</v>
      </c>
      <c r="H67" s="169" t="s">
        <v>37</v>
      </c>
      <c r="I67" s="92">
        <v>45673</v>
      </c>
      <c r="J67" s="92">
        <f>+I67+J55</f>
        <v>45678</v>
      </c>
      <c r="K67" s="92">
        <f t="shared" ref="K67:M67" si="19">+J67+K55</f>
        <v>45679</v>
      </c>
      <c r="L67" s="92">
        <f t="shared" si="19"/>
        <v>45694</v>
      </c>
      <c r="M67" s="92">
        <f t="shared" si="19"/>
        <v>45699</v>
      </c>
      <c r="N67" s="92">
        <f>+M67+N55+1</f>
        <v>45705</v>
      </c>
      <c r="O67" s="92">
        <f>+N67+O55+2</f>
        <v>45712</v>
      </c>
      <c r="P67" s="92">
        <f>+O67+P55+2</f>
        <v>45719</v>
      </c>
      <c r="Q67" s="92">
        <f>+P67+Q55+2</f>
        <v>45726</v>
      </c>
      <c r="R67" s="92">
        <f>+Q67+R55+2</f>
        <v>45733</v>
      </c>
      <c r="S67" s="64"/>
      <c r="T67" s="92">
        <f>+R67+T55</f>
        <v>45736</v>
      </c>
      <c r="U67" s="92">
        <f>+T67+U55</f>
        <v>45741</v>
      </c>
      <c r="V67" s="92"/>
      <c r="W67" s="92"/>
    </row>
    <row r="68" spans="1:23" ht="57.75" customHeight="1" x14ac:dyDescent="0.25">
      <c r="A68" s="339"/>
      <c r="B68" s="359"/>
      <c r="C68" s="269"/>
      <c r="D68" s="360"/>
      <c r="E68" s="360"/>
      <c r="F68" s="360"/>
      <c r="G68" s="341"/>
      <c r="H68" s="170" t="s">
        <v>38</v>
      </c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174"/>
      <c r="T68" s="85"/>
      <c r="U68" s="85"/>
      <c r="V68" s="86"/>
      <c r="W68" s="86"/>
    </row>
    <row r="69" spans="1:23" ht="44.25" customHeight="1" x14ac:dyDescent="0.25">
      <c r="A69" s="339">
        <v>6</v>
      </c>
      <c r="B69" s="359" t="s">
        <v>200</v>
      </c>
      <c r="C69" s="269"/>
      <c r="D69" s="360">
        <v>31</v>
      </c>
      <c r="E69" s="360" t="s">
        <v>50</v>
      </c>
      <c r="F69" s="360" t="s">
        <v>64</v>
      </c>
      <c r="G69" s="341">
        <v>6</v>
      </c>
      <c r="H69" s="169" t="s">
        <v>37</v>
      </c>
      <c r="I69" s="92">
        <v>45672</v>
      </c>
      <c r="J69" s="92">
        <f>+I69+J55</f>
        <v>45677</v>
      </c>
      <c r="K69" s="92">
        <f t="shared" ref="K69:M69" si="20">+J69+K55</f>
        <v>45678</v>
      </c>
      <c r="L69" s="92">
        <f t="shared" si="20"/>
        <v>45693</v>
      </c>
      <c r="M69" s="92">
        <f t="shared" si="20"/>
        <v>45698</v>
      </c>
      <c r="N69" s="92">
        <f>+M69+N55+2</f>
        <v>45705</v>
      </c>
      <c r="O69" s="92">
        <f>+N69+O55+2</f>
        <v>45712</v>
      </c>
      <c r="P69" s="92">
        <f>+O69+P55+2</f>
        <v>45719</v>
      </c>
      <c r="Q69" s="92">
        <f>+P69+Q55+2</f>
        <v>45726</v>
      </c>
      <c r="R69" s="92">
        <f>+Q69+R55+2</f>
        <v>45733</v>
      </c>
      <c r="S69" s="64"/>
      <c r="T69" s="92">
        <f>+R69+T55</f>
        <v>45736</v>
      </c>
      <c r="U69" s="92">
        <f>+T69+U55</f>
        <v>45741</v>
      </c>
      <c r="V69" s="92"/>
      <c r="W69" s="92"/>
    </row>
    <row r="70" spans="1:23" ht="44.25" customHeight="1" x14ac:dyDescent="0.25">
      <c r="A70" s="339"/>
      <c r="B70" s="359"/>
      <c r="C70" s="269"/>
      <c r="D70" s="360"/>
      <c r="E70" s="360"/>
      <c r="F70" s="360"/>
      <c r="G70" s="341"/>
      <c r="H70" s="170" t="s">
        <v>38</v>
      </c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171"/>
      <c r="T70" s="86"/>
      <c r="U70" s="86"/>
      <c r="V70" s="85"/>
      <c r="W70" s="85"/>
    </row>
    <row r="71" spans="1:23" x14ac:dyDescent="0.25">
      <c r="A71" s="339">
        <v>7</v>
      </c>
      <c r="B71" s="359" t="s">
        <v>208</v>
      </c>
      <c r="C71" s="269"/>
      <c r="D71" s="360">
        <v>31</v>
      </c>
      <c r="E71" s="360" t="s">
        <v>50</v>
      </c>
      <c r="F71" s="360" t="s">
        <v>64</v>
      </c>
      <c r="G71" s="341">
        <v>7</v>
      </c>
      <c r="H71" s="169" t="s">
        <v>37</v>
      </c>
      <c r="I71" s="92">
        <v>45674</v>
      </c>
      <c r="J71" s="92">
        <f>+I71+J55</f>
        <v>45679</v>
      </c>
      <c r="K71" s="92">
        <f t="shared" ref="K71:R71" si="21">+J71+K55</f>
        <v>45680</v>
      </c>
      <c r="L71" s="92">
        <f t="shared" si="21"/>
        <v>45695</v>
      </c>
      <c r="M71" s="92">
        <f t="shared" si="21"/>
        <v>45700</v>
      </c>
      <c r="N71" s="92">
        <f t="shared" si="21"/>
        <v>45705</v>
      </c>
      <c r="O71" s="92">
        <f>+N71+O55+2</f>
        <v>45712</v>
      </c>
      <c r="P71" s="92">
        <f>+O71+P55-1</f>
        <v>45716</v>
      </c>
      <c r="Q71" s="92">
        <f t="shared" si="21"/>
        <v>45721</v>
      </c>
      <c r="R71" s="92">
        <f t="shared" si="21"/>
        <v>45726</v>
      </c>
      <c r="S71" s="64"/>
      <c r="T71" s="92">
        <f>+R71+T55</f>
        <v>45729</v>
      </c>
      <c r="U71" s="92">
        <f>+T71+U55</f>
        <v>45734</v>
      </c>
      <c r="V71" s="92"/>
      <c r="W71" s="92"/>
    </row>
    <row r="72" spans="1:23" x14ac:dyDescent="0.25">
      <c r="A72" s="339"/>
      <c r="B72" s="359"/>
      <c r="C72" s="269"/>
      <c r="D72" s="360"/>
      <c r="E72" s="360"/>
      <c r="F72" s="360"/>
      <c r="G72" s="341"/>
      <c r="H72" s="170" t="s">
        <v>38</v>
      </c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171"/>
      <c r="T72" s="86"/>
      <c r="U72" s="86"/>
      <c r="V72" s="85"/>
      <c r="W72" s="85"/>
    </row>
    <row r="73" spans="1:23" ht="10.9" customHeight="1" x14ac:dyDescent="0.25">
      <c r="A73" s="361" t="s">
        <v>37</v>
      </c>
      <c r="B73" s="362"/>
      <c r="C73" s="362"/>
      <c r="D73" s="362"/>
      <c r="E73" s="362"/>
      <c r="F73" s="362"/>
      <c r="G73" s="362"/>
      <c r="H73" s="362"/>
      <c r="I73" s="362"/>
      <c r="J73" s="362"/>
      <c r="K73" s="362"/>
      <c r="L73" s="362"/>
      <c r="M73" s="362"/>
      <c r="N73" s="362"/>
      <c r="O73" s="362"/>
      <c r="P73" s="362"/>
      <c r="Q73" s="362"/>
      <c r="R73" s="362"/>
      <c r="S73" s="362"/>
      <c r="T73" s="362"/>
      <c r="U73" s="362"/>
      <c r="V73" s="362"/>
      <c r="W73" s="363"/>
    </row>
    <row r="74" spans="1:23" ht="39.6" customHeight="1" x14ac:dyDescent="0.25">
      <c r="A74" s="168"/>
      <c r="B74" s="175" t="s">
        <v>39</v>
      </c>
      <c r="C74" s="178"/>
      <c r="D74" s="337"/>
      <c r="E74" s="337"/>
      <c r="F74" s="337"/>
      <c r="G74" s="337"/>
      <c r="H74" s="337"/>
      <c r="I74" s="337"/>
      <c r="J74" s="337"/>
      <c r="K74" s="337"/>
      <c r="L74" s="337"/>
      <c r="M74" s="337"/>
      <c r="N74" s="337"/>
      <c r="O74" s="337"/>
      <c r="P74" s="337"/>
      <c r="Q74" s="337"/>
      <c r="R74" s="337"/>
      <c r="S74" s="337"/>
      <c r="T74" s="337"/>
      <c r="U74" s="337"/>
      <c r="V74" s="337"/>
      <c r="W74" s="337"/>
    </row>
    <row r="80" spans="1:23" ht="18.75" thickBot="1" x14ac:dyDescent="0.3"/>
    <row r="81" spans="2:20" ht="18.75" thickBot="1" x14ac:dyDescent="0.3">
      <c r="B81" s="270" t="s">
        <v>65</v>
      </c>
      <c r="C81" s="271"/>
      <c r="D81" s="271"/>
      <c r="E81" s="271"/>
      <c r="F81" s="272"/>
      <c r="H81" s="3"/>
    </row>
    <row r="82" spans="2:20" ht="18.75" thickBot="1" x14ac:dyDescent="0.3">
      <c r="B82" s="106" t="s">
        <v>66</v>
      </c>
      <c r="C82" s="273" t="s">
        <v>8</v>
      </c>
      <c r="D82" s="274"/>
      <c r="E82" s="275"/>
      <c r="F82" s="276"/>
      <c r="H82" s="3"/>
    </row>
    <row r="83" spans="2:20" x14ac:dyDescent="0.25">
      <c r="B83" s="107"/>
      <c r="C83" s="45"/>
      <c r="D83" s="45"/>
      <c r="E83" s="45"/>
      <c r="F83" s="45"/>
      <c r="H83" s="3"/>
    </row>
    <row r="84" spans="2:20" ht="18.75" thickBot="1" x14ac:dyDescent="0.3">
      <c r="B84" s="283" t="s">
        <v>67</v>
      </c>
      <c r="C84" s="283"/>
      <c r="D84" s="284" t="s">
        <v>68</v>
      </c>
      <c r="E84" s="285"/>
      <c r="F84" s="285"/>
      <c r="G84" s="285"/>
      <c r="H84" s="286"/>
      <c r="J84" s="287" t="s">
        <v>69</v>
      </c>
      <c r="K84" s="288"/>
      <c r="L84" s="289" t="s">
        <v>70</v>
      </c>
      <c r="M84" s="290"/>
      <c r="N84" s="291"/>
      <c r="P84" s="303" t="s">
        <v>45</v>
      </c>
      <c r="Q84" s="304"/>
      <c r="R84" s="304"/>
      <c r="S84" s="304"/>
      <c r="T84" s="305"/>
    </row>
    <row r="85" spans="2:20" ht="18.75" thickBot="1" x14ac:dyDescent="0.3">
      <c r="B85" s="283" t="s">
        <v>71</v>
      </c>
      <c r="C85" s="283"/>
      <c r="D85" s="46" t="s">
        <v>72</v>
      </c>
      <c r="E85" s="47"/>
      <c r="F85" s="306" t="s">
        <v>73</v>
      </c>
      <c r="G85" s="307"/>
      <c r="H85" s="308"/>
      <c r="J85" s="309">
        <v>1</v>
      </c>
      <c r="K85" s="310"/>
      <c r="L85" s="292" t="s">
        <v>74</v>
      </c>
      <c r="M85" s="293"/>
      <c r="N85" s="294"/>
      <c r="P85" s="48" t="s">
        <v>50</v>
      </c>
      <c r="Q85" s="292" t="s">
        <v>75</v>
      </c>
      <c r="R85" s="293"/>
      <c r="S85" s="293"/>
      <c r="T85" s="294"/>
    </row>
    <row r="86" spans="2:20" ht="18.75" thickBot="1" x14ac:dyDescent="0.3">
      <c r="B86" s="283" t="s">
        <v>76</v>
      </c>
      <c r="C86" s="283"/>
      <c r="D86" s="49" t="s">
        <v>77</v>
      </c>
      <c r="E86" s="50"/>
      <c r="F86" s="295" t="s">
        <v>78</v>
      </c>
      <c r="G86" s="296"/>
      <c r="H86" s="297"/>
      <c r="J86" s="298">
        <v>2</v>
      </c>
      <c r="K86" s="299"/>
      <c r="L86" s="292" t="s">
        <v>79</v>
      </c>
      <c r="M86" s="293"/>
      <c r="N86" s="294"/>
      <c r="P86" s="51" t="s">
        <v>80</v>
      </c>
      <c r="Q86" s="292" t="s">
        <v>81</v>
      </c>
      <c r="R86" s="293"/>
      <c r="S86" s="293"/>
      <c r="T86" s="294"/>
    </row>
    <row r="87" spans="2:20" ht="18.75" thickBot="1" x14ac:dyDescent="0.3">
      <c r="B87" s="283" t="s">
        <v>82</v>
      </c>
      <c r="C87" s="283"/>
      <c r="D87" s="46" t="s">
        <v>83</v>
      </c>
      <c r="E87" s="47"/>
      <c r="F87" s="295" t="s">
        <v>84</v>
      </c>
      <c r="G87" s="296"/>
      <c r="H87" s="297"/>
      <c r="J87" s="298">
        <v>3</v>
      </c>
      <c r="K87" s="299"/>
      <c r="L87" s="292" t="s">
        <v>85</v>
      </c>
      <c r="M87" s="293"/>
      <c r="N87" s="294"/>
      <c r="P87" s="52" t="s">
        <v>86</v>
      </c>
      <c r="Q87" s="300" t="s">
        <v>87</v>
      </c>
      <c r="R87" s="301"/>
      <c r="S87" s="301"/>
      <c r="T87" s="302"/>
    </row>
    <row r="88" spans="2:20" ht="18.75" thickBot="1" x14ac:dyDescent="0.3">
      <c r="B88" s="283" t="s">
        <v>88</v>
      </c>
      <c r="C88" s="283"/>
      <c r="D88" s="49" t="s">
        <v>89</v>
      </c>
      <c r="E88" s="50"/>
      <c r="F88" s="295" t="s">
        <v>90</v>
      </c>
      <c r="G88" s="296"/>
      <c r="H88" s="297"/>
      <c r="J88" s="311">
        <v>4</v>
      </c>
      <c r="K88" s="312"/>
      <c r="L88" s="300" t="s">
        <v>91</v>
      </c>
      <c r="M88" s="301"/>
      <c r="N88" s="302"/>
    </row>
    <row r="89" spans="2:20" ht="18.75" thickBot="1" x14ac:dyDescent="0.3">
      <c r="B89" s="283" t="s">
        <v>92</v>
      </c>
      <c r="C89" s="283"/>
      <c r="D89" s="53" t="s">
        <v>93</v>
      </c>
      <c r="E89" s="54"/>
      <c r="F89" s="313" t="s">
        <v>94</v>
      </c>
      <c r="G89" s="314"/>
      <c r="H89" s="315"/>
    </row>
  </sheetData>
  <mergeCells count="225">
    <mergeCell ref="A73:W73"/>
    <mergeCell ref="A71:A72"/>
    <mergeCell ref="B71:B72"/>
    <mergeCell ref="C71:C72"/>
    <mergeCell ref="D71:D72"/>
    <mergeCell ref="E71:E72"/>
    <mergeCell ref="F71:F72"/>
    <mergeCell ref="G71:G72"/>
    <mergeCell ref="A69:A70"/>
    <mergeCell ref="B69:B70"/>
    <mergeCell ref="C69:C70"/>
    <mergeCell ref="D69:D70"/>
    <mergeCell ref="E69:E70"/>
    <mergeCell ref="F67:F68"/>
    <mergeCell ref="G67:G68"/>
    <mergeCell ref="A65:A66"/>
    <mergeCell ref="B65:B66"/>
    <mergeCell ref="C65:C66"/>
    <mergeCell ref="D65:D66"/>
    <mergeCell ref="E65:E66"/>
    <mergeCell ref="F69:F70"/>
    <mergeCell ref="G69:G70"/>
    <mergeCell ref="A61:A62"/>
    <mergeCell ref="B61:B62"/>
    <mergeCell ref="C61:C62"/>
    <mergeCell ref="D61:D62"/>
    <mergeCell ref="E61:E62"/>
    <mergeCell ref="A67:A68"/>
    <mergeCell ref="B67:B68"/>
    <mergeCell ref="C67:C68"/>
    <mergeCell ref="D67:D68"/>
    <mergeCell ref="E67:E68"/>
    <mergeCell ref="A1:AC1"/>
    <mergeCell ref="A59:A60"/>
    <mergeCell ref="B59:B60"/>
    <mergeCell ref="C59:C60"/>
    <mergeCell ref="D59:D60"/>
    <mergeCell ref="E59:E60"/>
    <mergeCell ref="F59:F60"/>
    <mergeCell ref="G59:G60"/>
    <mergeCell ref="A52:AC53"/>
    <mergeCell ref="A56:G56"/>
    <mergeCell ref="H56:H58"/>
    <mergeCell ref="J56:L56"/>
    <mergeCell ref="M56:P56"/>
    <mergeCell ref="Q56:U56"/>
    <mergeCell ref="V56:W56"/>
    <mergeCell ref="A57:A58"/>
    <mergeCell ref="B57:B58"/>
    <mergeCell ref="G57:G58"/>
    <mergeCell ref="I57:I58"/>
    <mergeCell ref="C3:I3"/>
    <mergeCell ref="C4:I4"/>
    <mergeCell ref="C6:I6"/>
    <mergeCell ref="C7:I7"/>
    <mergeCell ref="AB14:AC14"/>
    <mergeCell ref="A14:G14"/>
    <mergeCell ref="H14:H16"/>
    <mergeCell ref="I14:M14"/>
    <mergeCell ref="N14:T14"/>
    <mergeCell ref="U14:AA14"/>
    <mergeCell ref="AB15:AB16"/>
    <mergeCell ref="AC15:AC16"/>
    <mergeCell ref="A17:A18"/>
    <mergeCell ref="B17:B18"/>
    <mergeCell ref="C17:C18"/>
    <mergeCell ref="D17:D18"/>
    <mergeCell ref="E17:E18"/>
    <mergeCell ref="F17:F18"/>
    <mergeCell ref="G17:G18"/>
    <mergeCell ref="A15:A16"/>
    <mergeCell ref="B15:B16"/>
    <mergeCell ref="C15:C16"/>
    <mergeCell ref="D15:D16"/>
    <mergeCell ref="E15:E16"/>
    <mergeCell ref="F15:F16"/>
    <mergeCell ref="G15:G16"/>
    <mergeCell ref="I15:I16"/>
    <mergeCell ref="W15:W16"/>
    <mergeCell ref="G19:G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D27:D28"/>
    <mergeCell ref="E27:E28"/>
    <mergeCell ref="F27:F28"/>
    <mergeCell ref="A31:A32"/>
    <mergeCell ref="B31:B32"/>
    <mergeCell ref="C31:C32"/>
    <mergeCell ref="D31:D32"/>
    <mergeCell ref="E31:E32"/>
    <mergeCell ref="G23:G24"/>
    <mergeCell ref="A25:A26"/>
    <mergeCell ref="B25:B26"/>
    <mergeCell ref="C25:C26"/>
    <mergeCell ref="D25:D26"/>
    <mergeCell ref="E25:E26"/>
    <mergeCell ref="F25:F26"/>
    <mergeCell ref="G25:G26"/>
    <mergeCell ref="A23:A24"/>
    <mergeCell ref="B23:B24"/>
    <mergeCell ref="C23:C24"/>
    <mergeCell ref="D23:D24"/>
    <mergeCell ref="E23:E24"/>
    <mergeCell ref="F23:F24"/>
    <mergeCell ref="A10:AC10"/>
    <mergeCell ref="B35:B36"/>
    <mergeCell ref="C35:C36"/>
    <mergeCell ref="G31:G32"/>
    <mergeCell ref="A33:A34"/>
    <mergeCell ref="B33:B34"/>
    <mergeCell ref="C33:C34"/>
    <mergeCell ref="D33:D34"/>
    <mergeCell ref="E33:E34"/>
    <mergeCell ref="F33:F34"/>
    <mergeCell ref="G33:G34"/>
    <mergeCell ref="F31:F32"/>
    <mergeCell ref="G27:G28"/>
    <mergeCell ref="A29:A30"/>
    <mergeCell ref="B29:B30"/>
    <mergeCell ref="C29:C30"/>
    <mergeCell ref="D29:D30"/>
    <mergeCell ref="E29:E30"/>
    <mergeCell ref="F29:F30"/>
    <mergeCell ref="G29:G30"/>
    <mergeCell ref="A35:A36"/>
    <mergeCell ref="A27:A28"/>
    <mergeCell ref="B27:B28"/>
    <mergeCell ref="C27:C28"/>
    <mergeCell ref="Q86:T86"/>
    <mergeCell ref="B87:C87"/>
    <mergeCell ref="F87:H87"/>
    <mergeCell ref="J87:K87"/>
    <mergeCell ref="L87:N87"/>
    <mergeCell ref="Q87:T87"/>
    <mergeCell ref="B81:F81"/>
    <mergeCell ref="C82:F82"/>
    <mergeCell ref="B84:C84"/>
    <mergeCell ref="D84:H84"/>
    <mergeCell ref="J84:K84"/>
    <mergeCell ref="L84:N84"/>
    <mergeCell ref="P84:T84"/>
    <mergeCell ref="B85:C85"/>
    <mergeCell ref="F85:H85"/>
    <mergeCell ref="J85:K85"/>
    <mergeCell ref="L85:N85"/>
    <mergeCell ref="Q85:T85"/>
    <mergeCell ref="B88:C88"/>
    <mergeCell ref="F88:H88"/>
    <mergeCell ref="J88:K88"/>
    <mergeCell ref="L88:N88"/>
    <mergeCell ref="B89:C89"/>
    <mergeCell ref="F89:H89"/>
    <mergeCell ref="C57:C58"/>
    <mergeCell ref="D57:D58"/>
    <mergeCell ref="E57:E58"/>
    <mergeCell ref="F57:F58"/>
    <mergeCell ref="B86:C86"/>
    <mergeCell ref="F86:H86"/>
    <mergeCell ref="J86:K86"/>
    <mergeCell ref="L86:N86"/>
    <mergeCell ref="F61:F62"/>
    <mergeCell ref="G61:G62"/>
    <mergeCell ref="F65:F66"/>
    <mergeCell ref="G65:G66"/>
    <mergeCell ref="B63:B64"/>
    <mergeCell ref="C63:C64"/>
    <mergeCell ref="D63:D64"/>
    <mergeCell ref="E63:E64"/>
    <mergeCell ref="F63:F64"/>
    <mergeCell ref="G63:G64"/>
    <mergeCell ref="A37:A38"/>
    <mergeCell ref="A39:A40"/>
    <mergeCell ref="D74:W74"/>
    <mergeCell ref="E35:E36"/>
    <mergeCell ref="E37:E38"/>
    <mergeCell ref="E39:E40"/>
    <mergeCell ref="F35:F36"/>
    <mergeCell ref="F37:F38"/>
    <mergeCell ref="F39:F40"/>
    <mergeCell ref="G35:G36"/>
    <mergeCell ref="G37:G38"/>
    <mergeCell ref="G39:G40"/>
    <mergeCell ref="B37:B38"/>
    <mergeCell ref="B39:B40"/>
    <mergeCell ref="B41:B42"/>
    <mergeCell ref="C37:C38"/>
    <mergeCell ref="C39:C40"/>
    <mergeCell ref="C41:C42"/>
    <mergeCell ref="D35:D36"/>
    <mergeCell ref="D37:D38"/>
    <mergeCell ref="D39:D40"/>
    <mergeCell ref="G45:G46"/>
    <mergeCell ref="A63:A64"/>
    <mergeCell ref="B45:B46"/>
    <mergeCell ref="A45:A46"/>
    <mergeCell ref="C45:C46"/>
    <mergeCell ref="D41:D42"/>
    <mergeCell ref="E41:E42"/>
    <mergeCell ref="F41:F42"/>
    <mergeCell ref="G41:G42"/>
    <mergeCell ref="D48:AC48"/>
    <mergeCell ref="A48:B48"/>
    <mergeCell ref="F45:F46"/>
    <mergeCell ref="E45:E46"/>
    <mergeCell ref="D45:D46"/>
    <mergeCell ref="A41:A42"/>
    <mergeCell ref="B43:B44"/>
    <mergeCell ref="C43:C44"/>
    <mergeCell ref="A43:A44"/>
    <mergeCell ref="D43:D44"/>
    <mergeCell ref="E43:E44"/>
    <mergeCell ref="F43:F44"/>
    <mergeCell ref="G43:G44"/>
    <mergeCell ref="B47:AC47"/>
  </mergeCells>
  <pageMargins left="0.7" right="0.7" top="0.75" bottom="0.75" header="0.3" footer="0.3"/>
  <ignoredErrors>
    <ignoredError sqref="L45 P45 Q39 O39 O21 Q21:R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TRAVAUX</vt:lpstr>
      <vt:lpstr>FOURNITURES</vt:lpstr>
      <vt:lpstr>PREST.INTELL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2024-11-04T12:01:07Z</dcterms:created>
  <dcterms:modified xsi:type="dcterms:W3CDTF">2024-12-30T10:23:04Z</dcterms:modified>
</cp:coreProperties>
</file>