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hp\OneDrive\Documents\2025\PPM-2025\"/>
    </mc:Choice>
  </mc:AlternateContent>
  <xr:revisionPtr revIDLastSave="0" documentId="13_ncr:1_{4EEBFB7B-39DB-420A-95DE-E8B891249360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parametre" sheetId="9" state="hidden" r:id="rId1"/>
    <sheet name="fourniture.  " sheetId="8" r:id="rId2"/>
    <sheet name="Prestation Intellectuelle" sheetId="5" r:id="rId3"/>
    <sheet name="Travaux" sheetId="6" r:id="rId4"/>
  </sheets>
  <externalReferences>
    <externalReference r:id="rId5"/>
  </externalReferences>
  <definedNames>
    <definedName name="_xlnm._FilterDatabase" localSheetId="1" hidden="1">'fourniture.  '!$A$12:$G$22</definedName>
    <definedName name="Evenement">[1]!T_evenement[Evenement]</definedName>
    <definedName name="joursFeries">TableauFetes[Date]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9" i="8" l="1"/>
  <c r="R16" i="8"/>
  <c r="K16" i="8"/>
  <c r="L16" i="8" s="1"/>
  <c r="M16" i="8" s="1"/>
  <c r="O16" i="8" s="1"/>
  <c r="P16" i="8" s="1"/>
  <c r="S16" i="8" s="1"/>
  <c r="T16" i="8" s="1"/>
  <c r="U16" i="8" s="1"/>
  <c r="V16" i="8" s="1"/>
  <c r="W16" i="8" s="1"/>
  <c r="R39" i="8"/>
  <c r="R41" i="8"/>
  <c r="R43" i="8"/>
  <c r="R45" i="8"/>
  <c r="R47" i="8"/>
  <c r="R37" i="8"/>
  <c r="R18" i="8"/>
  <c r="R20" i="8"/>
  <c r="R14" i="8"/>
  <c r="R16" i="6"/>
  <c r="R14" i="6"/>
  <c r="C29" i="5"/>
  <c r="W17" i="5"/>
  <c r="W19" i="5"/>
  <c r="W21" i="5"/>
  <c r="W23" i="5"/>
  <c r="W25" i="5"/>
  <c r="W27" i="5"/>
  <c r="W29" i="5" s="1"/>
  <c r="W15" i="5"/>
  <c r="W13" i="5"/>
  <c r="R18" i="6"/>
  <c r="S16" i="6"/>
  <c r="T16" i="6"/>
  <c r="U16" i="6"/>
  <c r="V16" i="6"/>
  <c r="W16" i="6"/>
  <c r="O16" i="6"/>
  <c r="P16" i="6"/>
  <c r="K16" i="6"/>
  <c r="L16" i="6"/>
  <c r="M16" i="6"/>
  <c r="C18" i="6"/>
  <c r="K47" i="8"/>
  <c r="L47" i="8" s="1"/>
  <c r="M47" i="8" s="1"/>
  <c r="O47" i="8" s="1"/>
  <c r="P47" i="8" s="1"/>
  <c r="S47" i="8" s="1"/>
  <c r="T47" i="8" s="1"/>
  <c r="U47" i="8" s="1"/>
  <c r="V47" i="8" s="1"/>
  <c r="W47" i="8" s="1"/>
  <c r="K20" i="8"/>
  <c r="L20" i="8" s="1"/>
  <c r="M20" i="8" s="1"/>
  <c r="O20" i="8" s="1"/>
  <c r="P20" i="8" s="1"/>
  <c r="S20" i="8" s="1"/>
  <c r="T20" i="8" s="1"/>
  <c r="U20" i="8" s="1"/>
  <c r="V20" i="8" s="1"/>
  <c r="W20" i="8" s="1"/>
  <c r="X20" i="8" s="1"/>
  <c r="R49" i="8" l="1"/>
  <c r="K43" i="8"/>
  <c r="L43" i="8" s="1"/>
  <c r="M43" i="8" s="1"/>
  <c r="O43" i="8" s="1"/>
  <c r="P43" i="8" s="1"/>
  <c r="S43" i="8" s="1"/>
  <c r="T43" i="8" s="1"/>
  <c r="U43" i="8" s="1"/>
  <c r="V43" i="8" s="1"/>
  <c r="W43" i="8" s="1"/>
  <c r="K45" i="8"/>
  <c r="L45" i="8" s="1"/>
  <c r="M45" i="8" s="1"/>
  <c r="O45" i="8" s="1"/>
  <c r="P45" i="8" s="1"/>
  <c r="S45" i="8" s="1"/>
  <c r="T45" i="8" s="1"/>
  <c r="U45" i="8" s="1"/>
  <c r="V45" i="8" s="1"/>
  <c r="W45" i="8" s="1"/>
  <c r="K39" i="8"/>
  <c r="L39" i="8" s="1"/>
  <c r="M39" i="8" s="1"/>
  <c r="O39" i="8" s="1"/>
  <c r="P39" i="8" s="1"/>
  <c r="S39" i="8" s="1"/>
  <c r="T39" i="8" s="1"/>
  <c r="U39" i="8" s="1"/>
  <c r="V39" i="8" s="1"/>
  <c r="W39" i="8" s="1"/>
  <c r="K41" i="8"/>
  <c r="L41" i="8"/>
  <c r="M41" i="8" s="1"/>
  <c r="O41" i="8" s="1"/>
  <c r="P41" i="8" s="1"/>
  <c r="S41" i="8" s="1"/>
  <c r="K18" i="8"/>
  <c r="L18" i="8" s="1"/>
  <c r="M18" i="8" s="1"/>
  <c r="O18" i="8" s="1"/>
  <c r="P18" i="8" s="1"/>
  <c r="S18" i="8" s="1"/>
  <c r="T18" i="8" s="1"/>
  <c r="U18" i="8" s="1"/>
  <c r="V18" i="8" s="1"/>
  <c r="W18" i="8" s="1"/>
  <c r="X18" i="8" s="1"/>
  <c r="R22" i="8"/>
  <c r="C22" i="8"/>
  <c r="K37" i="8"/>
  <c r="L37" i="8" s="1"/>
  <c r="M37" i="8" s="1"/>
  <c r="O37" i="8" s="1"/>
  <c r="P37" i="8" s="1"/>
  <c r="S37" i="8" s="1"/>
  <c r="T37" i="8" s="1"/>
  <c r="U37" i="8" s="1"/>
  <c r="V37" i="8" s="1"/>
  <c r="K14" i="8"/>
  <c r="L14" i="8" s="1"/>
  <c r="M14" i="8" s="1"/>
  <c r="O14" i="8" s="1"/>
  <c r="P14" i="8" s="1"/>
  <c r="S14" i="8" s="1"/>
  <c r="T14" i="8" s="1"/>
  <c r="U14" i="8" s="1"/>
  <c r="V14" i="8" s="1"/>
  <c r="W14" i="8" s="1"/>
  <c r="X14" i="8" s="1"/>
  <c r="K27" i="5"/>
  <c r="L27" i="5" s="1"/>
  <c r="N27" i="5" s="1"/>
  <c r="O27" i="5" s="1"/>
  <c r="P27" i="5" s="1"/>
  <c r="R27" i="5" s="1"/>
  <c r="T27" i="5" s="1"/>
  <c r="U27" i="5" s="1"/>
  <c r="X27" i="5" s="1"/>
  <c r="Y27" i="5" s="1"/>
  <c r="Z27" i="5" s="1"/>
  <c r="AA27" i="5" s="1"/>
  <c r="AB27" i="5" s="1"/>
  <c r="AC27" i="5" s="1"/>
  <c r="K25" i="5"/>
  <c r="L25" i="5" s="1"/>
  <c r="N25" i="5" s="1"/>
  <c r="O25" i="5" s="1"/>
  <c r="P25" i="5" s="1"/>
  <c r="R25" i="5" s="1"/>
  <c r="T25" i="5" s="1"/>
  <c r="U25" i="5" s="1"/>
  <c r="X25" i="5" s="1"/>
  <c r="Y25" i="5" s="1"/>
  <c r="Z25" i="5" s="1"/>
  <c r="AA25" i="5" s="1"/>
  <c r="AB25" i="5" s="1"/>
  <c r="AC25" i="5" s="1"/>
  <c r="K23" i="5"/>
  <c r="L23" i="5" s="1"/>
  <c r="N23" i="5" s="1"/>
  <c r="O23" i="5" s="1"/>
  <c r="P23" i="5" s="1"/>
  <c r="R23" i="5" s="1"/>
  <c r="T23" i="5" s="1"/>
  <c r="U23" i="5" s="1"/>
  <c r="X23" i="5" s="1"/>
  <c r="Y23" i="5" s="1"/>
  <c r="Z23" i="5" s="1"/>
  <c r="AA23" i="5" s="1"/>
  <c r="AB23" i="5" s="1"/>
  <c r="AC23" i="5" s="1"/>
  <c r="K21" i="5"/>
  <c r="L21" i="5" s="1"/>
  <c r="N21" i="5" s="1"/>
  <c r="O21" i="5" s="1"/>
  <c r="P21" i="5" s="1"/>
  <c r="R21" i="5" s="1"/>
  <c r="T21" i="5" s="1"/>
  <c r="U21" i="5" s="1"/>
  <c r="X21" i="5" s="1"/>
  <c r="Y21" i="5" s="1"/>
  <c r="Z21" i="5" s="1"/>
  <c r="AA21" i="5" s="1"/>
  <c r="AB21" i="5" s="1"/>
  <c r="AC21" i="5" s="1"/>
  <c r="K14" i="6"/>
  <c r="L14" i="6" s="1"/>
  <c r="M14" i="6" s="1"/>
  <c r="O14" i="6" s="1"/>
  <c r="P14" i="6" s="1"/>
  <c r="S14" i="6" s="1"/>
  <c r="T14" i="6" s="1"/>
  <c r="U14" i="6" s="1"/>
  <c r="V14" i="6" s="1"/>
  <c r="W14" i="6" s="1"/>
  <c r="K19" i="5"/>
  <c r="L19" i="5" s="1"/>
  <c r="N19" i="5" s="1"/>
  <c r="O19" i="5" s="1"/>
  <c r="P19" i="5" s="1"/>
  <c r="R19" i="5" s="1"/>
  <c r="T19" i="5" s="1"/>
  <c r="U19" i="5" s="1"/>
  <c r="X19" i="5" s="1"/>
  <c r="Y19" i="5" s="1"/>
  <c r="Z19" i="5" s="1"/>
  <c r="AA19" i="5" s="1"/>
  <c r="AB19" i="5" s="1"/>
  <c r="AC19" i="5" s="1"/>
  <c r="K17" i="5"/>
  <c r="L17" i="5" s="1"/>
  <c r="N17" i="5" s="1"/>
  <c r="O17" i="5" s="1"/>
  <c r="P17" i="5" s="1"/>
  <c r="R17" i="5" s="1"/>
  <c r="T17" i="5" s="1"/>
  <c r="U17" i="5" s="1"/>
  <c r="X17" i="5" s="1"/>
  <c r="Y17" i="5" s="1"/>
  <c r="Z17" i="5" s="1"/>
  <c r="AA17" i="5" s="1"/>
  <c r="AB17" i="5" s="1"/>
  <c r="AC17" i="5" s="1"/>
  <c r="K15" i="5"/>
  <c r="L15" i="5"/>
  <c r="N15" i="5" s="1"/>
  <c r="O15" i="5" s="1"/>
  <c r="P15" i="5" s="1"/>
  <c r="R15" i="5" s="1"/>
  <c r="T15" i="5" s="1"/>
  <c r="U15" i="5" s="1"/>
  <c r="X15" i="5" s="1"/>
  <c r="Y15" i="5" s="1"/>
  <c r="Z15" i="5" s="1"/>
  <c r="AA15" i="5" s="1"/>
  <c r="AB15" i="5" s="1"/>
  <c r="AC15" i="5" s="1"/>
  <c r="K13" i="5"/>
  <c r="L13" i="5" s="1"/>
  <c r="N13" i="5" s="1"/>
  <c r="O13" i="5" s="1"/>
  <c r="P13" i="5" s="1"/>
  <c r="R13" i="5" s="1"/>
  <c r="T13" i="5" s="1"/>
  <c r="U13" i="5" s="1"/>
  <c r="X13" i="5" s="1"/>
  <c r="Y13" i="5" s="1"/>
  <c r="Z13" i="5" s="1"/>
  <c r="AA13" i="5" s="1"/>
  <c r="AB13" i="5" s="1"/>
  <c r="AC13" i="5" s="1"/>
  <c r="W37" i="8" l="1"/>
  <c r="T41" i="8"/>
  <c r="U41" i="8" s="1"/>
  <c r="V41" i="8" s="1"/>
  <c r="W41" i="8" s="1"/>
</calcChain>
</file>

<file path=xl/sharedStrings.xml><?xml version="1.0" encoding="utf-8"?>
<sst xmlns="http://schemas.openxmlformats.org/spreadsheetml/2006/main" count="445" uniqueCount="182">
  <si>
    <t>PLAN DE PASSATION DES MARCHES</t>
  </si>
  <si>
    <t>Autorité contractante :</t>
  </si>
  <si>
    <t>Exercice budgétaire:</t>
  </si>
  <si>
    <t>Ordonnateur:</t>
  </si>
  <si>
    <t>Journaux  de publication  de référence et site Internet:</t>
  </si>
  <si>
    <t>Autorité approbatrice:</t>
  </si>
  <si>
    <t>MARCHES DE FOURNITURE ET DE PRESTATIONS DE SERVICE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</si>
  <si>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</si>
  <si>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</si>
  <si>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</si>
  <si>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</si>
  <si>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</si>
  <si>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</si>
  <si>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</si>
  <si>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</si>
  <si>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</si>
  <si>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</si>
  <si>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</si>
  <si>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</si>
  <si>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</si>
  <si>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</si>
  <si>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</si>
  <si>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</si>
  <si>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</si>
  <si>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</si>
  <si>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</si>
  <si>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</si>
  <si>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</si>
  <si>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</si>
  <si>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</si>
  <si>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</si>
  <si>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</si>
  <si>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</si>
  <si>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</si>
  <si>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travaux</t>
  </si>
  <si>
    <t>Date fin travaux</t>
  </si>
  <si>
    <t>12 j</t>
  </si>
  <si>
    <t>3 j</t>
  </si>
  <si>
    <t>30 ou 45 j</t>
  </si>
  <si>
    <t>15 j</t>
  </si>
  <si>
    <t>7 j</t>
  </si>
  <si>
    <t>10 j</t>
  </si>
  <si>
    <t>3 ou 5 j</t>
  </si>
  <si>
    <t>BND</t>
  </si>
  <si>
    <t>001</t>
  </si>
  <si>
    <t>Prévisions</t>
  </si>
  <si>
    <t>Réalisations</t>
  </si>
  <si>
    <t>002</t>
  </si>
  <si>
    <t>Coût Total</t>
  </si>
  <si>
    <t>PHASE 1 : PROCEDURE DE CONSULTATION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</si>
  <si>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</si>
  <si>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</si>
  <si>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</si>
  <si>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/Evaluation des offres </t>
  </si>
  <si>
    <t>ANO sur le rapport d'évaluation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</si>
  <si>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</si>
  <si>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</si>
  <si>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</si>
  <si>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</si>
  <si>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</si>
  <si>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5 j</t>
  </si>
  <si>
    <t>5 J</t>
  </si>
  <si>
    <t>DC</t>
  </si>
  <si>
    <t>004</t>
  </si>
  <si>
    <t>Approbation du plan de passation des marchés</t>
  </si>
  <si>
    <t>Autorité Approbatrice</t>
  </si>
  <si>
    <t>PTF : Partenaire Technique et Financier</t>
  </si>
  <si>
    <t>Mode de Passation</t>
  </si>
  <si>
    <t>Code Marché</t>
  </si>
  <si>
    <t>Nature de Marché</t>
  </si>
  <si>
    <t>TDR : Terme de référence</t>
  </si>
  <si>
    <t>Fournitures</t>
  </si>
  <si>
    <t>Budget National et Autres Financements Intérieurs</t>
  </si>
  <si>
    <t>JMP : Journal des Marchés Publics</t>
  </si>
  <si>
    <t>Travaux</t>
  </si>
  <si>
    <t>FINEX</t>
  </si>
  <si>
    <t>Financement Extérieur</t>
  </si>
  <si>
    <t>DAO : Dossier d’Appel d’Offres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</si>
  <si>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</si>
  <si>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</si>
  <si>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</si>
  <si>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</si>
  <si>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</si>
  <si>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</si>
  <si>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CPM : Commission de Passation des Marchés</t>
  </si>
  <si>
    <t>CR</t>
  </si>
  <si>
    <t>Consultation Restreinte</t>
  </si>
  <si>
    <t xml:space="preserve">ANO : Avis de Non Objection </t>
  </si>
  <si>
    <t xml:space="preserve">MARCHES DE PRESTATIONS INTELLECTUELLES 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</si>
  <si>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</si>
  <si>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</si>
  <si>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</si>
  <si>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</si>
  <si>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</si>
  <si>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</si>
  <si>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</si>
  <si>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</si>
  <si>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</si>
  <si>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</si>
  <si>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</si>
  <si>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</si>
  <si>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</si>
  <si>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</si>
  <si>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</si>
  <si>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</si>
  <si>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</si>
  <si>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</si>
  <si>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</si>
  <si>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</si>
  <si>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</si>
  <si>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30 ou 45 J</t>
  </si>
  <si>
    <t>3 ou 7 j</t>
  </si>
  <si>
    <t>7j</t>
  </si>
  <si>
    <t>AOON</t>
  </si>
  <si>
    <t xml:space="preserve">Appel d'Offres Ouvert National </t>
  </si>
  <si>
    <t>AOOI</t>
  </si>
  <si>
    <t xml:space="preserve">Appel d'Offres Ouvert International </t>
  </si>
  <si>
    <t>003</t>
  </si>
  <si>
    <t>12j</t>
  </si>
  <si>
    <t>Ministère de la Santé et de l'hygiène Publique</t>
  </si>
  <si>
    <t>Exercice budgétaire :</t>
  </si>
  <si>
    <t>Ordonnateur :</t>
  </si>
  <si>
    <t>Journaux  de publication  de référence et site Internet :</t>
  </si>
  <si>
    <t>Autorité approbatrice :</t>
  </si>
  <si>
    <t>01</t>
  </si>
  <si>
    <t xml:space="preserve">1- JAO, 2- Horoya, 3- la République   Site: ARMP/MS </t>
  </si>
  <si>
    <t>Date limite de dépôt des propotitions (tech et finan)</t>
  </si>
  <si>
    <t>SFQ</t>
  </si>
  <si>
    <t>SFQC</t>
  </si>
  <si>
    <t xml:space="preserve">Selection fondée sur la qualité et coût </t>
  </si>
  <si>
    <t>SMC</t>
  </si>
  <si>
    <t>Selection au moindre coût ou le plus bas prix</t>
  </si>
  <si>
    <t xml:space="preserve">Selection fondée sur la qualité  </t>
  </si>
  <si>
    <t>Délégations de Service Public</t>
  </si>
  <si>
    <t>DGCMP</t>
  </si>
  <si>
    <t xml:space="preserve">1- JAO, 2- Horoya, 3- la République   Site: ARMP/MSHP </t>
  </si>
  <si>
    <t>1- JAO, 2- Horoya, 3- la République   Site: ARMP/MSHP</t>
  </si>
  <si>
    <t xml:space="preserve">PLAN DE PASSATION DES MARCHES </t>
  </si>
  <si>
    <t>MARCHES DE TRAVAUX SANS REVUE PREALABLE PAR DGCMP / DEMANDE DE COTATION</t>
  </si>
  <si>
    <t>Demande de Cotation</t>
  </si>
  <si>
    <t>MARCHES DE FOURNITURES ET DE PRESTATIONS DE SERVICE SANS REVUE PREALABLE PAR DGCMP / DEMANDE DE COTATION</t>
  </si>
  <si>
    <t>INSP</t>
  </si>
  <si>
    <t>AOO</t>
  </si>
  <si>
    <t>005</t>
  </si>
  <si>
    <t>006</t>
  </si>
  <si>
    <t>007</t>
  </si>
  <si>
    <t>008</t>
  </si>
  <si>
    <t>Date</t>
  </si>
  <si>
    <t>Nom de l'évènement</t>
  </si>
  <si>
    <t>Nouvel An</t>
  </si>
  <si>
    <t>Lundi du Pâques</t>
  </si>
  <si>
    <t>Lendemain de la nuit de LAYLATOUL</t>
  </si>
  <si>
    <t>Fête Ramadan</t>
  </si>
  <si>
    <t>Fête du travail</t>
  </si>
  <si>
    <t>Anniversaire de l'Union Africaine</t>
  </si>
  <si>
    <t>Fête de Tabaski</t>
  </si>
  <si>
    <t>Lendemain de Tabaski</t>
  </si>
  <si>
    <t>Assomption</t>
  </si>
  <si>
    <t>Lendemain de la nuit de Maouloud</t>
  </si>
  <si>
    <t>Fête Anniversaire de l'indépendance</t>
  </si>
  <si>
    <t>Fête de Noël</t>
  </si>
  <si>
    <t>Recrutement d'un expert pour le coaching in situ de 12 agents du département CPT à l'utilisation des équipements chromatographie liquide haute perfermance (HPLC) et la chromatographie gazeuse couplée à la spectrométrie de Masse (GC-MS) pendant 25 jours</t>
  </si>
  <si>
    <t>Réalisation d'une enquête pilote dans la commune de Matoto sur la cartographie des unités de productions des eaux de boissons en sachet et en bouteilles commercialisées</t>
  </si>
  <si>
    <t>Assurer un sanitaire pour l'identification et le dosage des colorants SUDAN (cancérigène) dans 350 échantillons d'huile de palme commercialisé (Conakry, Boké et N'zérékoré</t>
  </si>
  <si>
    <t>Elaboration du projet d'établissement de l'INSP (Recrutement d'un consultant national pour 21 jours pour l'élaboration du premier draft et organiser un atelier de 5 jours à Coyah pour la consolidation du document)</t>
  </si>
  <si>
    <t>Analyse de la qualité des données SRMANIA du projet Count-Down</t>
  </si>
  <si>
    <t>Réalisation d'une étude sur le profil de résistance des bactéries dans les 3 hôpitaux nationaux pendant 6 mois</t>
  </si>
  <si>
    <t>Réalisation d'une étude sur le diagnostic de l'hépatite B et le suivi immunologique de 200 femmes enceintes reçus dans les CMC de la ville de Conakry pendant 12 mois</t>
  </si>
  <si>
    <t>Assurance véhicules et motos</t>
  </si>
  <si>
    <t>Fourniture internet</t>
  </si>
  <si>
    <t>Achat de véhicules</t>
  </si>
  <si>
    <t>Recrutement société de gardiennage Nongo</t>
  </si>
  <si>
    <t xml:space="preserve">Acquisition de bureaux pour Nongo </t>
  </si>
  <si>
    <t>Rénovation et équipement du restauration de l'INSP Kakoulimayah</t>
  </si>
  <si>
    <t>Recrutement d'une société de Maintenances des équipements et matériels de l'INSP.</t>
  </si>
  <si>
    <t>Aménagement de site de prélèvement de Nongo</t>
  </si>
  <si>
    <t>Entretien et videnge de bus, véhicules, motos</t>
  </si>
  <si>
    <t>Enlèvements des déchets et incinération Nongo</t>
  </si>
  <si>
    <t>Réparation et entretien des climatiseurs et électricité</t>
  </si>
  <si>
    <t>02</t>
  </si>
  <si>
    <t xml:space="preserve">Recrutement de sept (7) consultants nationaux dans le cadre du projet de Renforcement de Capacités des Ressources Humaines en Santé Publique (RHSP) </t>
  </si>
  <si>
    <t>Achat des consommables, réactifs et  équipements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</si>
</sst>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_)\ _F_G_ ;_ * \(#,##0\)\ _F_G_ ;_ * &quot;-&quot;_)\ _F_G_ ;_ @_ "/>
    <numFmt numFmtId="165" formatCode="_-* #,##0\ _€_-;\-* #,##0\ _€_-;_-* &quot;-&quot;??\ _€_-;_-@_-"/>
    <numFmt numFmtId="166" formatCode="_-* #,##0_-;\-* #,##0_-;_-* &quot;-&quot;??_-;_-@_-"/>
  </numFmts>
  <fonts count="49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i/>
      <sz val="14"/>
      <color indexed="8"/>
      <name val="Calibri"/>
      <family val="2"/>
    </font>
    <font>
      <b/>
      <sz val="26"/>
      <color indexed="8"/>
      <name val="Times"/>
      <family val="1"/>
    </font>
    <font>
      <b/>
      <sz val="26"/>
      <color indexed="8"/>
      <name val="Calibri"/>
      <family val="2"/>
    </font>
    <font>
      <b/>
      <u/>
      <sz val="26"/>
      <color indexed="8"/>
      <name val="Calibri"/>
      <family val="2"/>
    </font>
    <font>
      <b/>
      <sz val="26"/>
      <color indexed="8"/>
      <name val="Bodoni MT Condensed"/>
      <family val="1"/>
    </font>
    <font>
      <b/>
      <i/>
      <sz val="26"/>
      <color indexed="8"/>
      <name val="Calibri"/>
      <family val="2"/>
    </font>
    <font>
      <sz val="26"/>
      <name val="Arial Narrow"/>
      <family val="2"/>
    </font>
    <font>
      <b/>
      <sz val="26"/>
      <color indexed="8"/>
      <name val="Arial Narrow"/>
      <family val="2"/>
    </font>
    <font>
      <sz val="26"/>
      <color indexed="8"/>
      <name val="Arial Narrow"/>
      <family val="2"/>
    </font>
    <font>
      <sz val="26"/>
      <color indexed="8"/>
      <name val="Bodoni MT Condensed"/>
      <family val="1"/>
    </font>
    <font>
      <b/>
      <i/>
      <sz val="26"/>
      <color indexed="8"/>
      <name val="Bodoni MT Condensed"/>
      <family val="1"/>
    </font>
    <font>
      <b/>
      <sz val="26"/>
      <color indexed="9"/>
      <name val="Arial Narrow"/>
      <family val="2"/>
    </font>
    <font>
      <b/>
      <sz val="26"/>
      <name val="Bodoni MT Condensed"/>
      <family val="1"/>
    </font>
    <font>
      <b/>
      <sz val="26"/>
      <color indexed="62"/>
      <name val="Bodoni MT Condensed"/>
      <family val="1"/>
    </font>
    <font>
      <sz val="26"/>
      <name val="Bodoni MT Condensed"/>
      <family val="1"/>
    </font>
    <font>
      <b/>
      <sz val="26"/>
      <color indexed="9"/>
      <name val="Bodoni MT Condensed"/>
      <family val="1"/>
    </font>
    <font>
      <b/>
      <sz val="26"/>
      <name val="Arial Narrow"/>
      <family val="2"/>
    </font>
    <font>
      <b/>
      <sz val="26"/>
      <color indexed="8"/>
      <name val="Bodoni MT Condensed"/>
      <family val="1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6"/>
      <name val="Calibri"/>
      <family val="2"/>
      <scheme val="minor"/>
    </font>
    <font>
      <sz val="26"/>
      <color theme="1"/>
      <name val="Bodoni MT Condensed"/>
      <family val="1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6"/>
      <color rgb="FF000000"/>
      <name val="Calibri"/>
      <family val="2"/>
      <scheme val="minor"/>
    </font>
    <font>
      <sz val="26"/>
      <color rgb="FF000000"/>
      <name val="Calibri"/>
      <family val="2"/>
      <scheme val="minor"/>
    </font>
    <font>
      <b/>
      <sz val="26"/>
      <color rgb="FF000000"/>
      <name val="Times"/>
      <family val="1"/>
    </font>
    <font>
      <b/>
      <u/>
      <sz val="26"/>
      <color rgb="FF000000"/>
      <name val="Calibri"/>
      <family val="2"/>
      <scheme val="minor"/>
    </font>
    <font>
      <b/>
      <sz val="26"/>
      <color rgb="FF333399"/>
      <name val="Bodoni MT Condensed"/>
      <family val="1"/>
    </font>
    <font>
      <sz val="26"/>
      <color rgb="FF000000"/>
      <name val="Arial Narrow"/>
      <family val="2"/>
    </font>
    <font>
      <b/>
      <sz val="26"/>
      <color rgb="FF000000"/>
      <name val="Arial Narrow"/>
      <family val="2"/>
    </font>
    <font>
      <b/>
      <sz val="26"/>
      <color rgb="FFFF0000"/>
      <name val="Bodoni MT Condensed"/>
      <family val="1"/>
    </font>
    <font>
      <sz val="26"/>
      <color rgb="FF000000"/>
      <name val="Bodoni MT Condensed"/>
      <family val="1"/>
    </font>
    <font>
      <b/>
      <i/>
      <sz val="26"/>
      <color rgb="FF000000"/>
      <name val="Bodoni MT Condensed"/>
      <family val="1"/>
    </font>
    <font>
      <b/>
      <sz val="26"/>
      <color theme="1"/>
      <name val="Bodoni MT Condensed"/>
      <family val="1"/>
    </font>
    <font>
      <sz val="8"/>
      <name val="Calibri"/>
      <family val="2"/>
      <scheme val="minor"/>
    </font>
    <font>
      <sz val="26"/>
      <color indexed="8"/>
      <name val="Calibri"/>
      <family val="2"/>
    </font>
    <font>
      <b/>
      <sz val="14"/>
      <color indexed="8"/>
      <name val="Arial Narrow"/>
      <family val="2"/>
    </font>
    <font>
      <sz val="14"/>
      <color indexed="8"/>
      <name val="Arial Narrow"/>
      <family val="2"/>
    </font>
    <font>
      <sz val="24"/>
      <name val="Arial Narrow"/>
      <family val="2"/>
    </font>
    <font>
      <sz val="11"/>
      <color theme="1"/>
      <name val="Calibri"/>
      <family val="2"/>
      <scheme val="minor"/>
    </font>
    <font>
      <sz val="26"/>
      <color theme="1"/>
      <name val="Arial Narrow"/>
      <family val="2"/>
    </font>
    <font>
      <b/>
      <i/>
      <sz val="36"/>
      <color indexed="8"/>
      <name val="Calibri"/>
      <family val="2"/>
    </font>
    <font>
      <b/>
      <u/>
      <sz val="36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C0504D"/>
        <bgColor rgb="FF000000"/>
      </patternFill>
    </fill>
  </fills>
  <borders count="9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5"/>
      </right>
      <top/>
      <bottom/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indexed="64"/>
      </left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000000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indexed="64"/>
      </top>
      <bottom style="medium">
        <color rgb="FF4BACC6"/>
      </bottom>
      <diagonal/>
    </border>
    <border>
      <left/>
      <right/>
      <top style="medium">
        <color indexed="64"/>
      </top>
      <bottom style="medium">
        <color rgb="FF4BACC6"/>
      </bottom>
      <diagonal/>
    </border>
    <border>
      <left/>
      <right style="medium">
        <color rgb="FF000000"/>
      </right>
      <top style="medium">
        <color indexed="64"/>
      </top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indexed="64"/>
      </bottom>
      <diagonal/>
    </border>
    <border>
      <left/>
      <right/>
      <top style="medium">
        <color rgb="FF4BACC6"/>
      </top>
      <bottom style="medium">
        <color indexed="64"/>
      </bottom>
      <diagonal/>
    </border>
    <border>
      <left/>
      <right style="medium">
        <color rgb="FF000000"/>
      </right>
      <top style="medium">
        <color rgb="FF4BACC6"/>
      </top>
      <bottom style="medium">
        <color indexed="64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4BACC6"/>
      </right>
      <top style="medium">
        <color indexed="64"/>
      </top>
      <bottom/>
      <diagonal/>
    </border>
    <border>
      <left style="medium">
        <color rgb="FF4BACC6"/>
      </left>
      <right/>
      <top style="medium">
        <color indexed="64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5" fillId="0" borderId="0" applyFont="0" applyFill="0" applyBorder="0" applyAlignment="0" applyProtection="0"/>
  </cellStyleXfs>
  <cellXfs count="308">
    <xf numFmtId="0" fontId="0" fillId="0" borderId="0" xfId="0"/>
    <xf numFmtId="0" fontId="1" fillId="0" borderId="0" xfId="0" applyFont="1"/>
    <xf numFmtId="0" fontId="20" fillId="0" borderId="0" xfId="0" applyFont="1"/>
    <xf numFmtId="0" fontId="2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2" fillId="7" borderId="0" xfId="0" applyFont="1" applyFill="1"/>
    <xf numFmtId="3" fontId="8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24" fillId="0" borderId="0" xfId="0" applyFont="1"/>
    <xf numFmtId="0" fontId="12" fillId="0" borderId="0" xfId="0" applyFont="1"/>
    <xf numFmtId="0" fontId="7" fillId="7" borderId="0" xfId="0" applyFont="1" applyFill="1" applyAlignment="1">
      <alignment vertic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6" fillId="8" borderId="1" xfId="0" applyFont="1" applyFill="1" applyBorder="1" applyAlignment="1">
      <alignment wrapText="1"/>
    </xf>
    <xf numFmtId="0" fontId="7" fillId="0" borderId="0" xfId="0" applyFont="1"/>
    <xf numFmtId="0" fontId="14" fillId="3" borderId="1" xfId="0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3" fontId="14" fillId="4" borderId="1" xfId="0" applyNumberFormat="1" applyFont="1" applyFill="1" applyBorder="1" applyAlignment="1">
      <alignment horizontal="center"/>
    </xf>
    <xf numFmtId="3" fontId="9" fillId="9" borderId="3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2" fillId="0" borderId="0" xfId="0" applyFont="1" applyAlignment="1">
      <alignment horizontal="justify"/>
    </xf>
    <xf numFmtId="0" fontId="9" fillId="0" borderId="1" xfId="0" applyFont="1" applyBorder="1" applyAlignment="1">
      <alignment horizontal="center" vertical="center" wrapText="1"/>
    </xf>
    <xf numFmtId="3" fontId="9" fillId="9" borderId="1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3" fontId="8" fillId="9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/>
    </xf>
    <xf numFmtId="0" fontId="28" fillId="0" borderId="35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8" fillId="10" borderId="37" xfId="0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0" fontId="29" fillId="10" borderId="4" xfId="0" applyFont="1" applyFill="1" applyBorder="1" applyAlignment="1">
      <alignment horizontal="center" vertical="center" wrapText="1"/>
    </xf>
    <xf numFmtId="0" fontId="28" fillId="10" borderId="39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10" borderId="41" xfId="0" applyFont="1" applyFill="1" applyBorder="1" applyAlignment="1">
      <alignment horizontal="center" vertical="center" wrapText="1"/>
    </xf>
    <xf numFmtId="0" fontId="28" fillId="10" borderId="4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0" xfId="0" applyFont="1"/>
    <xf numFmtId="0" fontId="31" fillId="0" borderId="0" xfId="0" applyFont="1"/>
    <xf numFmtId="0" fontId="29" fillId="0" borderId="0" xfId="0" applyFont="1"/>
    <xf numFmtId="0" fontId="32" fillId="0" borderId="0" xfId="0" applyFont="1"/>
    <xf numFmtId="0" fontId="30" fillId="11" borderId="0" xfId="0" applyFont="1" applyFill="1"/>
    <xf numFmtId="0" fontId="24" fillId="0" borderId="0" xfId="0" applyFont="1" applyAlignment="1">
      <alignment horizontal="justify"/>
    </xf>
    <xf numFmtId="3" fontId="24" fillId="0" borderId="0" xfId="0" applyNumberFormat="1" applyFont="1"/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36" fillId="7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/>
    <xf numFmtId="0" fontId="29" fillId="0" borderId="35" xfId="0" applyFont="1" applyBorder="1" applyAlignment="1">
      <alignment horizontal="left" vertical="center" wrapText="1"/>
    </xf>
    <xf numFmtId="0" fontId="29" fillId="11" borderId="0" xfId="0" applyFont="1" applyFill="1"/>
    <xf numFmtId="0" fontId="37" fillId="11" borderId="0" xfId="0" applyFont="1" applyFill="1"/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8" fillId="11" borderId="0" xfId="0" applyFont="1" applyFill="1"/>
    <xf numFmtId="0" fontId="14" fillId="11" borderId="0" xfId="0" applyFont="1" applyFill="1" applyAlignment="1">
      <alignment horizontal="center" vertical="center" wrapText="1"/>
    </xf>
    <xf numFmtId="0" fontId="33" fillId="11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3" fontId="18" fillId="0" borderId="0" xfId="0" applyNumberFormat="1" applyFont="1" applyAlignment="1">
      <alignment vertical="center"/>
    </xf>
    <xf numFmtId="0" fontId="3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10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/>
    </xf>
    <xf numFmtId="0" fontId="10" fillId="9" borderId="22" xfId="0" applyFont="1" applyFill="1" applyBorder="1" applyAlignment="1">
      <alignment horizontal="center"/>
    </xf>
    <xf numFmtId="0" fontId="10" fillId="9" borderId="23" xfId="0" applyFont="1" applyFill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22" fillId="0" borderId="89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3" fontId="34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165" fontId="35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14" fontId="8" fillId="0" borderId="2" xfId="0" applyNumberFormat="1" applyFont="1" applyBorder="1" applyAlignment="1">
      <alignment horizontal="center"/>
    </xf>
    <xf numFmtId="14" fontId="8" fillId="0" borderId="2" xfId="0" applyNumberFormat="1" applyFont="1" applyBorder="1" applyAlignment="1">
      <alignment horizontal="center" vertical="center"/>
    </xf>
    <xf numFmtId="14" fontId="8" fillId="7" borderId="2" xfId="0" applyNumberFormat="1" applyFont="1" applyFill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14" fontId="8" fillId="0" borderId="28" xfId="0" applyNumberFormat="1" applyFont="1" applyBorder="1" applyAlignment="1">
      <alignment horizontal="center"/>
    </xf>
    <xf numFmtId="0" fontId="41" fillId="0" borderId="0" xfId="0" applyFont="1"/>
    <xf numFmtId="0" fontId="11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 vertical="center"/>
    </xf>
    <xf numFmtId="0" fontId="15" fillId="4" borderId="28" xfId="0" applyFont="1" applyFill="1" applyBorder="1" applyAlignment="1">
      <alignment horizontal="center"/>
    </xf>
    <xf numFmtId="3" fontId="15" fillId="4" borderId="28" xfId="0" applyNumberFormat="1" applyFont="1" applyFill="1" applyBorder="1" applyAlignment="1">
      <alignment horizontal="center"/>
    </xf>
    <xf numFmtId="0" fontId="14" fillId="4" borderId="28" xfId="0" applyFont="1" applyFill="1" applyBorder="1" applyAlignment="1">
      <alignment horizontal="center"/>
    </xf>
    <xf numFmtId="0" fontId="16" fillId="4" borderId="28" xfId="0" applyFont="1" applyFill="1" applyBorder="1" applyAlignment="1">
      <alignment horizontal="center"/>
    </xf>
    <xf numFmtId="3" fontId="14" fillId="4" borderId="28" xfId="0" applyNumberFormat="1" applyFont="1" applyFill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8" fillId="7" borderId="2" xfId="0" applyFont="1" applyFill="1" applyBorder="1" applyAlignment="1">
      <alignment horizontal="center"/>
    </xf>
    <xf numFmtId="0" fontId="10" fillId="0" borderId="20" xfId="0" applyFont="1" applyBorder="1" applyAlignment="1">
      <alignment horizontal="center"/>
    </xf>
    <xf numFmtId="14" fontId="10" fillId="0" borderId="8" xfId="0" applyNumberFormat="1" applyFont="1" applyBorder="1" applyAlignment="1">
      <alignment horizontal="center"/>
    </xf>
    <xf numFmtId="14" fontId="43" fillId="0" borderId="94" xfId="0" applyNumberFormat="1" applyFont="1" applyBorder="1" applyAlignment="1" applyProtection="1">
      <alignment horizontal="center" vertical="center"/>
      <protection locked="0"/>
    </xf>
    <xf numFmtId="0" fontId="43" fillId="0" borderId="95" xfId="0" applyFont="1" applyBorder="1" applyProtection="1">
      <protection locked="0"/>
    </xf>
    <xf numFmtId="0" fontId="42" fillId="12" borderId="96" xfId="0" applyFont="1" applyFill="1" applyBorder="1" applyAlignment="1" applyProtection="1">
      <alignment horizontal="center" vertical="center"/>
      <protection locked="0"/>
    </xf>
    <xf numFmtId="0" fontId="42" fillId="12" borderId="97" xfId="0" applyFont="1" applyFill="1" applyBorder="1" applyAlignment="1" applyProtection="1">
      <alignment horizontal="center" vertical="center"/>
      <protection locked="0"/>
    </xf>
    <xf numFmtId="14" fontId="43" fillId="0" borderId="93" xfId="0" applyNumberFormat="1" applyFont="1" applyBorder="1" applyAlignment="1" applyProtection="1">
      <alignment horizontal="center" vertical="center"/>
      <protection locked="0"/>
    </xf>
    <xf numFmtId="0" fontId="43" fillId="0" borderId="91" xfId="0" applyFont="1" applyBorder="1" applyProtection="1">
      <protection locked="0"/>
    </xf>
    <xf numFmtId="166" fontId="9" fillId="2" borderId="1" xfId="1" applyNumberFormat="1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14" fontId="8" fillId="0" borderId="28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3" fontId="8" fillId="7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3" fontId="10" fillId="7" borderId="1" xfId="0" applyNumberFormat="1" applyFont="1" applyFill="1" applyBorder="1" applyAlignment="1">
      <alignment horizontal="center" vertical="center"/>
    </xf>
    <xf numFmtId="0" fontId="7" fillId="13" borderId="0" xfId="0" applyFont="1" applyFill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39" fillId="0" borderId="2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39" fillId="0" borderId="9" xfId="0" applyFont="1" applyBorder="1" applyAlignment="1">
      <alignment horizontal="center"/>
    </xf>
    <xf numFmtId="0" fontId="6" fillId="0" borderId="2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3" fontId="8" fillId="0" borderId="1" xfId="0" quotePrefix="1" applyNumberFormat="1" applyFont="1" applyBorder="1" applyAlignment="1">
      <alignment horizontal="center" vertical="center"/>
    </xf>
    <xf numFmtId="3" fontId="10" fillId="7" borderId="28" xfId="0" applyNumberFormat="1" applyFont="1" applyFill="1" applyBorder="1" applyAlignment="1">
      <alignment horizontal="center" vertical="center"/>
    </xf>
    <xf numFmtId="3" fontId="10" fillId="7" borderId="19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0" fillId="7" borderId="28" xfId="0" applyFont="1" applyFill="1" applyBorder="1" applyAlignment="1">
      <alignment horizontal="left" vertical="center" wrapText="1"/>
    </xf>
    <xf numFmtId="0" fontId="10" fillId="7" borderId="19" xfId="0" applyFont="1" applyFill="1" applyBorder="1" applyAlignment="1">
      <alignment horizontal="left" vertical="center" wrapText="1"/>
    </xf>
    <xf numFmtId="0" fontId="28" fillId="0" borderId="20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49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9" fillId="15" borderId="24" xfId="0" applyFont="1" applyFill="1" applyBorder="1" applyAlignment="1">
      <alignment horizontal="center" vertical="center" wrapText="1"/>
    </xf>
    <xf numFmtId="0" fontId="29" fillId="15" borderId="31" xfId="0" applyFont="1" applyFill="1" applyBorder="1" applyAlignment="1">
      <alignment horizontal="center" vertical="center" wrapText="1"/>
    </xf>
    <xf numFmtId="0" fontId="29" fillId="15" borderId="25" xfId="0" applyFont="1" applyFill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 wrapText="1"/>
    </xf>
    <xf numFmtId="0" fontId="29" fillId="0" borderId="62" xfId="0" applyFont="1" applyBorder="1" applyAlignment="1">
      <alignment horizontal="center" vertical="center" wrapText="1"/>
    </xf>
    <xf numFmtId="0" fontId="29" fillId="10" borderId="38" xfId="0" applyFont="1" applyFill="1" applyBorder="1" applyAlignment="1">
      <alignment horizontal="center" vertical="center" wrapText="1"/>
    </xf>
    <xf numFmtId="0" fontId="29" fillId="10" borderId="59" xfId="0" applyFont="1" applyFill="1" applyBorder="1" applyAlignment="1">
      <alignment horizontal="center" vertical="center" wrapText="1"/>
    </xf>
    <xf numFmtId="0" fontId="29" fillId="0" borderId="63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0" fontId="29" fillId="0" borderId="65" xfId="0" applyFont="1" applyBorder="1" applyAlignment="1">
      <alignment horizontal="center" vertical="center" wrapText="1"/>
    </xf>
    <xf numFmtId="0" fontId="28" fillId="16" borderId="24" xfId="0" applyFont="1" applyFill="1" applyBorder="1" applyAlignment="1">
      <alignment horizontal="center" vertical="center" wrapText="1"/>
    </xf>
    <xf numFmtId="0" fontId="28" fillId="16" borderId="50" xfId="0" applyFont="1" applyFill="1" applyBorder="1" applyAlignment="1">
      <alignment horizontal="center" vertical="center" wrapText="1"/>
    </xf>
    <xf numFmtId="0" fontId="29" fillId="16" borderId="51" xfId="0" applyFont="1" applyFill="1" applyBorder="1" applyAlignment="1">
      <alignment horizontal="center" vertical="center" wrapText="1"/>
    </xf>
    <xf numFmtId="0" fontId="29" fillId="16" borderId="52" xfId="0" applyFont="1" applyFill="1" applyBorder="1" applyAlignment="1">
      <alignment horizontal="center" vertical="center" wrapText="1"/>
    </xf>
    <xf numFmtId="0" fontId="29" fillId="16" borderId="53" xfId="0" applyFont="1" applyFill="1" applyBorder="1" applyAlignment="1">
      <alignment horizontal="center" vertical="center" wrapText="1"/>
    </xf>
    <xf numFmtId="0" fontId="29" fillId="16" borderId="24" xfId="0" applyFont="1" applyFill="1" applyBorder="1" applyAlignment="1">
      <alignment horizontal="center" vertical="center" wrapText="1"/>
    </xf>
    <xf numFmtId="0" fontId="29" fillId="16" borderId="31" xfId="0" applyFont="1" applyFill="1" applyBorder="1" applyAlignment="1">
      <alignment horizontal="center" vertical="center" wrapText="1"/>
    </xf>
    <xf numFmtId="0" fontId="29" fillId="16" borderId="25" xfId="0" applyFont="1" applyFill="1" applyBorder="1" applyAlignment="1">
      <alignment horizontal="center" vertical="center" wrapText="1"/>
    </xf>
    <xf numFmtId="0" fontId="29" fillId="10" borderId="57" xfId="0" applyFont="1" applyFill="1" applyBorder="1" applyAlignment="1">
      <alignment horizontal="center" vertical="center" wrapText="1"/>
    </xf>
    <xf numFmtId="0" fontId="29" fillId="10" borderId="58" xfId="0" applyFont="1" applyFill="1" applyBorder="1" applyAlignment="1">
      <alignment horizontal="center" vertical="center" wrapText="1"/>
    </xf>
    <xf numFmtId="0" fontId="29" fillId="0" borderId="54" xfId="0" applyFont="1" applyBorder="1" applyAlignment="1">
      <alignment horizontal="center" vertical="center" wrapText="1"/>
    </xf>
    <xf numFmtId="0" fontId="29" fillId="0" borderId="55" xfId="0" applyFont="1" applyBorder="1" applyAlignment="1">
      <alignment horizontal="center" vertical="center" wrapText="1"/>
    </xf>
    <xf numFmtId="0" fontId="29" fillId="0" borderId="56" xfId="0" applyFont="1" applyBorder="1" applyAlignment="1">
      <alignment horizontal="center" vertical="center" wrapText="1"/>
    </xf>
    <xf numFmtId="0" fontId="29" fillId="10" borderId="40" xfId="0" applyFont="1" applyFill="1" applyBorder="1" applyAlignment="1">
      <alignment horizontal="center" vertical="center" wrapText="1"/>
    </xf>
    <xf numFmtId="0" fontId="29" fillId="10" borderId="66" xfId="0" applyFont="1" applyFill="1" applyBorder="1" applyAlignment="1">
      <alignment horizontal="center" vertical="center" wrapText="1"/>
    </xf>
    <xf numFmtId="0" fontId="29" fillId="0" borderId="67" xfId="0" applyFont="1" applyBorder="1" applyAlignment="1">
      <alignment horizontal="center" vertical="center" wrapText="1"/>
    </xf>
    <xf numFmtId="0" fontId="29" fillId="0" borderId="68" xfId="0" applyFont="1" applyBorder="1" applyAlignment="1">
      <alignment horizontal="center" vertical="center" wrapText="1"/>
    </xf>
    <xf numFmtId="0" fontId="29" fillId="0" borderId="69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textRotation="90" wrapText="1"/>
    </xf>
    <xf numFmtId="0" fontId="6" fillId="14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/>
    </xf>
    <xf numFmtId="0" fontId="23" fillId="0" borderId="2" xfId="0" applyFont="1" applyBorder="1" applyAlignment="1">
      <alignment horizontal="center" vertical="center" wrapText="1"/>
    </xf>
    <xf numFmtId="0" fontId="8" fillId="7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14" borderId="27" xfId="0" applyFont="1" applyFill="1" applyBorder="1" applyAlignment="1">
      <alignment horizontal="center" vertical="center" wrapText="1"/>
    </xf>
    <xf numFmtId="0" fontId="6" fillId="14" borderId="21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92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 vertical="center" wrapText="1"/>
    </xf>
    <xf numFmtId="0" fontId="13" fillId="5" borderId="24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4" fillId="14" borderId="28" xfId="0" applyFont="1" applyFill="1" applyBorder="1" applyAlignment="1">
      <alignment horizontal="center" vertical="center" textRotation="90" wrapText="1"/>
    </xf>
    <xf numFmtId="0" fontId="6" fillId="14" borderId="26" xfId="0" applyFont="1" applyFill="1" applyBorder="1" applyAlignment="1">
      <alignment horizontal="center" vertical="center" wrapText="1"/>
    </xf>
    <xf numFmtId="0" fontId="6" fillId="14" borderId="93" xfId="0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6" fillId="0" borderId="21" xfId="0" applyFont="1" applyBorder="1" applyAlignment="1">
      <alignment horizontal="center" vertical="center" wrapText="1"/>
    </xf>
    <xf numFmtId="0" fontId="46" fillId="0" borderId="90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3" fontId="34" fillId="0" borderId="1" xfId="0" applyNumberFormat="1" applyFont="1" applyBorder="1" applyAlignment="1">
      <alignment horizontal="center" vertical="center"/>
    </xf>
    <xf numFmtId="3" fontId="34" fillId="0" borderId="28" xfId="0" applyNumberFormat="1" applyFont="1" applyBorder="1" applyAlignment="1">
      <alignment horizontal="center" vertical="center"/>
    </xf>
    <xf numFmtId="0" fontId="44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/>
    </xf>
    <xf numFmtId="0" fontId="44" fillId="0" borderId="8" xfId="0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14" borderId="28" xfId="0" applyFont="1" applyFill="1" applyBorder="1" applyAlignment="1">
      <alignment horizontal="center" vertical="center" wrapText="1"/>
    </xf>
    <xf numFmtId="0" fontId="6" fillId="14" borderId="19" xfId="0" applyFont="1" applyFill="1" applyBorder="1" applyAlignment="1">
      <alignment horizontal="center" vertical="center" wrapText="1"/>
    </xf>
    <xf numFmtId="0" fontId="47" fillId="12" borderId="0" xfId="0" applyFont="1" applyFill="1" applyAlignment="1">
      <alignment horizontal="left" vertical="center"/>
    </xf>
    <xf numFmtId="0" fontId="13" fillId="5" borderId="20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7" fillId="5" borderId="20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7" fillId="5" borderId="25" xfId="0" applyFont="1" applyFill="1" applyBorder="1" applyAlignment="1">
      <alignment horizontal="center" vertical="center" wrapText="1"/>
    </xf>
    <xf numFmtId="0" fontId="22" fillId="0" borderId="11" xfId="0" applyFont="1" applyBorder="1"/>
    <xf numFmtId="0" fontId="22" fillId="0" borderId="8" xfId="0" applyFont="1" applyBorder="1"/>
    <xf numFmtId="0" fontId="17" fillId="5" borderId="32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4" fillId="14" borderId="19" xfId="0" applyFont="1" applyFill="1" applyBorder="1" applyAlignment="1">
      <alignment horizontal="center" vertical="center" textRotation="90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33" xfId="0" applyFont="1" applyBorder="1" applyAlignment="1">
      <alignment horizontal="left" vertical="center"/>
    </xf>
    <xf numFmtId="0" fontId="29" fillId="17" borderId="40" xfId="0" applyFont="1" applyFill="1" applyBorder="1" applyAlignment="1">
      <alignment horizontal="center" vertical="center" wrapText="1"/>
    </xf>
    <xf numFmtId="0" fontId="29" fillId="17" borderId="88" xfId="0" applyFont="1" applyFill="1" applyBorder="1" applyAlignment="1">
      <alignment horizontal="center" vertical="center" wrapText="1"/>
    </xf>
    <xf numFmtId="0" fontId="29" fillId="0" borderId="77" xfId="0" applyFont="1" applyBorder="1" applyAlignment="1">
      <alignment horizontal="center" vertical="center" wrapText="1"/>
    </xf>
    <xf numFmtId="0" fontId="29" fillId="0" borderId="78" xfId="0" applyFont="1" applyBorder="1" applyAlignment="1">
      <alignment horizontal="center" vertical="center" wrapText="1"/>
    </xf>
    <xf numFmtId="0" fontId="29" fillId="0" borderId="79" xfId="0" applyFont="1" applyBorder="1" applyAlignment="1">
      <alignment horizontal="center" vertical="center" wrapText="1"/>
    </xf>
    <xf numFmtId="0" fontId="29" fillId="0" borderId="71" xfId="0" applyFont="1" applyBorder="1" applyAlignment="1">
      <alignment horizontal="center" vertical="center" wrapText="1"/>
    </xf>
    <xf numFmtId="0" fontId="29" fillId="0" borderId="72" xfId="0" applyFont="1" applyBorder="1" applyAlignment="1">
      <alignment horizontal="center" vertical="center" wrapText="1"/>
    </xf>
    <xf numFmtId="0" fontId="29" fillId="0" borderId="73" xfId="0" applyFont="1" applyBorder="1" applyAlignment="1">
      <alignment horizontal="center" vertical="center" wrapText="1"/>
    </xf>
    <xf numFmtId="0" fontId="29" fillId="18" borderId="74" xfId="0" applyFont="1" applyFill="1" applyBorder="1" applyAlignment="1">
      <alignment horizontal="center" vertical="center" wrapText="1"/>
    </xf>
    <xf numFmtId="0" fontId="29" fillId="18" borderId="75" xfId="0" applyFont="1" applyFill="1" applyBorder="1" applyAlignment="1">
      <alignment horizontal="center" vertical="center" wrapText="1"/>
    </xf>
    <xf numFmtId="0" fontId="29" fillId="18" borderId="76" xfId="0" applyFont="1" applyFill="1" applyBorder="1" applyAlignment="1">
      <alignment horizontal="center" vertical="center" wrapText="1"/>
    </xf>
    <xf numFmtId="0" fontId="29" fillId="18" borderId="87" xfId="0" applyFont="1" applyFill="1" applyBorder="1" applyAlignment="1">
      <alignment horizontal="center" vertical="center" wrapText="1"/>
    </xf>
    <xf numFmtId="0" fontId="29" fillId="17" borderId="57" xfId="0" applyFont="1" applyFill="1" applyBorder="1" applyAlignment="1">
      <alignment horizontal="center" vertical="center" wrapText="1"/>
    </xf>
    <xf numFmtId="0" fontId="29" fillId="17" borderId="80" xfId="0" applyFont="1" applyFill="1" applyBorder="1" applyAlignment="1">
      <alignment horizontal="center" vertical="center" wrapText="1"/>
    </xf>
    <xf numFmtId="0" fontId="29" fillId="17" borderId="38" xfId="0" applyFont="1" applyFill="1" applyBorder="1" applyAlignment="1">
      <alignment horizontal="center" vertical="center" wrapText="1"/>
    </xf>
    <xf numFmtId="0" fontId="29" fillId="17" borderId="70" xfId="0" applyFont="1" applyFill="1" applyBorder="1" applyAlignment="1">
      <alignment horizontal="center" vertical="center" wrapText="1"/>
    </xf>
    <xf numFmtId="0" fontId="29" fillId="19" borderId="24" xfId="0" applyFont="1" applyFill="1" applyBorder="1" applyAlignment="1">
      <alignment horizontal="center" vertical="center" wrapText="1"/>
    </xf>
    <xf numFmtId="0" fontId="29" fillId="19" borderId="31" xfId="0" applyFont="1" applyFill="1" applyBorder="1" applyAlignment="1">
      <alignment horizontal="center" vertical="center" wrapText="1"/>
    </xf>
    <xf numFmtId="0" fontId="29" fillId="19" borderId="85" xfId="0" applyFont="1" applyFill="1" applyBorder="1" applyAlignment="1">
      <alignment horizontal="center" vertical="center" wrapText="1"/>
    </xf>
    <xf numFmtId="0" fontId="29" fillId="18" borderId="24" xfId="0" applyFont="1" applyFill="1" applyBorder="1" applyAlignment="1">
      <alignment horizontal="center" vertical="center" wrapText="1"/>
    </xf>
    <xf numFmtId="0" fontId="29" fillId="18" borderId="86" xfId="0" applyFont="1" applyFill="1" applyBorder="1" applyAlignment="1">
      <alignment horizontal="center" vertical="center" wrapText="1"/>
    </xf>
    <xf numFmtId="0" fontId="29" fillId="0" borderId="2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81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center" vertical="center" wrapText="1"/>
    </xf>
    <xf numFmtId="0" fontId="29" fillId="0" borderId="83" xfId="0" applyFont="1" applyBorder="1" applyAlignment="1">
      <alignment horizontal="center" vertical="center" wrapText="1"/>
    </xf>
    <xf numFmtId="0" fontId="29" fillId="0" borderId="84" xfId="0" applyFont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/>
    </xf>
    <xf numFmtId="3" fontId="8" fillId="0" borderId="9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9" fillId="0" borderId="63" xfId="0" applyFont="1" applyBorder="1" applyAlignment="1">
      <alignment horizontal="left" vertical="center" wrapText="1"/>
    </xf>
    <xf numFmtId="0" fontId="29" fillId="0" borderId="64" xfId="0" applyFont="1" applyBorder="1" applyAlignment="1">
      <alignment horizontal="left" vertical="center" wrapText="1"/>
    </xf>
    <xf numFmtId="0" fontId="29" fillId="0" borderId="65" xfId="0" applyFont="1" applyBorder="1" applyAlignment="1">
      <alignment horizontal="left" vertical="center" wrapText="1"/>
    </xf>
    <xf numFmtId="0" fontId="29" fillId="0" borderId="43" xfId="0" applyFont="1" applyBorder="1" applyAlignment="1">
      <alignment horizontal="left" vertical="center" wrapText="1"/>
    </xf>
    <xf numFmtId="0" fontId="29" fillId="0" borderId="44" xfId="0" applyFont="1" applyBorder="1" applyAlignment="1">
      <alignment horizontal="left" vertical="center" wrapText="1"/>
    </xf>
    <xf numFmtId="0" fontId="29" fillId="0" borderId="45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 Narrow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 Narrow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 Narrow"/>
        <family val="2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Projet%20PPM%202024%20ONT%20S-AUTO.xlsx" TargetMode="External"/><Relationship Id="rId1" Type="http://schemas.openxmlformats.org/officeDocument/2006/relationships/externalLinkPath" Target="file:///E:\Projet%20PPM%202024%20ONT%20S-AU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rametre"/>
      <sheetName val="JoursFeries"/>
      <sheetName val="TRAVAUX "/>
      <sheetName val="Travaux"/>
      <sheetName val="PRESTATION SERVICE DC"/>
      <sheetName val="PRESTATION SERVICE AO"/>
      <sheetName val="FOURN DC"/>
      <sheetName val="FOURN AO"/>
      <sheetName val="Projet PPM 2024 ONT S-AU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CC5FE4-9246-4476-ADE6-D6824F541901}" name="TableauFetes" displayName="TableauFetes" ref="A2:B14" totalsRowShown="0" headerRowDxfId="5" headerRowBorderDxfId="4" tableBorderDxfId="3" totalsRowBorderDxfId="2">
  <autoFilter ref="A2:B14" xr:uid="{70CC5FE4-9246-4476-ADE6-D6824F541901}">
    <filterColumn colId="0" hiddenButton="1"/>
    <filterColumn colId="1" hiddenButton="1"/>
  </autoFilter>
  <tableColumns count="2">
    <tableColumn id="1" xr3:uid="{7C41F891-1639-49D6-AFDA-3046FC93648A}" name="Date" dataDxfId="1"/>
    <tableColumn id="2" xr3:uid="{FF78D9BB-E6FB-4231-9281-EF1C7FAD4B38}" name="Nom de l'évènem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619D0-ADFC-4221-998F-D2D601BD8BD6}">
  <dimension ref="A2:B14"/>
  <sheetViews>
    <sheetView workbookViewId="0">
      <selection activeCell="D10" sqref="D10"/>
    </sheetView>
  </sheetViews>
  <sheetFormatPr baseColWidth="10" defaultRowHeight="14.5" x14ac:dyDescent="0.35"/>
  <cols>
    <col min="1" max="1" width="14.54296875" customWidth="1"/>
    <col min="2" max="2" width="35.90625" bestFit="1" customWidth="1"/>
  </cols>
  <sheetData>
    <row r="2" spans="1:2" ht="18" x14ac:dyDescent="0.35">
      <c r="A2" s="124" t="s">
        <v>147</v>
      </c>
      <c r="B2" s="125" t="s">
        <v>148</v>
      </c>
    </row>
    <row r="3" spans="1:2" ht="18" x14ac:dyDescent="0.4">
      <c r="A3" s="122">
        <v>45658</v>
      </c>
      <c r="B3" s="123" t="s">
        <v>149</v>
      </c>
    </row>
    <row r="4" spans="1:2" ht="18" x14ac:dyDescent="0.4">
      <c r="A4" s="122">
        <v>45748</v>
      </c>
      <c r="B4" s="123" t="s">
        <v>150</v>
      </c>
    </row>
    <row r="5" spans="1:2" ht="18" x14ac:dyDescent="0.4">
      <c r="A5" s="122">
        <v>45752</v>
      </c>
      <c r="B5" s="123" t="s">
        <v>151</v>
      </c>
    </row>
    <row r="6" spans="1:2" ht="18" x14ac:dyDescent="0.4">
      <c r="A6" s="122">
        <v>45757</v>
      </c>
      <c r="B6" s="123" t="s">
        <v>152</v>
      </c>
    </row>
    <row r="7" spans="1:2" ht="18" x14ac:dyDescent="0.4">
      <c r="A7" s="122">
        <v>45778</v>
      </c>
      <c r="B7" s="123" t="s">
        <v>153</v>
      </c>
    </row>
    <row r="8" spans="1:2" ht="18" x14ac:dyDescent="0.4">
      <c r="A8" s="122">
        <v>45802</v>
      </c>
      <c r="B8" s="123" t="s">
        <v>154</v>
      </c>
    </row>
    <row r="9" spans="1:2" ht="18" x14ac:dyDescent="0.4">
      <c r="A9" s="122">
        <v>45825</v>
      </c>
      <c r="B9" s="123" t="s">
        <v>155</v>
      </c>
    </row>
    <row r="10" spans="1:2" ht="18" x14ac:dyDescent="0.4">
      <c r="A10" s="122">
        <v>45826</v>
      </c>
      <c r="B10" s="123" t="s">
        <v>156</v>
      </c>
    </row>
    <row r="11" spans="1:2" ht="18" x14ac:dyDescent="0.4">
      <c r="A11" s="122">
        <v>45884</v>
      </c>
      <c r="B11" s="123" t="s">
        <v>157</v>
      </c>
    </row>
    <row r="12" spans="1:2" ht="18" x14ac:dyDescent="0.4">
      <c r="A12" s="122">
        <v>45916</v>
      </c>
      <c r="B12" s="123" t="s">
        <v>158</v>
      </c>
    </row>
    <row r="13" spans="1:2" ht="18" x14ac:dyDescent="0.4">
      <c r="A13" s="122">
        <v>45932</v>
      </c>
      <c r="B13" s="123" t="s">
        <v>159</v>
      </c>
    </row>
    <row r="14" spans="1:2" ht="18" x14ac:dyDescent="0.4">
      <c r="A14" s="126">
        <v>46016</v>
      </c>
      <c r="B14" s="127" t="s">
        <v>160</v>
      </c>
    </row>
  </sheetData>
  <dataValidations count="1">
    <dataValidation type="list" allowBlank="1" showInputMessage="1" showErrorMessage="1" errorTitle="Erreure" prompt="Selectionner un évènement" sqref="B3:B14" xr:uid="{C462FED8-9D46-46CF-BC82-F5F6AD9CADCF}">
      <formula1>Evenement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60"/>
  <sheetViews>
    <sheetView tabSelected="1" view="pageBreakPreview" zoomScale="40" zoomScaleNormal="55" zoomScaleSheetLayoutView="40" workbookViewId="0">
      <selection activeCell="I6" sqref="I6"/>
    </sheetView>
  </sheetViews>
  <sheetFormatPr baseColWidth="10" defaultColWidth="8.81640625" defaultRowHeight="14.5" x14ac:dyDescent="0.35"/>
  <cols>
    <col min="1" max="1" width="7" customWidth="1"/>
    <col min="2" max="2" width="93.6328125" bestFit="1" customWidth="1"/>
    <col min="3" max="3" width="38.36328125" customWidth="1"/>
    <col min="4" max="4" width="19.81640625" customWidth="1"/>
    <col min="5" max="5" width="22.54296875" customWidth="1"/>
    <col min="6" max="6" width="22.36328125" customWidth="1"/>
    <col min="7" max="7" width="25.36328125" customWidth="1"/>
    <col min="8" max="8" width="27.08984375" customWidth="1"/>
    <col min="9" max="9" width="28.453125" customWidth="1"/>
    <col min="10" max="10" width="27" customWidth="1"/>
    <col min="11" max="11" width="29" customWidth="1"/>
    <col min="12" max="12" width="23" customWidth="1"/>
    <col min="13" max="13" width="22" customWidth="1"/>
    <col min="14" max="15" width="25.81640625" customWidth="1"/>
    <col min="16" max="16" width="23.08984375" customWidth="1"/>
    <col min="17" max="17" width="17.453125" customWidth="1"/>
    <col min="18" max="18" width="32.81640625" customWidth="1"/>
    <col min="19" max="19" width="25" customWidth="1"/>
    <col min="20" max="20" width="23.453125" customWidth="1"/>
    <col min="21" max="21" width="29.36328125" customWidth="1"/>
    <col min="22" max="22" width="57.36328125" customWidth="1"/>
    <col min="23" max="23" width="34" customWidth="1"/>
    <col min="24" max="24" width="41.6328125" customWidth="1"/>
  </cols>
  <sheetData>
    <row r="2" spans="1:24" ht="33.5" x14ac:dyDescent="0.7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49" customHeight="1" thickBot="1" x14ac:dyDescent="1.05">
      <c r="A3" s="6"/>
      <c r="B3" s="7"/>
      <c r="C3" s="8"/>
      <c r="D3" s="8"/>
      <c r="E3" s="8"/>
      <c r="F3" s="8"/>
      <c r="G3" s="8"/>
      <c r="H3" s="6"/>
      <c r="I3" s="198" t="s">
        <v>137</v>
      </c>
      <c r="J3" s="198"/>
      <c r="K3" s="198"/>
      <c r="L3" s="198"/>
      <c r="M3" s="198"/>
      <c r="N3" s="19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37" customHeight="1" thickBot="1" x14ac:dyDescent="0.8">
      <c r="A4" s="6"/>
      <c r="B4" s="23" t="s">
        <v>1</v>
      </c>
      <c r="C4" s="203" t="s">
        <v>119</v>
      </c>
      <c r="D4" s="203"/>
      <c r="E4" s="203"/>
      <c r="F4" s="203"/>
      <c r="G4" s="203"/>
      <c r="H4" s="78"/>
      <c r="I4" s="78"/>
      <c r="J4" s="24"/>
      <c r="K4" s="6"/>
      <c r="L4" s="6"/>
      <c r="M4" s="6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 ht="36" customHeight="1" thickBot="1" x14ac:dyDescent="0.8">
      <c r="A5" s="6"/>
      <c r="B5" s="23" t="s">
        <v>120</v>
      </c>
      <c r="C5" s="203">
        <v>2025</v>
      </c>
      <c r="D5" s="203"/>
      <c r="E5" s="203"/>
      <c r="F5" s="203"/>
      <c r="G5" s="203"/>
      <c r="H5" s="78"/>
      <c r="I5" s="78"/>
      <c r="J5" s="24"/>
      <c r="K5" s="6"/>
      <c r="L5" s="6"/>
      <c r="M5" s="6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 ht="36" customHeight="1" thickBot="1" x14ac:dyDescent="0.8">
      <c r="A6" s="6"/>
      <c r="B6" s="23" t="s">
        <v>121</v>
      </c>
      <c r="C6" s="203" t="s">
        <v>141</v>
      </c>
      <c r="D6" s="203"/>
      <c r="E6" s="203"/>
      <c r="F6" s="203"/>
      <c r="G6" s="203"/>
      <c r="H6" s="78"/>
      <c r="I6" s="78"/>
      <c r="J6" s="24"/>
      <c r="K6" s="6"/>
      <c r="L6" s="6"/>
      <c r="M6" s="6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ht="38" customHeight="1" thickBot="1" x14ac:dyDescent="0.8">
      <c r="A7" s="6"/>
      <c r="B7" s="23" t="s">
        <v>122</v>
      </c>
      <c r="C7" s="203" t="s">
        <v>136</v>
      </c>
      <c r="D7" s="203"/>
      <c r="E7" s="203"/>
      <c r="F7" s="203"/>
      <c r="G7" s="203"/>
      <c r="H7" s="78"/>
      <c r="I7" s="78"/>
      <c r="P7" s="24"/>
      <c r="Q7" s="24"/>
      <c r="R7" s="24"/>
      <c r="S7" s="24"/>
      <c r="T7" s="24"/>
      <c r="U7" s="24"/>
      <c r="V7" s="24"/>
      <c r="W7" s="24"/>
      <c r="X7" s="24"/>
    </row>
    <row r="8" spans="1:24" ht="38" customHeight="1" thickBot="1" x14ac:dyDescent="0.8">
      <c r="A8" s="6"/>
      <c r="B8" s="23" t="s">
        <v>123</v>
      </c>
      <c r="C8" s="203" t="s">
        <v>134</v>
      </c>
      <c r="D8" s="203"/>
      <c r="E8" s="203"/>
      <c r="F8" s="203"/>
      <c r="G8" s="203"/>
      <c r="H8" s="78"/>
      <c r="I8" s="78"/>
      <c r="J8" s="24"/>
      <c r="K8" s="6"/>
      <c r="L8" s="6"/>
      <c r="M8" s="6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ht="47" customHeight="1" x14ac:dyDescent="0.75">
      <c r="A9" s="6"/>
      <c r="B9" s="6"/>
      <c r="C9" s="6"/>
      <c r="D9" s="6"/>
      <c r="E9" s="6"/>
      <c r="F9" s="6"/>
      <c r="G9" s="6"/>
      <c r="H9" s="6"/>
      <c r="I9" s="10"/>
      <c r="J9" s="137" t="s">
        <v>6</v>
      </c>
      <c r="K9" s="137"/>
      <c r="L9" s="137"/>
      <c r="M9" s="137"/>
      <c r="N9" s="137"/>
      <c r="O9" s="137"/>
      <c r="P9" s="137"/>
      <c r="Q9" s="137"/>
      <c r="R9" s="6"/>
      <c r="S9" s="6"/>
      <c r="T9" s="6"/>
      <c r="U9" s="6"/>
      <c r="V9" s="6"/>
      <c r="W9" s="6"/>
      <c r="X9" s="6"/>
    </row>
    <row r="10" spans="1:24" ht="34" thickBot="1" x14ac:dyDescent="0.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4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81" customHeight="1" thickBot="1" x14ac:dyDescent="0.4">
      <c r="A11" s="208" t="s">
        <v>7</v>
      </c>
      <c r="B11" s="209"/>
      <c r="C11" s="209"/>
      <c r="D11" s="209"/>
      <c r="E11" s="209"/>
      <c r="F11" s="209"/>
      <c r="G11" s="210"/>
      <c r="H11" s="220" t="s">
        <v>8</v>
      </c>
      <c r="I11" s="211" t="s">
        <v>9</v>
      </c>
      <c r="J11" s="212"/>
      <c r="K11" s="212"/>
      <c r="L11" s="213"/>
      <c r="M11" s="211" t="s">
        <v>10</v>
      </c>
      <c r="N11" s="212"/>
      <c r="O11" s="213"/>
      <c r="P11" s="222" t="s">
        <v>11</v>
      </c>
      <c r="Q11" s="223"/>
      <c r="R11" s="223"/>
      <c r="S11" s="223"/>
      <c r="T11" s="223"/>
      <c r="U11" s="223"/>
      <c r="V11" s="224"/>
      <c r="W11" s="214" t="s">
        <v>12</v>
      </c>
      <c r="X11" s="215"/>
    </row>
    <row r="12" spans="1:24" ht="227" customHeight="1" thickBot="1" x14ac:dyDescent="0.4">
      <c r="A12" s="193" t="s">
        <v>13</v>
      </c>
      <c r="B12" s="217" t="s">
        <v>14</v>
      </c>
      <c r="C12" s="204" t="s">
        <v>15</v>
      </c>
      <c r="D12" s="204" t="s">
        <v>16</v>
      </c>
      <c r="E12" s="204" t="s">
        <v>17</v>
      </c>
      <c r="F12" s="204" t="s">
        <v>18</v>
      </c>
      <c r="G12" s="206" t="s">
        <v>19</v>
      </c>
      <c r="H12" s="221"/>
      <c r="I12" s="195" t="s">
        <v>20</v>
      </c>
      <c r="J12" s="25" t="s">
        <v>21</v>
      </c>
      <c r="K12" s="25" t="s">
        <v>22</v>
      </c>
      <c r="L12" s="25" t="s">
        <v>23</v>
      </c>
      <c r="M12" s="25" t="s">
        <v>24</v>
      </c>
      <c r="N12" s="25" t="s">
        <v>25</v>
      </c>
      <c r="O12" s="25" t="s">
        <v>26</v>
      </c>
      <c r="P12" s="25" t="s">
        <v>27</v>
      </c>
      <c r="Q12" s="25" t="s">
        <v>28</v>
      </c>
      <c r="R12" s="195" t="s">
        <v>29</v>
      </c>
      <c r="S12" s="25" t="s">
        <v>30</v>
      </c>
      <c r="T12" s="25" t="s">
        <v>31</v>
      </c>
      <c r="U12" s="25" t="s">
        <v>32</v>
      </c>
      <c r="V12" s="25" t="s">
        <v>33</v>
      </c>
      <c r="W12" s="195" t="s">
        <v>34</v>
      </c>
      <c r="X12" s="195" t="s">
        <v>35</v>
      </c>
    </row>
    <row r="13" spans="1:24" ht="44" customHeight="1" x14ac:dyDescent="0.75">
      <c r="A13" s="216"/>
      <c r="B13" s="218"/>
      <c r="C13" s="205"/>
      <c r="D13" s="205"/>
      <c r="E13" s="205"/>
      <c r="F13" s="205"/>
      <c r="G13" s="207"/>
      <c r="H13" s="221"/>
      <c r="I13" s="219"/>
      <c r="J13" s="114" t="s">
        <v>36</v>
      </c>
      <c r="K13" s="113" t="s">
        <v>37</v>
      </c>
      <c r="L13" s="114" t="s">
        <v>38</v>
      </c>
      <c r="M13" s="113" t="s">
        <v>39</v>
      </c>
      <c r="N13" s="114" t="s">
        <v>36</v>
      </c>
      <c r="O13" s="115" t="s">
        <v>39</v>
      </c>
      <c r="P13" s="113" t="s">
        <v>40</v>
      </c>
      <c r="Q13" s="116" t="s">
        <v>36</v>
      </c>
      <c r="R13" s="219"/>
      <c r="S13" s="114" t="s">
        <v>40</v>
      </c>
      <c r="T13" s="117" t="s">
        <v>41</v>
      </c>
      <c r="U13" s="117" t="s">
        <v>37</v>
      </c>
      <c r="V13" s="117" t="s">
        <v>42</v>
      </c>
      <c r="W13" s="219"/>
      <c r="X13" s="219"/>
    </row>
    <row r="14" spans="1:24" ht="33.5" x14ac:dyDescent="0.65">
      <c r="A14" s="199">
        <v>1</v>
      </c>
      <c r="B14" s="200" t="s">
        <v>169</v>
      </c>
      <c r="C14" s="134">
        <v>400000000</v>
      </c>
      <c r="D14" s="201">
        <v>18</v>
      </c>
      <c r="E14" s="201" t="s">
        <v>43</v>
      </c>
      <c r="F14" s="202" t="s">
        <v>47</v>
      </c>
      <c r="G14" s="201" t="s">
        <v>142</v>
      </c>
      <c r="H14" s="118" t="s">
        <v>45</v>
      </c>
      <c r="I14" s="105">
        <v>45705</v>
      </c>
      <c r="J14" s="105"/>
      <c r="K14" s="105">
        <f>I14+15</f>
        <v>45720</v>
      </c>
      <c r="L14" s="105">
        <f>K14+30</f>
        <v>45750</v>
      </c>
      <c r="M14" s="105">
        <f>L14+15</f>
        <v>45765</v>
      </c>
      <c r="N14" s="105"/>
      <c r="O14" s="105">
        <f>M14+22</f>
        <v>45787</v>
      </c>
      <c r="P14" s="106">
        <f>O14+7</f>
        <v>45794</v>
      </c>
      <c r="Q14" s="106"/>
      <c r="R14" s="134">
        <f>C14</f>
        <v>400000000</v>
      </c>
      <c r="S14" s="105">
        <f>P14+14</f>
        <v>45808</v>
      </c>
      <c r="T14" s="105">
        <f>S14+10</f>
        <v>45818</v>
      </c>
      <c r="U14" s="105">
        <f>T14+3</f>
        <v>45821</v>
      </c>
      <c r="V14" s="105">
        <f>U14+5</f>
        <v>45826</v>
      </c>
      <c r="W14" s="105">
        <f>V14+7</f>
        <v>45833</v>
      </c>
      <c r="X14" s="105">
        <f>W14+15</f>
        <v>45848</v>
      </c>
    </row>
    <row r="15" spans="1:24" ht="42" customHeight="1" thickBot="1" x14ac:dyDescent="0.7">
      <c r="A15" s="199"/>
      <c r="B15" s="200"/>
      <c r="C15" s="135"/>
      <c r="D15" s="201"/>
      <c r="E15" s="201"/>
      <c r="F15" s="201"/>
      <c r="G15" s="201"/>
      <c r="H15" s="118" t="s">
        <v>46</v>
      </c>
      <c r="I15" s="104"/>
      <c r="J15" s="104"/>
      <c r="K15" s="104"/>
      <c r="L15" s="104"/>
      <c r="M15" s="104"/>
      <c r="N15" s="104"/>
      <c r="O15" s="104"/>
      <c r="P15" s="103"/>
      <c r="Q15" s="103"/>
      <c r="R15" s="135"/>
      <c r="S15" s="104"/>
      <c r="T15" s="104"/>
      <c r="U15" s="104"/>
      <c r="V15" s="104"/>
      <c r="W15" s="104"/>
      <c r="X15" s="104"/>
    </row>
    <row r="16" spans="1:24" ht="33" customHeight="1" thickBot="1" x14ac:dyDescent="0.7">
      <c r="A16" s="148">
        <v>2</v>
      </c>
      <c r="B16" s="225" t="s">
        <v>174</v>
      </c>
      <c r="C16" s="136">
        <v>400000000</v>
      </c>
      <c r="D16" s="226">
        <v>18</v>
      </c>
      <c r="E16" s="226" t="s">
        <v>43</v>
      </c>
      <c r="F16" s="145">
        <v>2</v>
      </c>
      <c r="G16" s="226" t="s">
        <v>62</v>
      </c>
      <c r="H16" s="91" t="s">
        <v>45</v>
      </c>
      <c r="I16" s="92">
        <v>45719</v>
      </c>
      <c r="J16" s="93"/>
      <c r="K16" s="92">
        <f>I16+8</f>
        <v>45727</v>
      </c>
      <c r="L16" s="94">
        <f>K16+15</f>
        <v>45742</v>
      </c>
      <c r="M16" s="94">
        <f>L16+5</f>
        <v>45747</v>
      </c>
      <c r="N16" s="93"/>
      <c r="O16" s="94">
        <f>M16+10</f>
        <v>45757</v>
      </c>
      <c r="P16" s="94">
        <f>O16+5</f>
        <v>45762</v>
      </c>
      <c r="Q16" s="93"/>
      <c r="R16" s="136">
        <f t="shared" ref="R16" si="0">C16</f>
        <v>400000000</v>
      </c>
      <c r="S16" s="94">
        <f>P16+8</f>
        <v>45770</v>
      </c>
      <c r="T16" s="94">
        <f>S16+3</f>
        <v>45773</v>
      </c>
      <c r="U16" s="94">
        <f>T16+5</f>
        <v>45778</v>
      </c>
      <c r="V16" s="94">
        <f>U16+7</f>
        <v>45785</v>
      </c>
      <c r="W16" s="94">
        <f>V16+15</f>
        <v>45800</v>
      </c>
      <c r="X16" s="4"/>
    </row>
    <row r="17" spans="1:24" ht="34" customHeight="1" thickBot="1" x14ac:dyDescent="0.7">
      <c r="A17" s="148"/>
      <c r="B17" s="225"/>
      <c r="C17" s="136"/>
      <c r="D17" s="226"/>
      <c r="E17" s="226"/>
      <c r="F17" s="145"/>
      <c r="G17" s="226"/>
      <c r="H17" s="91" t="s">
        <v>46</v>
      </c>
      <c r="I17" s="93"/>
      <c r="J17" s="93"/>
      <c r="K17" s="93"/>
      <c r="L17" s="93"/>
      <c r="M17" s="93"/>
      <c r="N17" s="93"/>
      <c r="O17" s="93"/>
      <c r="P17" s="93"/>
      <c r="Q17" s="93"/>
      <c r="R17" s="136"/>
      <c r="S17" s="93"/>
      <c r="T17" s="93"/>
      <c r="U17" s="93"/>
      <c r="V17" s="93"/>
      <c r="W17" s="93"/>
      <c r="X17" s="4"/>
    </row>
    <row r="18" spans="1:24" ht="42" customHeight="1" x14ac:dyDescent="0.65">
      <c r="A18" s="199">
        <v>3</v>
      </c>
      <c r="B18" s="229" t="s">
        <v>181</v>
      </c>
      <c r="C18" s="138">
        <v>2000000000</v>
      </c>
      <c r="D18" s="138">
        <v>18</v>
      </c>
      <c r="E18" s="138" t="s">
        <v>43</v>
      </c>
      <c r="F18" s="202" t="s">
        <v>63</v>
      </c>
      <c r="G18" s="201" t="s">
        <v>142</v>
      </c>
      <c r="H18" s="118" t="s">
        <v>45</v>
      </c>
      <c r="I18" s="105">
        <v>45712</v>
      </c>
      <c r="J18" s="104"/>
      <c r="K18" s="105">
        <f t="shared" ref="K18" si="1">I18+15</f>
        <v>45727</v>
      </c>
      <c r="L18" s="105">
        <f t="shared" ref="L18" si="2">K18+30</f>
        <v>45757</v>
      </c>
      <c r="M18" s="105">
        <f t="shared" ref="M18" si="3">L18+15</f>
        <v>45772</v>
      </c>
      <c r="N18" s="104"/>
      <c r="O18" s="105">
        <f t="shared" ref="O18" si="4">M18+22</f>
        <v>45794</v>
      </c>
      <c r="P18" s="106">
        <f t="shared" ref="P18" si="5">O18+7</f>
        <v>45801</v>
      </c>
      <c r="Q18" s="103"/>
      <c r="R18" s="134">
        <f t="shared" ref="R18" si="6">C18</f>
        <v>2000000000</v>
      </c>
      <c r="S18" s="105">
        <f t="shared" ref="S18" si="7">P18+14</f>
        <v>45815</v>
      </c>
      <c r="T18" s="105">
        <f t="shared" ref="T18" si="8">S18+10</f>
        <v>45825</v>
      </c>
      <c r="U18" s="105">
        <f t="shared" ref="U18" si="9">T18+3</f>
        <v>45828</v>
      </c>
      <c r="V18" s="105">
        <f t="shared" ref="V18" si="10">U18+5</f>
        <v>45833</v>
      </c>
      <c r="W18" s="105">
        <f t="shared" ref="W18" si="11">V18+7</f>
        <v>45840</v>
      </c>
      <c r="X18" s="105">
        <f t="shared" ref="X18" si="12">W18+15</f>
        <v>45855</v>
      </c>
    </row>
    <row r="19" spans="1:24" ht="52" customHeight="1" x14ac:dyDescent="0.65">
      <c r="A19" s="199"/>
      <c r="B19" s="229"/>
      <c r="C19" s="138"/>
      <c r="D19" s="138"/>
      <c r="E19" s="138"/>
      <c r="F19" s="201"/>
      <c r="G19" s="201"/>
      <c r="H19" s="118" t="s">
        <v>46</v>
      </c>
      <c r="I19" s="105"/>
      <c r="J19" s="104"/>
      <c r="K19" s="105"/>
      <c r="L19" s="105"/>
      <c r="M19" s="105"/>
      <c r="N19" s="104"/>
      <c r="O19" s="105"/>
      <c r="P19" s="106"/>
      <c r="Q19" s="103"/>
      <c r="R19" s="135"/>
      <c r="S19" s="105"/>
      <c r="T19" s="105"/>
      <c r="U19" s="105"/>
      <c r="V19" s="105"/>
      <c r="W19" s="105"/>
      <c r="X19" s="105"/>
    </row>
    <row r="20" spans="1:24" ht="42" customHeight="1" x14ac:dyDescent="0.65">
      <c r="A20" s="199">
        <v>4</v>
      </c>
      <c r="B20" s="229" t="s">
        <v>170</v>
      </c>
      <c r="C20" s="138">
        <v>3300000000</v>
      </c>
      <c r="D20" s="201">
        <v>18</v>
      </c>
      <c r="E20" s="201" t="s">
        <v>43</v>
      </c>
      <c r="F20" s="202" t="s">
        <v>143</v>
      </c>
      <c r="G20" s="201" t="s">
        <v>142</v>
      </c>
      <c r="H20" s="118" t="s">
        <v>45</v>
      </c>
      <c r="I20" s="107">
        <v>45713</v>
      </c>
      <c r="J20" s="104"/>
      <c r="K20" s="105">
        <f t="shared" ref="K20" si="13">I20+15</f>
        <v>45728</v>
      </c>
      <c r="L20" s="105">
        <f t="shared" ref="L20" si="14">K20+30</f>
        <v>45758</v>
      </c>
      <c r="M20" s="105">
        <f t="shared" ref="M20" si="15">L20+15</f>
        <v>45773</v>
      </c>
      <c r="N20" s="104"/>
      <c r="O20" s="105">
        <f t="shared" ref="O20" si="16">M20+22</f>
        <v>45795</v>
      </c>
      <c r="P20" s="106">
        <f t="shared" ref="P20" si="17">O20+7</f>
        <v>45802</v>
      </c>
      <c r="Q20" s="103"/>
      <c r="R20" s="134">
        <f t="shared" ref="R20" si="18">C20</f>
        <v>3300000000</v>
      </c>
      <c r="S20" s="105">
        <f t="shared" ref="S20" si="19">P20+14</f>
        <v>45816</v>
      </c>
      <c r="T20" s="105">
        <f t="shared" ref="T20" si="20">S20+10</f>
        <v>45826</v>
      </c>
      <c r="U20" s="105">
        <f t="shared" ref="U20" si="21">T20+3</f>
        <v>45829</v>
      </c>
      <c r="V20" s="105">
        <f t="shared" ref="V20" si="22">U20+5</f>
        <v>45834</v>
      </c>
      <c r="W20" s="105">
        <f t="shared" ref="W20" si="23">V20+7</f>
        <v>45841</v>
      </c>
      <c r="X20" s="105">
        <f t="shared" ref="X20" si="24">W20+15</f>
        <v>45856</v>
      </c>
    </row>
    <row r="21" spans="1:24" ht="42" customHeight="1" x14ac:dyDescent="0.65">
      <c r="A21" s="199"/>
      <c r="B21" s="229"/>
      <c r="C21" s="138"/>
      <c r="D21" s="201"/>
      <c r="E21" s="201"/>
      <c r="F21" s="201"/>
      <c r="G21" s="201"/>
      <c r="H21" s="118" t="s">
        <v>46</v>
      </c>
      <c r="I21" s="119"/>
      <c r="J21" s="104"/>
      <c r="K21" s="104"/>
      <c r="L21" s="104"/>
      <c r="M21" s="104"/>
      <c r="N21" s="104"/>
      <c r="O21" s="104"/>
      <c r="P21" s="103"/>
      <c r="Q21" s="103"/>
      <c r="R21" s="135"/>
      <c r="S21" s="104"/>
      <c r="T21" s="104"/>
      <c r="U21" s="104"/>
      <c r="V21" s="104"/>
      <c r="W21" s="104"/>
      <c r="X21" s="104"/>
    </row>
    <row r="22" spans="1:24" ht="59" customHeight="1" thickBot="1" x14ac:dyDescent="0.7">
      <c r="A22" s="95"/>
      <c r="B22" s="30" t="s">
        <v>48</v>
      </c>
      <c r="C22" s="30">
        <f>SUM(C14:C21)</f>
        <v>6100000000</v>
      </c>
      <c r="D22" s="86"/>
      <c r="E22" s="86"/>
      <c r="F22" s="86"/>
      <c r="G22" s="86"/>
      <c r="H22" s="86"/>
      <c r="I22" s="87"/>
      <c r="J22" s="87"/>
      <c r="K22" s="87"/>
      <c r="L22" s="87"/>
      <c r="M22" s="87"/>
      <c r="N22" s="87"/>
      <c r="O22" s="87"/>
      <c r="P22" s="86"/>
      <c r="Q22" s="86"/>
      <c r="R22" s="30">
        <f>SUM(R14:R21)</f>
        <v>6100000000</v>
      </c>
      <c r="S22" s="87"/>
      <c r="T22" s="87"/>
      <c r="U22" s="87"/>
      <c r="V22" s="87"/>
      <c r="W22" s="88"/>
      <c r="X22" s="89"/>
    </row>
    <row r="23" spans="1:24" ht="31" customHeight="1" thickTop="1" x14ac:dyDescent="0.4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21"/>
      <c r="R23" s="4"/>
      <c r="S23" s="4"/>
      <c r="T23" s="4"/>
      <c r="U23" s="4"/>
      <c r="V23" s="4"/>
      <c r="W23" s="22"/>
      <c r="X23" s="22"/>
    </row>
    <row r="24" spans="1:24" ht="34" thickBot="1" x14ac:dyDescent="0.8">
      <c r="A24" s="31"/>
      <c r="B24" s="31"/>
      <c r="C24" s="227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2"/>
      <c r="R24" s="31"/>
      <c r="S24" s="31"/>
      <c r="T24" s="31"/>
      <c r="U24" s="31"/>
      <c r="V24" s="31"/>
      <c r="W24" s="33"/>
      <c r="X24" s="22"/>
    </row>
    <row r="25" spans="1:24" ht="33.5" x14ac:dyDescent="0.75">
      <c r="A25" s="6"/>
      <c r="B25" s="7"/>
      <c r="C25" s="228"/>
      <c r="D25" s="8"/>
      <c r="E25" s="110"/>
      <c r="F25" s="8"/>
      <c r="G25" s="8"/>
      <c r="H25" s="6"/>
      <c r="I25" s="6"/>
      <c r="J25" s="9" t="s">
        <v>0</v>
      </c>
      <c r="K25" s="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1"/>
    </row>
    <row r="26" spans="1:24" ht="31.5" customHeight="1" thickBot="1" x14ac:dyDescent="0.8">
      <c r="A26" s="6"/>
      <c r="B26" s="23" t="s">
        <v>1</v>
      </c>
      <c r="C26" s="139" t="s">
        <v>119</v>
      </c>
      <c r="D26" s="140"/>
      <c r="E26" s="140"/>
      <c r="F26" s="141"/>
      <c r="G26" s="18"/>
      <c r="H26" s="18"/>
      <c r="I26" s="18"/>
      <c r="J26" s="24"/>
      <c r="K26" s="6"/>
      <c r="L26" s="6"/>
      <c r="M26" s="6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3"/>
    </row>
    <row r="27" spans="1:24" ht="32" customHeight="1" thickBot="1" x14ac:dyDescent="0.8">
      <c r="A27" s="6"/>
      <c r="B27" s="23" t="s">
        <v>2</v>
      </c>
      <c r="C27" s="139">
        <v>2025</v>
      </c>
      <c r="D27" s="140"/>
      <c r="E27" s="140"/>
      <c r="F27" s="141"/>
      <c r="G27" s="18"/>
      <c r="H27" s="18"/>
      <c r="I27" s="18"/>
      <c r="J27" s="24"/>
      <c r="K27" s="6"/>
      <c r="L27" s="6"/>
      <c r="M27" s="6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3"/>
    </row>
    <row r="28" spans="1:24" ht="32.25" customHeight="1" thickBot="1" x14ac:dyDescent="0.8">
      <c r="A28" s="6"/>
      <c r="B28" s="23" t="s">
        <v>3</v>
      </c>
      <c r="C28" s="142" t="s">
        <v>141</v>
      </c>
      <c r="D28" s="143"/>
      <c r="E28" s="143"/>
      <c r="F28" s="144"/>
      <c r="G28" s="78"/>
      <c r="H28" s="78"/>
      <c r="I28" s="78"/>
      <c r="J28" s="24"/>
      <c r="K28" s="6"/>
      <c r="L28" s="6"/>
      <c r="M28" s="6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3"/>
    </row>
    <row r="29" spans="1:24" ht="34.5" customHeight="1" thickBot="1" x14ac:dyDescent="0.8">
      <c r="A29" s="6"/>
      <c r="B29" s="23" t="s">
        <v>4</v>
      </c>
      <c r="C29" s="142" t="s">
        <v>135</v>
      </c>
      <c r="D29" s="143"/>
      <c r="E29" s="143"/>
      <c r="F29" s="144"/>
      <c r="G29" s="78"/>
      <c r="H29" s="78"/>
      <c r="I29" s="78"/>
      <c r="J29" s="24"/>
      <c r="K29" s="6"/>
      <c r="L29" s="6"/>
      <c r="M29" s="6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3"/>
    </row>
    <row r="30" spans="1:24" ht="33" customHeight="1" thickBot="1" x14ac:dyDescent="0.8">
      <c r="A30" s="6"/>
      <c r="B30" s="23" t="s">
        <v>5</v>
      </c>
      <c r="C30" s="139" t="s">
        <v>134</v>
      </c>
      <c r="D30" s="140"/>
      <c r="E30" s="140"/>
      <c r="F30" s="141"/>
      <c r="G30" s="18"/>
      <c r="H30" s="18"/>
      <c r="I30" s="18"/>
      <c r="J30" s="24"/>
      <c r="K30" s="6"/>
      <c r="L30" s="6"/>
      <c r="M30" s="6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3"/>
    </row>
    <row r="31" spans="1:24" ht="43" customHeight="1" x14ac:dyDescent="0.75">
      <c r="A31" s="6"/>
      <c r="B31" s="6"/>
      <c r="C31" s="6"/>
      <c r="D31" s="6"/>
      <c r="E31" s="6"/>
      <c r="F31" s="6"/>
      <c r="G31" s="6"/>
      <c r="H31" s="6"/>
      <c r="I31" s="10"/>
      <c r="J31" s="137" t="s">
        <v>140</v>
      </c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6"/>
      <c r="V31" s="6"/>
      <c r="W31" s="6"/>
      <c r="X31" s="2"/>
    </row>
    <row r="32" spans="1:24" ht="33.5" x14ac:dyDescent="0.7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24"/>
      <c r="N32" s="6"/>
      <c r="O32" s="6"/>
      <c r="P32" s="6"/>
      <c r="Q32" s="6"/>
      <c r="R32" s="6"/>
      <c r="S32" s="6"/>
      <c r="T32" s="6"/>
      <c r="U32" s="6"/>
      <c r="V32" s="6"/>
      <c r="W32" s="6"/>
      <c r="X32" s="2"/>
    </row>
    <row r="33" spans="1:24" ht="34" thickBot="1" x14ac:dyDescent="0.8">
      <c r="A33" s="6"/>
      <c r="B33" s="34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2"/>
    </row>
    <row r="34" spans="1:24" ht="68" customHeight="1" thickBot="1" x14ac:dyDescent="0.5">
      <c r="A34" s="191" t="s">
        <v>7</v>
      </c>
      <c r="B34" s="191"/>
      <c r="C34" s="191"/>
      <c r="D34" s="191"/>
      <c r="E34" s="191"/>
      <c r="F34" s="191"/>
      <c r="G34" s="191"/>
      <c r="H34" s="197" t="s">
        <v>8</v>
      </c>
      <c r="I34" s="191" t="s">
        <v>49</v>
      </c>
      <c r="J34" s="191"/>
      <c r="K34" s="191"/>
      <c r="L34" s="191"/>
      <c r="M34" s="191" t="s">
        <v>10</v>
      </c>
      <c r="N34" s="191"/>
      <c r="O34" s="191"/>
      <c r="P34" s="191" t="s">
        <v>11</v>
      </c>
      <c r="Q34" s="191"/>
      <c r="R34" s="191"/>
      <c r="S34" s="191"/>
      <c r="T34" s="191"/>
      <c r="U34" s="191"/>
      <c r="V34" s="191" t="s">
        <v>12</v>
      </c>
      <c r="W34" s="192"/>
      <c r="X34" s="2"/>
    </row>
    <row r="35" spans="1:24" ht="192" customHeight="1" thickBot="1" x14ac:dyDescent="0.5">
      <c r="A35" s="193" t="s">
        <v>13</v>
      </c>
      <c r="B35" s="194" t="s">
        <v>14</v>
      </c>
      <c r="C35" s="194" t="s">
        <v>15</v>
      </c>
      <c r="D35" s="194" t="s">
        <v>16</v>
      </c>
      <c r="E35" s="194" t="s">
        <v>17</v>
      </c>
      <c r="F35" s="194" t="s">
        <v>18</v>
      </c>
      <c r="G35" s="194" t="s">
        <v>19</v>
      </c>
      <c r="H35" s="197"/>
      <c r="I35" s="195" t="s">
        <v>50</v>
      </c>
      <c r="J35" s="25" t="s">
        <v>51</v>
      </c>
      <c r="K35" s="25" t="s">
        <v>52</v>
      </c>
      <c r="L35" s="25" t="s">
        <v>23</v>
      </c>
      <c r="M35" s="25" t="s">
        <v>53</v>
      </c>
      <c r="N35" s="25" t="s">
        <v>54</v>
      </c>
      <c r="O35" s="25" t="s">
        <v>26</v>
      </c>
      <c r="P35" s="25" t="s">
        <v>55</v>
      </c>
      <c r="Q35" s="25" t="s">
        <v>56</v>
      </c>
      <c r="R35" s="195" t="s">
        <v>57</v>
      </c>
      <c r="S35" s="25" t="s">
        <v>58</v>
      </c>
      <c r="T35" s="25" t="s">
        <v>59</v>
      </c>
      <c r="U35" s="25" t="s">
        <v>33</v>
      </c>
      <c r="V35" s="196" t="s">
        <v>34</v>
      </c>
      <c r="W35" s="195" t="s">
        <v>35</v>
      </c>
      <c r="X35" s="4"/>
    </row>
    <row r="36" spans="1:24" ht="34" customHeight="1" thickBot="1" x14ac:dyDescent="0.8">
      <c r="A36" s="193"/>
      <c r="B36" s="194"/>
      <c r="C36" s="194"/>
      <c r="D36" s="194"/>
      <c r="E36" s="194"/>
      <c r="F36" s="194"/>
      <c r="G36" s="194"/>
      <c r="H36" s="197"/>
      <c r="I36" s="195"/>
      <c r="J36" s="27" t="s">
        <v>60</v>
      </c>
      <c r="K36" s="27" t="s">
        <v>37</v>
      </c>
      <c r="L36" s="27" t="s">
        <v>39</v>
      </c>
      <c r="M36" s="27" t="s">
        <v>61</v>
      </c>
      <c r="N36" s="27" t="s">
        <v>60</v>
      </c>
      <c r="O36" s="28" t="s">
        <v>39</v>
      </c>
      <c r="P36" s="27" t="s">
        <v>60</v>
      </c>
      <c r="Q36" s="27" t="s">
        <v>60</v>
      </c>
      <c r="R36" s="195"/>
      <c r="S36" s="29" t="s">
        <v>37</v>
      </c>
      <c r="T36" s="27" t="s">
        <v>37</v>
      </c>
      <c r="U36" s="28" t="s">
        <v>42</v>
      </c>
      <c r="V36" s="196"/>
      <c r="W36" s="195"/>
      <c r="X36" s="4"/>
    </row>
    <row r="37" spans="1:24" ht="34" thickBot="1" x14ac:dyDescent="0.7">
      <c r="A37" s="306">
        <v>1</v>
      </c>
      <c r="B37" s="225" t="s">
        <v>171</v>
      </c>
      <c r="C37" s="136">
        <v>149000000</v>
      </c>
      <c r="D37" s="226">
        <v>18</v>
      </c>
      <c r="E37" s="226" t="s">
        <v>43</v>
      </c>
      <c r="F37" s="145">
        <v>1</v>
      </c>
      <c r="G37" s="226" t="s">
        <v>62</v>
      </c>
      <c r="H37" s="91" t="s">
        <v>45</v>
      </c>
      <c r="I37" s="92">
        <v>45719</v>
      </c>
      <c r="J37" s="92"/>
      <c r="K37" s="92">
        <f>I37+8</f>
        <v>45727</v>
      </c>
      <c r="L37" s="92">
        <f>K37+15</f>
        <v>45742</v>
      </c>
      <c r="M37" s="92">
        <f>L37+5</f>
        <v>45747</v>
      </c>
      <c r="N37" s="92"/>
      <c r="O37" s="92">
        <f>M37+10</f>
        <v>45757</v>
      </c>
      <c r="P37" s="92">
        <f>O37+5</f>
        <v>45762</v>
      </c>
      <c r="Q37" s="92"/>
      <c r="R37" s="136">
        <f>C37</f>
        <v>149000000</v>
      </c>
      <c r="S37" s="92">
        <f>P37+8</f>
        <v>45770</v>
      </c>
      <c r="T37" s="92">
        <f>S37+3</f>
        <v>45773</v>
      </c>
      <c r="U37" s="92">
        <f>T37+5</f>
        <v>45778</v>
      </c>
      <c r="V37" s="92">
        <f>U37+7</f>
        <v>45785</v>
      </c>
      <c r="W37" s="92">
        <f>V37+15</f>
        <v>45800</v>
      </c>
      <c r="X37" s="4"/>
    </row>
    <row r="38" spans="1:24" ht="34" thickBot="1" x14ac:dyDescent="0.7">
      <c r="A38" s="307"/>
      <c r="B38" s="225"/>
      <c r="C38" s="136"/>
      <c r="D38" s="226"/>
      <c r="E38" s="226"/>
      <c r="F38" s="145"/>
      <c r="G38" s="226"/>
      <c r="H38" s="91" t="s">
        <v>46</v>
      </c>
      <c r="I38" s="93"/>
      <c r="J38" s="93"/>
      <c r="K38" s="93"/>
      <c r="L38" s="93"/>
      <c r="M38" s="93"/>
      <c r="N38" s="93"/>
      <c r="O38" s="93"/>
      <c r="P38" s="93"/>
      <c r="Q38" s="93"/>
      <c r="R38" s="136"/>
      <c r="S38" s="93"/>
      <c r="T38" s="93"/>
      <c r="U38" s="93"/>
      <c r="V38" s="93"/>
      <c r="W38" s="93"/>
      <c r="X38" s="4"/>
    </row>
    <row r="39" spans="1:24" ht="34" thickBot="1" x14ac:dyDescent="0.7">
      <c r="A39" s="306">
        <v>2</v>
      </c>
      <c r="B39" s="149" t="s">
        <v>176</v>
      </c>
      <c r="C39" s="146">
        <v>145600000</v>
      </c>
      <c r="D39" s="230">
        <v>18</v>
      </c>
      <c r="E39" s="230" t="s">
        <v>43</v>
      </c>
      <c r="F39" s="145">
        <v>3</v>
      </c>
      <c r="G39" s="230" t="s">
        <v>62</v>
      </c>
      <c r="H39" s="91" t="s">
        <v>45</v>
      </c>
      <c r="I39" s="92">
        <v>45726</v>
      </c>
      <c r="J39" s="93"/>
      <c r="K39" s="92">
        <f t="shared" ref="K39:K41" si="25">I39+8</f>
        <v>45734</v>
      </c>
      <c r="L39" s="94">
        <f t="shared" ref="L39:L45" si="26">K39+15</f>
        <v>45749</v>
      </c>
      <c r="M39" s="94">
        <f t="shared" ref="M39:M45" si="27">L39+5</f>
        <v>45754</v>
      </c>
      <c r="N39" s="93"/>
      <c r="O39" s="94">
        <f t="shared" ref="O39:O41" si="28">M39+10</f>
        <v>45764</v>
      </c>
      <c r="P39" s="94">
        <f t="shared" ref="P39:P45" si="29">O39+5</f>
        <v>45769</v>
      </c>
      <c r="Q39" s="120"/>
      <c r="R39" s="136">
        <f t="shared" ref="R39" si="30">C39</f>
        <v>145600000</v>
      </c>
      <c r="S39" s="121">
        <f>P39+8</f>
        <v>45777</v>
      </c>
      <c r="T39" s="94">
        <f t="shared" ref="T39:T45" si="31">S39+3</f>
        <v>45780</v>
      </c>
      <c r="U39" s="94">
        <f t="shared" ref="U39:U45" si="32">T39+5</f>
        <v>45785</v>
      </c>
      <c r="V39" s="94">
        <f t="shared" ref="V39:V45" si="33">U39+7</f>
        <v>45792</v>
      </c>
      <c r="W39" s="94">
        <f t="shared" ref="W39" si="34">V39+15</f>
        <v>45807</v>
      </c>
      <c r="X39" s="4"/>
    </row>
    <row r="40" spans="1:24" ht="34" customHeight="1" thickBot="1" x14ac:dyDescent="0.7">
      <c r="A40" s="307"/>
      <c r="B40" s="150"/>
      <c r="C40" s="147"/>
      <c r="D40" s="231"/>
      <c r="E40" s="231"/>
      <c r="F40" s="145"/>
      <c r="G40" s="231"/>
      <c r="H40" s="91" t="s">
        <v>46</v>
      </c>
      <c r="I40" s="92"/>
      <c r="J40" s="93"/>
      <c r="K40" s="92"/>
      <c r="L40" s="94"/>
      <c r="M40" s="94"/>
      <c r="N40" s="93"/>
      <c r="O40" s="94"/>
      <c r="P40" s="94"/>
      <c r="Q40" s="120"/>
      <c r="R40" s="136"/>
      <c r="S40" s="121"/>
      <c r="T40" s="94"/>
      <c r="U40" s="94"/>
      <c r="V40" s="94"/>
      <c r="W40" s="94"/>
      <c r="X40" s="4"/>
    </row>
    <row r="41" spans="1:24" ht="34" customHeight="1" thickBot="1" x14ac:dyDescent="0.7">
      <c r="A41" s="306">
        <v>3</v>
      </c>
      <c r="B41" s="149" t="s">
        <v>177</v>
      </c>
      <c r="C41" s="146">
        <v>90000000</v>
      </c>
      <c r="D41" s="230">
        <v>18</v>
      </c>
      <c r="E41" s="230" t="s">
        <v>43</v>
      </c>
      <c r="F41" s="145">
        <v>4</v>
      </c>
      <c r="G41" s="230" t="s">
        <v>62</v>
      </c>
      <c r="H41" s="91" t="s">
        <v>45</v>
      </c>
      <c r="I41" s="92">
        <v>45726</v>
      </c>
      <c r="J41" s="93"/>
      <c r="K41" s="92">
        <f t="shared" si="25"/>
        <v>45734</v>
      </c>
      <c r="L41" s="94">
        <f t="shared" si="26"/>
        <v>45749</v>
      </c>
      <c r="M41" s="94">
        <f t="shared" si="27"/>
        <v>45754</v>
      </c>
      <c r="N41" s="93"/>
      <c r="O41" s="94">
        <f t="shared" si="28"/>
        <v>45764</v>
      </c>
      <c r="P41" s="94">
        <f t="shared" si="29"/>
        <v>45769</v>
      </c>
      <c r="Q41" s="120"/>
      <c r="R41" s="136">
        <f t="shared" ref="R41" si="35">C41</f>
        <v>90000000</v>
      </c>
      <c r="S41" s="121">
        <f>P41+8</f>
        <v>45777</v>
      </c>
      <c r="T41" s="94">
        <f t="shared" si="31"/>
        <v>45780</v>
      </c>
      <c r="U41" s="94">
        <f t="shared" si="32"/>
        <v>45785</v>
      </c>
      <c r="V41" s="94">
        <f t="shared" si="33"/>
        <v>45792</v>
      </c>
      <c r="W41" s="94">
        <f>V41+15</f>
        <v>45807</v>
      </c>
      <c r="X41" s="4"/>
    </row>
    <row r="42" spans="1:24" ht="34" customHeight="1" thickBot="1" x14ac:dyDescent="0.7">
      <c r="A42" s="307"/>
      <c r="B42" s="150"/>
      <c r="C42" s="147"/>
      <c r="D42" s="231"/>
      <c r="E42" s="231"/>
      <c r="F42" s="145"/>
      <c r="G42" s="231"/>
      <c r="H42" s="91" t="s">
        <v>46</v>
      </c>
      <c r="I42" s="93"/>
      <c r="J42" s="93"/>
      <c r="K42" s="92"/>
      <c r="L42" s="94"/>
      <c r="M42" s="94"/>
      <c r="N42" s="93"/>
      <c r="O42" s="94"/>
      <c r="P42" s="94"/>
      <c r="Q42" s="120"/>
      <c r="R42" s="136"/>
      <c r="S42" s="121"/>
      <c r="T42" s="94"/>
      <c r="U42" s="94"/>
      <c r="V42" s="94"/>
      <c r="W42" s="94"/>
      <c r="X42" s="4"/>
    </row>
    <row r="43" spans="1:24" ht="34" customHeight="1" thickBot="1" x14ac:dyDescent="0.7">
      <c r="A43" s="306">
        <v>4</v>
      </c>
      <c r="B43" s="149" t="s">
        <v>168</v>
      </c>
      <c r="C43" s="146">
        <v>100000000</v>
      </c>
      <c r="D43" s="230">
        <v>18</v>
      </c>
      <c r="E43" s="230" t="s">
        <v>43</v>
      </c>
      <c r="F43" s="145">
        <v>5</v>
      </c>
      <c r="G43" s="230" t="s">
        <v>62</v>
      </c>
      <c r="H43" s="91" t="s">
        <v>45</v>
      </c>
      <c r="I43" s="92">
        <v>45733</v>
      </c>
      <c r="J43" s="93"/>
      <c r="K43" s="92">
        <f t="shared" ref="K43:K45" si="36">I43+8</f>
        <v>45741</v>
      </c>
      <c r="L43" s="94">
        <f t="shared" si="26"/>
        <v>45756</v>
      </c>
      <c r="M43" s="94">
        <f t="shared" si="27"/>
        <v>45761</v>
      </c>
      <c r="N43" s="93"/>
      <c r="O43" s="94">
        <f t="shared" ref="O43:O45" si="37">M43+10</f>
        <v>45771</v>
      </c>
      <c r="P43" s="94">
        <f t="shared" si="29"/>
        <v>45776</v>
      </c>
      <c r="Q43" s="120"/>
      <c r="R43" s="136">
        <f t="shared" ref="R43" si="38">C43</f>
        <v>100000000</v>
      </c>
      <c r="S43" s="121">
        <f t="shared" ref="S43:S45" si="39">P43+8</f>
        <v>45784</v>
      </c>
      <c r="T43" s="94">
        <f t="shared" si="31"/>
        <v>45787</v>
      </c>
      <c r="U43" s="94">
        <f t="shared" si="32"/>
        <v>45792</v>
      </c>
      <c r="V43" s="94">
        <f t="shared" si="33"/>
        <v>45799</v>
      </c>
      <c r="W43" s="94">
        <f t="shared" ref="W43:W45" si="40">V43+15</f>
        <v>45814</v>
      </c>
      <c r="X43" s="4"/>
    </row>
    <row r="44" spans="1:24" ht="34" customHeight="1" thickBot="1" x14ac:dyDescent="0.7">
      <c r="A44" s="307"/>
      <c r="B44" s="150"/>
      <c r="C44" s="147"/>
      <c r="D44" s="231"/>
      <c r="E44" s="231"/>
      <c r="F44" s="145"/>
      <c r="G44" s="231"/>
      <c r="H44" s="91" t="s">
        <v>46</v>
      </c>
      <c r="I44" s="93"/>
      <c r="J44" s="93"/>
      <c r="K44" s="92"/>
      <c r="L44" s="94"/>
      <c r="M44" s="94"/>
      <c r="N44" s="93"/>
      <c r="O44" s="94"/>
      <c r="P44" s="94"/>
      <c r="Q44" s="120"/>
      <c r="R44" s="136"/>
      <c r="S44" s="121"/>
      <c r="T44" s="94"/>
      <c r="U44" s="94"/>
      <c r="V44" s="94"/>
      <c r="W44" s="94"/>
      <c r="X44" s="4"/>
    </row>
    <row r="45" spans="1:24" ht="34" customHeight="1" thickBot="1" x14ac:dyDescent="0.7">
      <c r="A45" s="306">
        <v>5</v>
      </c>
      <c r="B45" s="149" t="s">
        <v>172</v>
      </c>
      <c r="C45" s="146">
        <v>149000000</v>
      </c>
      <c r="D45" s="146">
        <v>18</v>
      </c>
      <c r="E45" s="146" t="s">
        <v>43</v>
      </c>
      <c r="F45" s="145">
        <v>6</v>
      </c>
      <c r="G45" s="146" t="s">
        <v>62</v>
      </c>
      <c r="H45" s="91" t="s">
        <v>45</v>
      </c>
      <c r="I45" s="94">
        <v>45733</v>
      </c>
      <c r="J45" s="93"/>
      <c r="K45" s="92">
        <f t="shared" si="36"/>
        <v>45741</v>
      </c>
      <c r="L45" s="94">
        <f t="shared" si="26"/>
        <v>45756</v>
      </c>
      <c r="M45" s="94">
        <f t="shared" si="27"/>
        <v>45761</v>
      </c>
      <c r="N45" s="93"/>
      <c r="O45" s="94">
        <f t="shared" si="37"/>
        <v>45771</v>
      </c>
      <c r="P45" s="94">
        <f t="shared" si="29"/>
        <v>45776</v>
      </c>
      <c r="Q45" s="120"/>
      <c r="R45" s="136">
        <f t="shared" ref="R45" si="41">C45</f>
        <v>149000000</v>
      </c>
      <c r="S45" s="121">
        <f t="shared" si="39"/>
        <v>45784</v>
      </c>
      <c r="T45" s="94">
        <f t="shared" si="31"/>
        <v>45787</v>
      </c>
      <c r="U45" s="94">
        <f t="shared" si="32"/>
        <v>45792</v>
      </c>
      <c r="V45" s="94">
        <f t="shared" si="33"/>
        <v>45799</v>
      </c>
      <c r="W45" s="94">
        <f t="shared" si="40"/>
        <v>45814</v>
      </c>
      <c r="X45" s="4"/>
    </row>
    <row r="46" spans="1:24" ht="34" customHeight="1" thickBot="1" x14ac:dyDescent="0.7">
      <c r="A46" s="307"/>
      <c r="B46" s="150"/>
      <c r="C46" s="147"/>
      <c r="D46" s="147"/>
      <c r="E46" s="147"/>
      <c r="F46" s="145"/>
      <c r="G46" s="147"/>
      <c r="H46" s="91" t="s">
        <v>46</v>
      </c>
      <c r="I46" s="93"/>
      <c r="J46" s="93"/>
      <c r="K46" s="92"/>
      <c r="L46" s="94"/>
      <c r="M46" s="94"/>
      <c r="N46" s="93"/>
      <c r="O46" s="94"/>
      <c r="P46" s="94"/>
      <c r="Q46" s="120"/>
      <c r="R46" s="136"/>
      <c r="S46" s="121"/>
      <c r="T46" s="94"/>
      <c r="U46" s="94"/>
      <c r="V46" s="94"/>
      <c r="W46" s="94"/>
      <c r="X46" s="4"/>
    </row>
    <row r="47" spans="1:24" ht="34" customHeight="1" thickBot="1" x14ac:dyDescent="0.7">
      <c r="A47" s="306">
        <v>6</v>
      </c>
      <c r="B47" s="149" t="s">
        <v>178</v>
      </c>
      <c r="C47" s="146">
        <v>145000000</v>
      </c>
      <c r="D47" s="146">
        <v>18</v>
      </c>
      <c r="E47" s="146" t="s">
        <v>43</v>
      </c>
      <c r="F47" s="145">
        <v>7</v>
      </c>
      <c r="G47" s="146" t="s">
        <v>62</v>
      </c>
      <c r="H47" s="91" t="s">
        <v>45</v>
      </c>
      <c r="I47" s="94">
        <v>45737</v>
      </c>
      <c r="J47" s="93"/>
      <c r="K47" s="92">
        <f>I47+8</f>
        <v>45745</v>
      </c>
      <c r="L47" s="94">
        <f t="shared" ref="L47" si="42">K47+15</f>
        <v>45760</v>
      </c>
      <c r="M47" s="94">
        <f t="shared" ref="M47" si="43">L47+5</f>
        <v>45765</v>
      </c>
      <c r="N47" s="93"/>
      <c r="O47" s="94">
        <f t="shared" ref="O47" si="44">M47+10</f>
        <v>45775</v>
      </c>
      <c r="P47" s="94">
        <f t="shared" ref="P47" si="45">O47+5</f>
        <v>45780</v>
      </c>
      <c r="Q47" s="120"/>
      <c r="R47" s="136">
        <f t="shared" ref="R47" si="46">C47</f>
        <v>145000000</v>
      </c>
      <c r="S47" s="121">
        <f t="shared" ref="S47" si="47">P47+8</f>
        <v>45788</v>
      </c>
      <c r="T47" s="94">
        <f t="shared" ref="T47" si="48">S47+3</f>
        <v>45791</v>
      </c>
      <c r="U47" s="94">
        <f t="shared" ref="U47" si="49">T47+5</f>
        <v>45796</v>
      </c>
      <c r="V47" s="94">
        <f t="shared" ref="V47" si="50">U47+7</f>
        <v>45803</v>
      </c>
      <c r="W47" s="94">
        <f t="shared" ref="W47" si="51">V47+15</f>
        <v>45818</v>
      </c>
      <c r="X47" s="4"/>
    </row>
    <row r="48" spans="1:24" ht="34" customHeight="1" thickBot="1" x14ac:dyDescent="0.7">
      <c r="A48" s="307"/>
      <c r="B48" s="150"/>
      <c r="C48" s="147"/>
      <c r="D48" s="147"/>
      <c r="E48" s="147"/>
      <c r="F48" s="145"/>
      <c r="G48" s="147"/>
      <c r="H48" s="91" t="s">
        <v>46</v>
      </c>
      <c r="I48" s="93"/>
      <c r="J48" s="93"/>
      <c r="K48" s="92"/>
      <c r="L48" s="94"/>
      <c r="M48" s="94"/>
      <c r="N48" s="93"/>
      <c r="O48" s="94"/>
      <c r="P48" s="94"/>
      <c r="Q48" s="120"/>
      <c r="R48" s="136"/>
      <c r="S48" s="121"/>
      <c r="T48" s="94"/>
      <c r="U48" s="94"/>
      <c r="V48" s="94"/>
      <c r="W48" s="94"/>
      <c r="X48" s="4"/>
    </row>
    <row r="49" spans="1:24" ht="53" customHeight="1" thickBot="1" x14ac:dyDescent="0.7">
      <c r="A49" s="90"/>
      <c r="B49" s="35" t="s">
        <v>48</v>
      </c>
      <c r="C49" s="36">
        <f>SUM(C37:C48)</f>
        <v>778600000</v>
      </c>
      <c r="D49" s="37"/>
      <c r="E49" s="37"/>
      <c r="F49" s="38"/>
      <c r="G49" s="37"/>
      <c r="H49" s="39"/>
      <c r="I49" s="40"/>
      <c r="J49" s="40"/>
      <c r="K49" s="40"/>
      <c r="L49" s="40"/>
      <c r="M49" s="40"/>
      <c r="N49" s="40"/>
      <c r="O49" s="40"/>
      <c r="P49" s="40"/>
      <c r="Q49" s="40"/>
      <c r="R49" s="36">
        <f>SUM(R37:R48)</f>
        <v>778600000</v>
      </c>
      <c r="S49" s="40"/>
      <c r="T49" s="40"/>
      <c r="U49" s="40"/>
      <c r="V49" s="40"/>
      <c r="W49" s="40"/>
      <c r="X49" s="4"/>
    </row>
    <row r="50" spans="1:24" ht="34" thickBot="1" x14ac:dyDescent="0.7">
      <c r="A50" s="12"/>
      <c r="B50" s="13"/>
      <c r="C50" s="14"/>
      <c r="D50" s="15"/>
      <c r="E50" s="15"/>
      <c r="F50" s="11"/>
      <c r="G50" s="15"/>
      <c r="H50" s="16"/>
      <c r="I50" s="17"/>
      <c r="J50" s="17"/>
      <c r="K50" s="17"/>
      <c r="L50" s="17"/>
      <c r="M50" s="17"/>
      <c r="N50" s="17"/>
      <c r="O50" s="17"/>
      <c r="P50" s="17"/>
      <c r="Q50" s="17"/>
      <c r="R50" s="14"/>
      <c r="S50" s="17"/>
      <c r="T50" s="17"/>
      <c r="U50" s="17"/>
      <c r="V50" s="17"/>
      <c r="W50" s="17"/>
      <c r="X50" s="5"/>
    </row>
    <row r="51" spans="1:24" ht="47" customHeight="1" thickBot="1" x14ac:dyDescent="0.8">
      <c r="A51" s="6"/>
      <c r="B51" s="151" t="s">
        <v>64</v>
      </c>
      <c r="C51" s="152"/>
      <c r="D51" s="152"/>
      <c r="E51" s="152"/>
      <c r="F51" s="153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2"/>
    </row>
    <row r="52" spans="1:24" ht="57.75" customHeight="1" thickBot="1" x14ac:dyDescent="0.8">
      <c r="A52" s="6"/>
      <c r="B52" s="41" t="s">
        <v>65</v>
      </c>
      <c r="C52" s="154" t="s">
        <v>134</v>
      </c>
      <c r="D52" s="155"/>
      <c r="E52" s="156"/>
      <c r="F52" s="157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2"/>
    </row>
    <row r="53" spans="1:24" ht="34" thickBot="1" x14ac:dyDescent="0.8">
      <c r="A53" s="6"/>
      <c r="B53" s="42"/>
      <c r="C53" s="43"/>
      <c r="D53" s="43"/>
      <c r="E53" s="43"/>
      <c r="F53" s="43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2"/>
    </row>
    <row r="54" spans="1:24" ht="34" thickBot="1" x14ac:dyDescent="0.8">
      <c r="A54" s="6"/>
      <c r="B54" s="158" t="s">
        <v>66</v>
      </c>
      <c r="C54" s="158"/>
      <c r="D54" s="159" t="s">
        <v>67</v>
      </c>
      <c r="E54" s="160"/>
      <c r="F54" s="160"/>
      <c r="G54" s="160"/>
      <c r="H54" s="161"/>
      <c r="I54" s="6"/>
      <c r="J54" s="173" t="s">
        <v>68</v>
      </c>
      <c r="K54" s="174"/>
      <c r="L54" s="175" t="s">
        <v>69</v>
      </c>
      <c r="M54" s="176"/>
      <c r="N54" s="177"/>
      <c r="O54" s="6"/>
      <c r="P54" s="178" t="s">
        <v>17</v>
      </c>
      <c r="Q54" s="179"/>
      <c r="R54" s="179"/>
      <c r="S54" s="179"/>
      <c r="T54" s="180"/>
      <c r="U54" s="6"/>
      <c r="V54" s="6"/>
      <c r="W54" s="6"/>
      <c r="X54" s="2"/>
    </row>
    <row r="55" spans="1:24" ht="34" thickBot="1" x14ac:dyDescent="0.8">
      <c r="A55" s="6"/>
      <c r="B55" s="158" t="s">
        <v>70</v>
      </c>
      <c r="C55" s="158"/>
      <c r="D55" s="44" t="s">
        <v>113</v>
      </c>
      <c r="E55" s="45"/>
      <c r="F55" s="183" t="s">
        <v>114</v>
      </c>
      <c r="G55" s="184"/>
      <c r="H55" s="185"/>
      <c r="I55" s="6"/>
      <c r="J55" s="181">
        <v>1</v>
      </c>
      <c r="K55" s="182"/>
      <c r="L55" s="162" t="s">
        <v>71</v>
      </c>
      <c r="M55" s="163"/>
      <c r="N55" s="164"/>
      <c r="O55" s="6"/>
      <c r="P55" s="46" t="s">
        <v>43</v>
      </c>
      <c r="Q55" s="162" t="s">
        <v>72</v>
      </c>
      <c r="R55" s="163"/>
      <c r="S55" s="163"/>
      <c r="T55" s="164"/>
      <c r="U55" s="6"/>
      <c r="V55" s="6"/>
      <c r="W55" s="6"/>
      <c r="X55" s="2"/>
    </row>
    <row r="56" spans="1:24" ht="34" thickBot="1" x14ac:dyDescent="0.8">
      <c r="A56" s="6"/>
      <c r="B56" s="158" t="s">
        <v>73</v>
      </c>
      <c r="C56" s="158"/>
      <c r="D56" s="47" t="s">
        <v>115</v>
      </c>
      <c r="E56" s="48"/>
      <c r="F56" s="183" t="s">
        <v>116</v>
      </c>
      <c r="G56" s="184"/>
      <c r="H56" s="185"/>
      <c r="I56" s="6"/>
      <c r="J56" s="168">
        <v>2</v>
      </c>
      <c r="K56" s="169"/>
      <c r="L56" s="162" t="s">
        <v>74</v>
      </c>
      <c r="M56" s="163"/>
      <c r="N56" s="164"/>
      <c r="O56" s="6"/>
      <c r="P56" s="49" t="s">
        <v>75</v>
      </c>
      <c r="Q56" s="162" t="s">
        <v>76</v>
      </c>
      <c r="R56" s="163"/>
      <c r="S56" s="163"/>
      <c r="T56" s="164"/>
      <c r="U56" s="6"/>
      <c r="V56" s="6"/>
      <c r="W56" s="6"/>
      <c r="X56" s="2"/>
    </row>
    <row r="57" spans="1:24" ht="34" thickBot="1" x14ac:dyDescent="0.8">
      <c r="A57" s="6"/>
      <c r="B57" s="158" t="s">
        <v>77</v>
      </c>
      <c r="C57" s="158"/>
      <c r="D57" s="44" t="s">
        <v>62</v>
      </c>
      <c r="E57" s="45"/>
      <c r="F57" s="165" t="s">
        <v>139</v>
      </c>
      <c r="G57" s="166"/>
      <c r="H57" s="167"/>
      <c r="I57" s="6"/>
      <c r="J57" s="168">
        <v>3</v>
      </c>
      <c r="K57" s="169"/>
      <c r="L57" s="162" t="s">
        <v>78</v>
      </c>
      <c r="M57" s="163"/>
      <c r="N57" s="164"/>
      <c r="O57" s="6"/>
      <c r="P57" s="50" t="s">
        <v>79</v>
      </c>
      <c r="Q57" s="170" t="s">
        <v>80</v>
      </c>
      <c r="R57" s="171"/>
      <c r="S57" s="171"/>
      <c r="T57" s="172"/>
      <c r="U57" s="6"/>
      <c r="V57" s="6"/>
      <c r="W57" s="6"/>
      <c r="X57" s="2"/>
    </row>
    <row r="58" spans="1:24" ht="34" thickBot="1" x14ac:dyDescent="0.8">
      <c r="A58" s="6"/>
      <c r="B58" s="158" t="s">
        <v>81</v>
      </c>
      <c r="C58" s="158"/>
      <c r="D58" s="47" t="s">
        <v>82</v>
      </c>
      <c r="E58" s="48"/>
      <c r="F58" s="165" t="s">
        <v>83</v>
      </c>
      <c r="G58" s="166"/>
      <c r="H58" s="167"/>
      <c r="I58" s="6"/>
      <c r="J58" s="186"/>
      <c r="K58" s="187"/>
      <c r="L58" s="170"/>
      <c r="M58" s="171"/>
      <c r="N58" s="172"/>
      <c r="O58" s="6"/>
      <c r="P58" s="6"/>
      <c r="Q58" s="6"/>
      <c r="R58" s="6"/>
      <c r="S58" s="6"/>
      <c r="T58" s="6"/>
      <c r="U58" s="6"/>
      <c r="V58" s="6"/>
      <c r="W58" s="6"/>
      <c r="X58" s="2"/>
    </row>
    <row r="59" spans="1:24" ht="48" customHeight="1" thickBot="1" x14ac:dyDescent="0.8">
      <c r="A59" s="6"/>
      <c r="B59" s="158" t="s">
        <v>84</v>
      </c>
      <c r="C59" s="158"/>
      <c r="D59" s="51" t="s">
        <v>85</v>
      </c>
      <c r="E59" s="52"/>
      <c r="F59" s="188" t="s">
        <v>86</v>
      </c>
      <c r="G59" s="189"/>
      <c r="H59" s="190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2"/>
    </row>
    <row r="60" spans="1:24" ht="33.5" x14ac:dyDescent="0.75">
      <c r="A60" s="6"/>
      <c r="B60" s="158" t="s">
        <v>87</v>
      </c>
      <c r="C60" s="158"/>
      <c r="D60" s="158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2"/>
    </row>
  </sheetData>
  <mergeCells count="157">
    <mergeCell ref="B16:B17"/>
    <mergeCell ref="C16:C17"/>
    <mergeCell ref="A16:A17"/>
    <mergeCell ref="D16:D17"/>
    <mergeCell ref="E16:E17"/>
    <mergeCell ref="F16:F17"/>
    <mergeCell ref="G16:G17"/>
    <mergeCell ref="R16:R17"/>
    <mergeCell ref="A41:A42"/>
    <mergeCell ref="B41:B42"/>
    <mergeCell ref="C41:C42"/>
    <mergeCell ref="D41:D42"/>
    <mergeCell ref="E41:E42"/>
    <mergeCell ref="F41:F42"/>
    <mergeCell ref="G41:G42"/>
    <mergeCell ref="A43:A44"/>
    <mergeCell ref="B43:B44"/>
    <mergeCell ref="C43:C44"/>
    <mergeCell ref="D43:D44"/>
    <mergeCell ref="E43:E44"/>
    <mergeCell ref="F43:F44"/>
    <mergeCell ref="G43:G44"/>
    <mergeCell ref="B39:B40"/>
    <mergeCell ref="A39:A40"/>
    <mergeCell ref="C39:C40"/>
    <mergeCell ref="D39:D40"/>
    <mergeCell ref="E39:E40"/>
    <mergeCell ref="G39:G40"/>
    <mergeCell ref="A18:A19"/>
    <mergeCell ref="D20:D21"/>
    <mergeCell ref="A37:A38"/>
    <mergeCell ref="B37:B38"/>
    <mergeCell ref="C37:C38"/>
    <mergeCell ref="D37:D38"/>
    <mergeCell ref="E37:E38"/>
    <mergeCell ref="F37:F38"/>
    <mergeCell ref="G37:G38"/>
    <mergeCell ref="R37:R38"/>
    <mergeCell ref="A20:A21"/>
    <mergeCell ref="C26:F26"/>
    <mergeCell ref="C24:C25"/>
    <mergeCell ref="G18:G19"/>
    <mergeCell ref="F20:F21"/>
    <mergeCell ref="C20:C21"/>
    <mergeCell ref="B20:B21"/>
    <mergeCell ref="G20:G21"/>
    <mergeCell ref="F18:F19"/>
    <mergeCell ref="E20:E21"/>
    <mergeCell ref="B18:B19"/>
    <mergeCell ref="C18:C19"/>
    <mergeCell ref="D18:D19"/>
    <mergeCell ref="W11:X11"/>
    <mergeCell ref="A12:A13"/>
    <mergeCell ref="B12:B13"/>
    <mergeCell ref="C12:C13"/>
    <mergeCell ref="D12:D13"/>
    <mergeCell ref="I12:I13"/>
    <mergeCell ref="R12:R13"/>
    <mergeCell ref="W12:W13"/>
    <mergeCell ref="H11:H13"/>
    <mergeCell ref="M11:O11"/>
    <mergeCell ref="P11:V11"/>
    <mergeCell ref="X12:X13"/>
    <mergeCell ref="I3:N3"/>
    <mergeCell ref="R14:R15"/>
    <mergeCell ref="A14:A15"/>
    <mergeCell ref="B14:B15"/>
    <mergeCell ref="C14:C15"/>
    <mergeCell ref="D14:D15"/>
    <mergeCell ref="E14:E15"/>
    <mergeCell ref="F14:F15"/>
    <mergeCell ref="G14:G15"/>
    <mergeCell ref="C4:G4"/>
    <mergeCell ref="C5:G5"/>
    <mergeCell ref="C6:G6"/>
    <mergeCell ref="C7:G7"/>
    <mergeCell ref="C8:G8"/>
    <mergeCell ref="F12:F13"/>
    <mergeCell ref="G12:G13"/>
    <mergeCell ref="A11:G11"/>
    <mergeCell ref="I11:L11"/>
    <mergeCell ref="E12:E13"/>
    <mergeCell ref="J9:Q9"/>
    <mergeCell ref="V34:W34"/>
    <mergeCell ref="A35:A36"/>
    <mergeCell ref="B35:B36"/>
    <mergeCell ref="C35:C36"/>
    <mergeCell ref="D35:D36"/>
    <mergeCell ref="E35:E36"/>
    <mergeCell ref="F35:F36"/>
    <mergeCell ref="G35:G36"/>
    <mergeCell ref="I35:I36"/>
    <mergeCell ref="R35:R36"/>
    <mergeCell ref="V35:V36"/>
    <mergeCell ref="W35:W36"/>
    <mergeCell ref="A34:G34"/>
    <mergeCell ref="H34:H36"/>
    <mergeCell ref="I34:L34"/>
    <mergeCell ref="M34:O34"/>
    <mergeCell ref="P34:U34"/>
    <mergeCell ref="B60:D60"/>
    <mergeCell ref="B58:C58"/>
    <mergeCell ref="F58:H58"/>
    <mergeCell ref="J58:K58"/>
    <mergeCell ref="L58:N58"/>
    <mergeCell ref="B59:C59"/>
    <mergeCell ref="F59:H59"/>
    <mergeCell ref="J56:K56"/>
    <mergeCell ref="L56:N56"/>
    <mergeCell ref="B56:C56"/>
    <mergeCell ref="F56:H56"/>
    <mergeCell ref="Q56:T56"/>
    <mergeCell ref="B57:C57"/>
    <mergeCell ref="F57:H57"/>
    <mergeCell ref="J57:K57"/>
    <mergeCell ref="L57:N57"/>
    <mergeCell ref="Q57:T57"/>
    <mergeCell ref="J54:K54"/>
    <mergeCell ref="L54:N54"/>
    <mergeCell ref="P54:T54"/>
    <mergeCell ref="J55:K55"/>
    <mergeCell ref="L55:N55"/>
    <mergeCell ref="Q55:T55"/>
    <mergeCell ref="B55:C55"/>
    <mergeCell ref="F55:H55"/>
    <mergeCell ref="A45:A46"/>
    <mergeCell ref="B45:B46"/>
    <mergeCell ref="C45:C46"/>
    <mergeCell ref="B51:F51"/>
    <mergeCell ref="C52:F52"/>
    <mergeCell ref="B54:C54"/>
    <mergeCell ref="D54:H54"/>
    <mergeCell ref="A47:A48"/>
    <mergeCell ref="F45:F46"/>
    <mergeCell ref="B47:B48"/>
    <mergeCell ref="C47:C48"/>
    <mergeCell ref="D47:D48"/>
    <mergeCell ref="E47:E48"/>
    <mergeCell ref="F47:F48"/>
    <mergeCell ref="G47:G48"/>
    <mergeCell ref="R18:R19"/>
    <mergeCell ref="R41:R42"/>
    <mergeCell ref="R43:R44"/>
    <mergeCell ref="R45:R46"/>
    <mergeCell ref="R47:R48"/>
    <mergeCell ref="R39:R40"/>
    <mergeCell ref="R20:R21"/>
    <mergeCell ref="J31:T31"/>
    <mergeCell ref="E18:E19"/>
    <mergeCell ref="C27:F27"/>
    <mergeCell ref="C28:F28"/>
    <mergeCell ref="C29:F29"/>
    <mergeCell ref="C30:F30"/>
    <mergeCell ref="F39:F40"/>
    <mergeCell ref="D45:D46"/>
    <mergeCell ref="E45:E46"/>
    <mergeCell ref="G45:G46"/>
  </mergeCells>
  <phoneticPr fontId="40" type="noConversion"/>
  <pageMargins left="0.70866141732283472" right="0.70866141732283472" top="0.74803149606299213" bottom="0.74803149606299213" header="0.31496062992125984" footer="0.31496062992125984"/>
  <pageSetup paperSize="134" scale="1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1"/>
  <sheetViews>
    <sheetView topLeftCell="A22" zoomScale="40" zoomScaleNormal="40" zoomScaleSheetLayoutView="40" zoomScalePageLayoutView="55" workbookViewId="0">
      <selection activeCell="W27" sqref="W27:W28"/>
    </sheetView>
  </sheetViews>
  <sheetFormatPr baseColWidth="10" defaultColWidth="8.81640625" defaultRowHeight="14.5" x14ac:dyDescent="0.35"/>
  <cols>
    <col min="1" max="1" width="6.6328125" customWidth="1"/>
    <col min="2" max="2" width="86.36328125" customWidth="1"/>
    <col min="3" max="3" width="49.6328125" customWidth="1"/>
    <col min="4" max="4" width="15.453125" customWidth="1"/>
    <col min="5" max="5" width="28.08984375" customWidth="1"/>
    <col min="6" max="6" width="16.81640625" customWidth="1"/>
    <col min="7" max="7" width="21.453125" customWidth="1"/>
    <col min="8" max="8" width="39.08984375" customWidth="1"/>
    <col min="9" max="9" width="25.453125" customWidth="1"/>
    <col min="10" max="10" width="25.6328125" customWidth="1"/>
    <col min="11" max="11" width="28.36328125" customWidth="1"/>
    <col min="12" max="12" width="29.6328125" customWidth="1"/>
    <col min="13" max="13" width="21.81640625" customWidth="1"/>
    <col min="14" max="14" width="27.453125" customWidth="1"/>
    <col min="15" max="15" width="28.6328125" customWidth="1"/>
    <col min="16" max="16" width="25.08984375" customWidth="1"/>
    <col min="17" max="17" width="24.36328125" customWidth="1"/>
    <col min="18" max="18" width="27.453125" customWidth="1"/>
    <col min="19" max="19" width="34.6328125" customWidth="1"/>
    <col min="20" max="20" width="27" customWidth="1"/>
    <col min="21" max="21" width="30.6328125" customWidth="1"/>
    <col min="22" max="22" width="24.6328125" customWidth="1"/>
    <col min="23" max="23" width="41.26953125" customWidth="1"/>
    <col min="24" max="24" width="25.6328125" customWidth="1"/>
    <col min="25" max="25" width="28" customWidth="1"/>
    <col min="26" max="26" width="24.81640625" customWidth="1"/>
    <col min="27" max="27" width="28.453125" customWidth="1"/>
    <col min="28" max="28" width="26.36328125" customWidth="1"/>
    <col min="29" max="29" width="28.453125" customWidth="1"/>
  </cols>
  <sheetData>
    <row r="1" spans="1:29" ht="33.5" x14ac:dyDescent="0.75">
      <c r="A1" s="6"/>
      <c r="B1" s="7"/>
      <c r="C1" s="8"/>
      <c r="D1" s="8"/>
      <c r="E1" s="8"/>
      <c r="F1" s="8"/>
      <c r="J1" s="6"/>
      <c r="K1" s="6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6"/>
      <c r="Y1" s="6"/>
      <c r="Z1" s="6"/>
      <c r="AA1" s="6"/>
      <c r="AB1" s="6"/>
      <c r="AC1" s="6"/>
    </row>
    <row r="2" spans="1:29" ht="37" customHeight="1" x14ac:dyDescent="0.75">
      <c r="A2" s="18"/>
      <c r="B2" s="79"/>
      <c r="C2" s="80"/>
      <c r="D2" s="80"/>
      <c r="E2" s="80"/>
      <c r="J2" s="84"/>
      <c r="K2" s="84"/>
      <c r="L2" s="84"/>
      <c r="M2" s="84"/>
      <c r="N2" s="84"/>
      <c r="O2" s="84"/>
      <c r="P2" s="84"/>
      <c r="Q2" s="84"/>
      <c r="R2" s="84"/>
      <c r="S2" s="19"/>
      <c r="T2" s="19"/>
      <c r="U2" s="19"/>
      <c r="V2" s="19"/>
      <c r="W2" s="19"/>
      <c r="X2" s="18"/>
      <c r="Y2" s="18"/>
      <c r="Z2" s="18"/>
      <c r="AA2" s="18"/>
      <c r="AB2" s="18"/>
      <c r="AC2" s="18"/>
    </row>
    <row r="3" spans="1:29" ht="34" thickBot="1" x14ac:dyDescent="0.8">
      <c r="A3" s="6"/>
      <c r="B3" s="6"/>
      <c r="C3" s="6"/>
      <c r="D3" s="6"/>
      <c r="E3" s="6"/>
      <c r="F3" s="6"/>
      <c r="G3" s="6"/>
      <c r="H3" s="6"/>
      <c r="I3" s="10"/>
      <c r="P3" s="20"/>
      <c r="Q3" s="20"/>
      <c r="R3" s="20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30" customHeight="1" thickBot="1" x14ac:dyDescent="0.8">
      <c r="A4" s="18"/>
      <c r="B4" s="23" t="s">
        <v>1</v>
      </c>
      <c r="C4" s="142" t="s">
        <v>119</v>
      </c>
      <c r="D4" s="243"/>
      <c r="E4" s="243"/>
      <c r="F4" s="243"/>
      <c r="G4" s="244"/>
      <c r="H4" s="82"/>
      <c r="I4" s="82"/>
      <c r="J4" s="19"/>
      <c r="K4" s="18"/>
      <c r="L4" s="18"/>
      <c r="M4" s="18"/>
      <c r="N4" s="19"/>
      <c r="O4" s="19"/>
      <c r="P4" s="19"/>
      <c r="Q4" s="19"/>
      <c r="R4" s="19"/>
      <c r="S4" s="19"/>
      <c r="T4" s="19"/>
      <c r="U4" s="19"/>
      <c r="V4" s="19"/>
      <c r="W4" s="19"/>
      <c r="X4" s="18"/>
      <c r="Y4" s="18"/>
      <c r="Z4" s="18"/>
      <c r="AA4" s="18"/>
      <c r="AB4" s="18"/>
      <c r="AC4" s="18"/>
    </row>
    <row r="5" spans="1:29" ht="28" customHeight="1" thickBot="1" x14ac:dyDescent="0.8">
      <c r="A5" s="18"/>
      <c r="B5" s="23" t="s">
        <v>120</v>
      </c>
      <c r="C5" s="142">
        <v>2025</v>
      </c>
      <c r="D5" s="243"/>
      <c r="E5" s="243"/>
      <c r="F5" s="243"/>
      <c r="G5" s="244"/>
      <c r="H5" s="83"/>
      <c r="M5" s="18"/>
      <c r="N5" s="19"/>
      <c r="O5" s="19"/>
      <c r="P5" s="19"/>
      <c r="Q5" s="19"/>
      <c r="R5" s="19"/>
      <c r="S5" s="19"/>
      <c r="T5" s="19"/>
      <c r="U5" s="19"/>
      <c r="V5" s="19"/>
      <c r="W5" s="19"/>
      <c r="X5" s="18"/>
      <c r="Y5" s="18"/>
      <c r="Z5" s="18"/>
      <c r="AA5" s="18"/>
      <c r="AB5" s="18"/>
      <c r="AC5" s="18"/>
    </row>
    <row r="6" spans="1:29" ht="52" customHeight="1" thickBot="1" x14ac:dyDescent="1.05">
      <c r="A6" s="18"/>
      <c r="B6" s="23" t="s">
        <v>121</v>
      </c>
      <c r="C6" s="142" t="s">
        <v>141</v>
      </c>
      <c r="D6" s="243"/>
      <c r="E6" s="243"/>
      <c r="F6" s="243"/>
      <c r="G6" s="244"/>
      <c r="H6" s="82"/>
      <c r="I6" s="198" t="s">
        <v>137</v>
      </c>
      <c r="J6" s="198"/>
      <c r="K6" s="198"/>
      <c r="L6" s="198"/>
      <c r="M6" s="198"/>
      <c r="N6" s="198"/>
      <c r="O6" s="19"/>
      <c r="P6" s="19"/>
      <c r="Q6" s="19"/>
      <c r="R6" s="19"/>
      <c r="S6" s="19"/>
      <c r="T6" s="19"/>
      <c r="U6" s="19"/>
      <c r="V6" s="19"/>
      <c r="W6" s="19"/>
      <c r="X6" s="18"/>
      <c r="Y6" s="18"/>
      <c r="Z6" s="18"/>
      <c r="AA6" s="18"/>
      <c r="AB6" s="18"/>
      <c r="AC6" s="18"/>
    </row>
    <row r="7" spans="1:29" ht="31" customHeight="1" thickBot="1" x14ac:dyDescent="0.8">
      <c r="A7" s="18"/>
      <c r="B7" s="23" t="s">
        <v>122</v>
      </c>
      <c r="C7" s="142" t="s">
        <v>125</v>
      </c>
      <c r="D7" s="243"/>
      <c r="E7" s="243"/>
      <c r="F7" s="243"/>
      <c r="G7" s="244"/>
      <c r="H7" s="83"/>
      <c r="I7" s="131"/>
      <c r="J7" s="132"/>
      <c r="K7" s="133"/>
      <c r="L7" s="133"/>
      <c r="M7" s="133"/>
      <c r="N7" s="132"/>
      <c r="O7" s="19"/>
      <c r="P7" s="19"/>
      <c r="Q7" s="19"/>
      <c r="R7" s="19"/>
      <c r="S7" s="19"/>
      <c r="T7" s="19"/>
      <c r="U7" s="19"/>
      <c r="V7" s="19"/>
      <c r="W7" s="19"/>
      <c r="X7" s="18"/>
      <c r="Y7" s="18"/>
      <c r="Z7" s="18"/>
      <c r="AA7" s="18"/>
      <c r="AB7" s="18"/>
      <c r="AC7" s="18"/>
    </row>
    <row r="8" spans="1:29" ht="54.5" customHeight="1" thickBot="1" x14ac:dyDescent="0.8">
      <c r="A8" s="18"/>
      <c r="B8" s="23" t="s">
        <v>123</v>
      </c>
      <c r="C8" s="142" t="s">
        <v>134</v>
      </c>
      <c r="D8" s="243"/>
      <c r="E8" s="243"/>
      <c r="F8" s="243"/>
      <c r="G8" s="244"/>
      <c r="H8" s="83"/>
      <c r="I8" s="247" t="s">
        <v>88</v>
      </c>
      <c r="J8" s="247"/>
      <c r="K8" s="247"/>
      <c r="L8" s="247"/>
      <c r="M8" s="247"/>
      <c r="N8" s="247"/>
      <c r="O8" s="19"/>
      <c r="P8" s="19"/>
      <c r="Q8" s="19"/>
      <c r="R8" s="19"/>
      <c r="S8" s="19"/>
      <c r="T8" s="19"/>
      <c r="U8" s="19"/>
      <c r="V8" s="19"/>
      <c r="W8" s="19"/>
      <c r="X8" s="18"/>
      <c r="Y8" s="18"/>
      <c r="Z8" s="18"/>
      <c r="AA8" s="18"/>
      <c r="AB8" s="18"/>
      <c r="AC8" s="18"/>
    </row>
    <row r="9" spans="1:29" ht="34" thickBot="1" x14ac:dyDescent="0.8">
      <c r="A9" s="18"/>
      <c r="B9" s="59"/>
      <c r="C9" s="18"/>
      <c r="D9" s="60"/>
      <c r="E9" s="60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</row>
    <row r="10" spans="1:29" ht="54.75" customHeight="1" thickBot="1" x14ac:dyDescent="0.8">
      <c r="A10" s="252" t="s">
        <v>89</v>
      </c>
      <c r="B10" s="253"/>
      <c r="C10" s="253"/>
      <c r="D10" s="253"/>
      <c r="E10" s="253"/>
      <c r="F10" s="253"/>
      <c r="G10" s="254"/>
      <c r="H10" s="220" t="s">
        <v>8</v>
      </c>
      <c r="I10" s="256" t="s">
        <v>90</v>
      </c>
      <c r="J10" s="256"/>
      <c r="K10" s="256"/>
      <c r="L10" s="256"/>
      <c r="M10" s="257"/>
      <c r="N10" s="252" t="s">
        <v>91</v>
      </c>
      <c r="O10" s="258"/>
      <c r="P10" s="258"/>
      <c r="Q10" s="258"/>
      <c r="R10" s="258"/>
      <c r="S10" s="258"/>
      <c r="T10" s="259"/>
      <c r="U10" s="260" t="s">
        <v>11</v>
      </c>
      <c r="V10" s="261"/>
      <c r="W10" s="261"/>
      <c r="X10" s="261"/>
      <c r="Y10" s="261"/>
      <c r="Z10" s="261"/>
      <c r="AA10" s="262"/>
      <c r="AB10" s="248" t="s">
        <v>12</v>
      </c>
      <c r="AC10" s="249"/>
    </row>
    <row r="11" spans="1:29" ht="184" customHeight="1" thickBot="1" x14ac:dyDescent="0.4">
      <c r="A11" s="216" t="s">
        <v>13</v>
      </c>
      <c r="B11" s="245" t="s">
        <v>14</v>
      </c>
      <c r="C11" s="245" t="s">
        <v>92</v>
      </c>
      <c r="D11" s="245" t="s">
        <v>16</v>
      </c>
      <c r="E11" s="245" t="s">
        <v>17</v>
      </c>
      <c r="F11" s="245" t="s">
        <v>93</v>
      </c>
      <c r="G11" s="245" t="s">
        <v>94</v>
      </c>
      <c r="H11" s="221"/>
      <c r="I11" s="250" t="s">
        <v>95</v>
      </c>
      <c r="J11" s="61" t="s">
        <v>96</v>
      </c>
      <c r="K11" s="61" t="s">
        <v>97</v>
      </c>
      <c r="L11" s="61" t="s">
        <v>98</v>
      </c>
      <c r="M11" s="62" t="s">
        <v>99</v>
      </c>
      <c r="N11" s="63" t="s">
        <v>100</v>
      </c>
      <c r="O11" s="61" t="s">
        <v>126</v>
      </c>
      <c r="P11" s="61" t="s">
        <v>101</v>
      </c>
      <c r="Q11" s="61" t="s">
        <v>102</v>
      </c>
      <c r="R11" s="61" t="s">
        <v>103</v>
      </c>
      <c r="S11" s="61" t="s">
        <v>104</v>
      </c>
      <c r="T11" s="62" t="s">
        <v>105</v>
      </c>
      <c r="U11" s="64" t="s">
        <v>106</v>
      </c>
      <c r="V11" s="65" t="s">
        <v>107</v>
      </c>
      <c r="W11" s="65" t="s">
        <v>29</v>
      </c>
      <c r="X11" s="61" t="s">
        <v>30</v>
      </c>
      <c r="Y11" s="62" t="s">
        <v>31</v>
      </c>
      <c r="Z11" s="61" t="s">
        <v>32</v>
      </c>
      <c r="AA11" s="62" t="s">
        <v>33</v>
      </c>
      <c r="AB11" s="264" t="s">
        <v>108</v>
      </c>
      <c r="AC11" s="266" t="s">
        <v>109</v>
      </c>
    </row>
    <row r="12" spans="1:29" ht="49" customHeight="1" thickBot="1" x14ac:dyDescent="0.8">
      <c r="A12" s="263"/>
      <c r="B12" s="246"/>
      <c r="C12" s="246"/>
      <c r="D12" s="246"/>
      <c r="E12" s="246"/>
      <c r="F12" s="246"/>
      <c r="G12" s="246"/>
      <c r="H12" s="255"/>
      <c r="I12" s="251"/>
      <c r="J12" s="26" t="s">
        <v>36</v>
      </c>
      <c r="K12" s="27" t="s">
        <v>110</v>
      </c>
      <c r="L12" s="27" t="s">
        <v>39</v>
      </c>
      <c r="M12" s="27" t="s">
        <v>36</v>
      </c>
      <c r="N12" s="27" t="s">
        <v>111</v>
      </c>
      <c r="O12" s="26" t="s">
        <v>38</v>
      </c>
      <c r="P12" s="27" t="s">
        <v>39</v>
      </c>
      <c r="Q12" s="26" t="s">
        <v>118</v>
      </c>
      <c r="R12" s="26" t="s">
        <v>39</v>
      </c>
      <c r="S12" s="27" t="s">
        <v>36</v>
      </c>
      <c r="T12" s="29" t="s">
        <v>39</v>
      </c>
      <c r="U12" s="28" t="s">
        <v>40</v>
      </c>
      <c r="V12" s="28" t="s">
        <v>36</v>
      </c>
      <c r="W12" s="29"/>
      <c r="X12" s="28" t="s">
        <v>112</v>
      </c>
      <c r="Y12" s="29" t="s">
        <v>41</v>
      </c>
      <c r="Z12" s="28" t="s">
        <v>37</v>
      </c>
      <c r="AA12" s="28" t="s">
        <v>42</v>
      </c>
      <c r="AB12" s="265"/>
      <c r="AC12" s="267"/>
    </row>
    <row r="13" spans="1:29" ht="34" thickBot="1" x14ac:dyDescent="0.7">
      <c r="A13" s="234">
        <v>1</v>
      </c>
      <c r="B13" s="239" t="s">
        <v>161</v>
      </c>
      <c r="C13" s="242">
        <v>226658888</v>
      </c>
      <c r="D13" s="237">
        <v>18</v>
      </c>
      <c r="E13" s="237" t="s">
        <v>43</v>
      </c>
      <c r="F13" s="237" t="s">
        <v>44</v>
      </c>
      <c r="G13" s="237" t="s">
        <v>127</v>
      </c>
      <c r="H13" s="91" t="s">
        <v>45</v>
      </c>
      <c r="I13" s="92">
        <v>45740</v>
      </c>
      <c r="J13" s="92"/>
      <c r="K13" s="92">
        <f>I13+45</f>
        <v>45785</v>
      </c>
      <c r="L13" s="92">
        <f>K13+15</f>
        <v>45800</v>
      </c>
      <c r="M13" s="92"/>
      <c r="N13" s="92">
        <f>L13+10</f>
        <v>45810</v>
      </c>
      <c r="O13" s="92">
        <f>N13+45</f>
        <v>45855</v>
      </c>
      <c r="P13" s="92">
        <f>O13+15</f>
        <v>45870</v>
      </c>
      <c r="Q13" s="92"/>
      <c r="R13" s="92">
        <f>P13+22</f>
        <v>45892</v>
      </c>
      <c r="S13" s="92"/>
      <c r="T13" s="92">
        <f>R13+22</f>
        <v>45914</v>
      </c>
      <c r="U13" s="92">
        <f>T13+7</f>
        <v>45921</v>
      </c>
      <c r="V13" s="92"/>
      <c r="W13" s="242">
        <f>C13</f>
        <v>226658888</v>
      </c>
      <c r="X13" s="92">
        <f>U13+7</f>
        <v>45928</v>
      </c>
      <c r="Y13" s="92">
        <f>X13+10</f>
        <v>45938</v>
      </c>
      <c r="Z13" s="92">
        <f>Y13+3</f>
        <v>45941</v>
      </c>
      <c r="AA13" s="92">
        <f>Z13+5</f>
        <v>45946</v>
      </c>
      <c r="AB13" s="92">
        <f>AA13+10</f>
        <v>45956</v>
      </c>
      <c r="AC13" s="92">
        <f>AB13+90</f>
        <v>46046</v>
      </c>
    </row>
    <row r="14" spans="1:29" ht="121" customHeight="1" thickBot="1" x14ac:dyDescent="0.7">
      <c r="A14" s="234"/>
      <c r="B14" s="239"/>
      <c r="C14" s="226"/>
      <c r="D14" s="237"/>
      <c r="E14" s="237"/>
      <c r="F14" s="237"/>
      <c r="G14" s="237"/>
      <c r="H14" s="91" t="s">
        <v>46</v>
      </c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226"/>
      <c r="X14" s="92"/>
      <c r="Y14" s="92"/>
      <c r="Z14" s="92"/>
      <c r="AA14" s="92"/>
      <c r="AB14" s="92"/>
      <c r="AC14" s="92"/>
    </row>
    <row r="15" spans="1:29" ht="33" customHeight="1" thickBot="1" x14ac:dyDescent="0.7">
      <c r="A15" s="234">
        <v>2</v>
      </c>
      <c r="B15" s="239" t="s">
        <v>162</v>
      </c>
      <c r="C15" s="240">
        <v>58095200</v>
      </c>
      <c r="D15" s="237">
        <v>18</v>
      </c>
      <c r="E15" s="237" t="s">
        <v>43</v>
      </c>
      <c r="F15" s="237" t="s">
        <v>47</v>
      </c>
      <c r="G15" s="237" t="s">
        <v>130</v>
      </c>
      <c r="H15" s="91" t="s">
        <v>45</v>
      </c>
      <c r="I15" s="92">
        <v>45740</v>
      </c>
      <c r="J15" s="92"/>
      <c r="K15" s="92">
        <f>I15+45</f>
        <v>45785</v>
      </c>
      <c r="L15" s="92">
        <f>K15+15</f>
        <v>45800</v>
      </c>
      <c r="M15" s="92"/>
      <c r="N15" s="92">
        <f>L15+10</f>
        <v>45810</v>
      </c>
      <c r="O15" s="92">
        <f>N15+45</f>
        <v>45855</v>
      </c>
      <c r="P15" s="92">
        <f>O15+15</f>
        <v>45870</v>
      </c>
      <c r="Q15" s="92"/>
      <c r="R15" s="92">
        <f>P15+22</f>
        <v>45892</v>
      </c>
      <c r="S15" s="92"/>
      <c r="T15" s="92">
        <f>R15+22</f>
        <v>45914</v>
      </c>
      <c r="U15" s="92">
        <f>T15+7</f>
        <v>45921</v>
      </c>
      <c r="V15" s="92"/>
      <c r="W15" s="242">
        <f>C15</f>
        <v>58095200</v>
      </c>
      <c r="X15" s="92">
        <f>U15+7</f>
        <v>45928</v>
      </c>
      <c r="Y15" s="92">
        <f>X15+10</f>
        <v>45938</v>
      </c>
      <c r="Z15" s="92">
        <f>Y15+3</f>
        <v>45941</v>
      </c>
      <c r="AA15" s="92">
        <f>Z15+5</f>
        <v>45946</v>
      </c>
      <c r="AB15" s="92">
        <f>AA15+10</f>
        <v>45956</v>
      </c>
      <c r="AC15" s="92">
        <f>AB15+90</f>
        <v>46046</v>
      </c>
    </row>
    <row r="16" spans="1:29" ht="94" customHeight="1" thickBot="1" x14ac:dyDescent="0.7">
      <c r="A16" s="234"/>
      <c r="B16" s="239"/>
      <c r="C16" s="240"/>
      <c r="D16" s="237"/>
      <c r="E16" s="237"/>
      <c r="F16" s="237"/>
      <c r="G16" s="237"/>
      <c r="H16" s="91" t="s">
        <v>46</v>
      </c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226"/>
      <c r="X16" s="92"/>
      <c r="Y16" s="92"/>
      <c r="Z16" s="92"/>
      <c r="AA16" s="92"/>
      <c r="AB16" s="92"/>
      <c r="AC16" s="92"/>
    </row>
    <row r="17" spans="1:29" ht="34" customHeight="1" thickBot="1" x14ac:dyDescent="0.7">
      <c r="A17" s="234">
        <v>3</v>
      </c>
      <c r="B17" s="239" t="s">
        <v>163</v>
      </c>
      <c r="C17" s="240">
        <v>322043486</v>
      </c>
      <c r="D17" s="237">
        <v>18</v>
      </c>
      <c r="E17" s="237" t="s">
        <v>43</v>
      </c>
      <c r="F17" s="237" t="s">
        <v>117</v>
      </c>
      <c r="G17" s="237" t="s">
        <v>130</v>
      </c>
      <c r="H17" s="91" t="s">
        <v>45</v>
      </c>
      <c r="I17" s="92">
        <v>45741</v>
      </c>
      <c r="J17" s="92"/>
      <c r="K17" s="92">
        <f>I17+45</f>
        <v>45786</v>
      </c>
      <c r="L17" s="92">
        <f>K17+15</f>
        <v>45801</v>
      </c>
      <c r="M17" s="92"/>
      <c r="N17" s="92">
        <f>L17+10</f>
        <v>45811</v>
      </c>
      <c r="O17" s="92">
        <f>N17+45</f>
        <v>45856</v>
      </c>
      <c r="P17" s="92">
        <f>O17+15</f>
        <v>45871</v>
      </c>
      <c r="Q17" s="92"/>
      <c r="R17" s="92">
        <f>P17+22</f>
        <v>45893</v>
      </c>
      <c r="S17" s="92"/>
      <c r="T17" s="92">
        <f>R17+22</f>
        <v>45915</v>
      </c>
      <c r="U17" s="92">
        <f>T17+7</f>
        <v>45922</v>
      </c>
      <c r="V17" s="92"/>
      <c r="W17" s="242">
        <f t="shared" ref="W17" si="0">C17</f>
        <v>322043486</v>
      </c>
      <c r="X17" s="92">
        <f>U17+7</f>
        <v>45929</v>
      </c>
      <c r="Y17" s="92">
        <f>X17+10</f>
        <v>45939</v>
      </c>
      <c r="Z17" s="92">
        <f>Y17+3</f>
        <v>45942</v>
      </c>
      <c r="AA17" s="92">
        <f>Z17+5</f>
        <v>45947</v>
      </c>
      <c r="AB17" s="92">
        <f>AA17+10</f>
        <v>45957</v>
      </c>
      <c r="AC17" s="92">
        <f>AB17+90</f>
        <v>46047</v>
      </c>
    </row>
    <row r="18" spans="1:29" ht="88.5" customHeight="1" thickBot="1" x14ac:dyDescent="0.7">
      <c r="A18" s="234"/>
      <c r="B18" s="239"/>
      <c r="C18" s="240"/>
      <c r="D18" s="237"/>
      <c r="E18" s="237"/>
      <c r="F18" s="237"/>
      <c r="G18" s="237"/>
      <c r="H18" s="91" t="s">
        <v>46</v>
      </c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226"/>
      <c r="X18" s="92"/>
      <c r="Y18" s="92"/>
      <c r="Z18" s="92"/>
      <c r="AA18" s="92"/>
      <c r="AB18" s="92"/>
      <c r="AC18" s="92"/>
    </row>
    <row r="19" spans="1:29" ht="32" customHeight="1" thickBot="1" x14ac:dyDescent="0.7">
      <c r="A19" s="234">
        <v>4</v>
      </c>
      <c r="B19" s="239" t="s">
        <v>164</v>
      </c>
      <c r="C19" s="240">
        <v>201030000</v>
      </c>
      <c r="D19" s="237">
        <v>18</v>
      </c>
      <c r="E19" s="237" t="s">
        <v>43</v>
      </c>
      <c r="F19" s="237" t="s">
        <v>63</v>
      </c>
      <c r="G19" s="237" t="s">
        <v>127</v>
      </c>
      <c r="H19" s="91" t="s">
        <v>45</v>
      </c>
      <c r="I19" s="92">
        <v>45741</v>
      </c>
      <c r="J19" s="92"/>
      <c r="K19" s="92">
        <f>I19+45</f>
        <v>45786</v>
      </c>
      <c r="L19" s="92">
        <f>K19+15</f>
        <v>45801</v>
      </c>
      <c r="M19" s="92"/>
      <c r="N19" s="92">
        <f>L19+10</f>
        <v>45811</v>
      </c>
      <c r="O19" s="92">
        <f>N19+45</f>
        <v>45856</v>
      </c>
      <c r="P19" s="92">
        <f>O19+15</f>
        <v>45871</v>
      </c>
      <c r="Q19" s="92"/>
      <c r="R19" s="92">
        <f>P19+22</f>
        <v>45893</v>
      </c>
      <c r="S19" s="92"/>
      <c r="T19" s="92">
        <f>R19+22</f>
        <v>45915</v>
      </c>
      <c r="U19" s="92">
        <f>T19+7</f>
        <v>45922</v>
      </c>
      <c r="V19" s="92"/>
      <c r="W19" s="242">
        <f t="shared" ref="W19" si="1">C19</f>
        <v>201030000</v>
      </c>
      <c r="X19" s="92">
        <f>U19+7</f>
        <v>45929</v>
      </c>
      <c r="Y19" s="92">
        <f>X19+10</f>
        <v>45939</v>
      </c>
      <c r="Z19" s="92">
        <f>Y19+3</f>
        <v>45942</v>
      </c>
      <c r="AA19" s="92">
        <f>Z19+5</f>
        <v>45947</v>
      </c>
      <c r="AB19" s="92">
        <f>AA19+10</f>
        <v>45957</v>
      </c>
      <c r="AC19" s="92">
        <f>AB19+90</f>
        <v>46047</v>
      </c>
    </row>
    <row r="20" spans="1:29" ht="141.5" customHeight="1" thickBot="1" x14ac:dyDescent="0.7">
      <c r="A20" s="235"/>
      <c r="B20" s="239"/>
      <c r="C20" s="240"/>
      <c r="D20" s="238"/>
      <c r="E20" s="238"/>
      <c r="F20" s="238"/>
      <c r="G20" s="238"/>
      <c r="H20" s="108" t="s">
        <v>46</v>
      </c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226"/>
      <c r="X20" s="109"/>
      <c r="Y20" s="109"/>
      <c r="Z20" s="109"/>
      <c r="AA20" s="109"/>
      <c r="AB20" s="109"/>
      <c r="AC20" s="109"/>
    </row>
    <row r="21" spans="1:29" ht="93.65" customHeight="1" thickBot="1" x14ac:dyDescent="0.7">
      <c r="A21" s="232">
        <v>5</v>
      </c>
      <c r="B21" s="239" t="s">
        <v>165</v>
      </c>
      <c r="C21" s="240">
        <v>189350000</v>
      </c>
      <c r="D21" s="237">
        <v>18</v>
      </c>
      <c r="E21" s="237" t="s">
        <v>43</v>
      </c>
      <c r="F21" s="237" t="s">
        <v>143</v>
      </c>
      <c r="G21" s="237" t="s">
        <v>130</v>
      </c>
      <c r="H21" s="91" t="s">
        <v>45</v>
      </c>
      <c r="I21" s="96">
        <v>45743</v>
      </c>
      <c r="J21" s="96"/>
      <c r="K21" s="96">
        <f t="shared" ref="K21" si="2">I21+45</f>
        <v>45788</v>
      </c>
      <c r="L21" s="96">
        <f t="shared" ref="L21" si="3">K21+15</f>
        <v>45803</v>
      </c>
      <c r="M21" s="96"/>
      <c r="N21" s="96">
        <f t="shared" ref="N21" si="4">L21+10</f>
        <v>45813</v>
      </c>
      <c r="O21" s="96">
        <f t="shared" ref="O21" si="5">N21+45</f>
        <v>45858</v>
      </c>
      <c r="P21" s="96">
        <f t="shared" ref="P21" si="6">O21+15</f>
        <v>45873</v>
      </c>
      <c r="Q21" s="105"/>
      <c r="R21" s="96">
        <f>P21+22</f>
        <v>45895</v>
      </c>
      <c r="S21" s="96"/>
      <c r="T21" s="96">
        <f>R21+22</f>
        <v>45917</v>
      </c>
      <c r="U21" s="96">
        <f>T21+7</f>
        <v>45924</v>
      </c>
      <c r="V21" s="96"/>
      <c r="W21" s="242">
        <f t="shared" ref="W21" si="7">C21</f>
        <v>189350000</v>
      </c>
      <c r="X21" s="96">
        <f>U21+7</f>
        <v>45931</v>
      </c>
      <c r="Y21" s="96">
        <f>X21+10</f>
        <v>45941</v>
      </c>
      <c r="Z21" s="96">
        <f>Y21+3</f>
        <v>45944</v>
      </c>
      <c r="AA21" s="96">
        <f>Z21+5</f>
        <v>45949</v>
      </c>
      <c r="AB21" s="96">
        <f>AA21+10</f>
        <v>45959</v>
      </c>
      <c r="AC21" s="96">
        <f>AB21+90</f>
        <v>46049</v>
      </c>
    </row>
    <row r="22" spans="1:29" ht="37" customHeight="1" thickBot="1" x14ac:dyDescent="0.7">
      <c r="A22" s="233"/>
      <c r="B22" s="239"/>
      <c r="C22" s="240"/>
      <c r="D22" s="238"/>
      <c r="E22" s="238"/>
      <c r="F22" s="237"/>
      <c r="G22" s="238"/>
      <c r="H22" s="108" t="s">
        <v>46</v>
      </c>
      <c r="I22" s="109"/>
      <c r="J22" s="109"/>
      <c r="K22" s="109"/>
      <c r="L22" s="109"/>
      <c r="M22" s="109"/>
      <c r="N22" s="109"/>
      <c r="O22" s="109"/>
      <c r="P22" s="109"/>
      <c r="Q22" s="105"/>
      <c r="R22" s="96"/>
      <c r="S22" s="96"/>
      <c r="T22" s="96"/>
      <c r="U22" s="96"/>
      <c r="V22" s="96"/>
      <c r="W22" s="226"/>
      <c r="X22" s="96"/>
      <c r="Y22" s="96"/>
      <c r="Z22" s="96"/>
      <c r="AA22" s="96"/>
      <c r="AB22" s="96"/>
      <c r="AC22" s="96"/>
    </row>
    <row r="23" spans="1:29" ht="63.5" customHeight="1" thickBot="1" x14ac:dyDescent="0.4">
      <c r="A23" s="234">
        <v>6</v>
      </c>
      <c r="B23" s="239" t="s">
        <v>166</v>
      </c>
      <c r="C23" s="297">
        <v>256500000</v>
      </c>
      <c r="D23" s="237">
        <v>18</v>
      </c>
      <c r="E23" s="237" t="s">
        <v>43</v>
      </c>
      <c r="F23" s="237" t="s">
        <v>144</v>
      </c>
      <c r="G23" s="237" t="s">
        <v>127</v>
      </c>
      <c r="H23" s="91" t="s">
        <v>45</v>
      </c>
      <c r="I23" s="96">
        <v>45743</v>
      </c>
      <c r="J23" s="96"/>
      <c r="K23" s="96">
        <f t="shared" ref="K23" si="8">I23+45</f>
        <v>45788</v>
      </c>
      <c r="L23" s="96">
        <f t="shared" ref="L23" si="9">K23+15</f>
        <v>45803</v>
      </c>
      <c r="M23" s="96"/>
      <c r="N23" s="96">
        <f t="shared" ref="N23" si="10">L23+10</f>
        <v>45813</v>
      </c>
      <c r="O23" s="96">
        <f t="shared" ref="O23" si="11">N23+45</f>
        <v>45858</v>
      </c>
      <c r="P23" s="96">
        <f t="shared" ref="P23" si="12">O23+15</f>
        <v>45873</v>
      </c>
      <c r="R23" s="96">
        <f>P23+22</f>
        <v>45895</v>
      </c>
      <c r="S23" s="96"/>
      <c r="T23" s="96">
        <f>R23+22</f>
        <v>45917</v>
      </c>
      <c r="U23" s="96">
        <f>T23+7</f>
        <v>45924</v>
      </c>
      <c r="V23" s="96"/>
      <c r="W23" s="242">
        <f t="shared" ref="W23" si="13">C23</f>
        <v>256500000</v>
      </c>
      <c r="X23" s="96">
        <f>U23+7</f>
        <v>45931</v>
      </c>
      <c r="Y23" s="96">
        <f>X23+10</f>
        <v>45941</v>
      </c>
      <c r="Z23" s="96">
        <f>Y23+3</f>
        <v>45944</v>
      </c>
      <c r="AA23" s="96">
        <f>Z23+5</f>
        <v>45949</v>
      </c>
      <c r="AB23" s="96">
        <f>AA23+10</f>
        <v>45959</v>
      </c>
      <c r="AC23" s="96">
        <f>AB23+90</f>
        <v>46049</v>
      </c>
    </row>
    <row r="24" spans="1:29" ht="63.5" customHeight="1" thickBot="1" x14ac:dyDescent="0.7">
      <c r="A24" s="234"/>
      <c r="B24" s="239"/>
      <c r="C24" s="298"/>
      <c r="D24" s="238"/>
      <c r="E24" s="238"/>
      <c r="F24" s="238"/>
      <c r="G24" s="238"/>
      <c r="H24" s="108" t="s">
        <v>46</v>
      </c>
      <c r="I24" s="109"/>
      <c r="J24" s="109"/>
      <c r="K24" s="109"/>
      <c r="L24" s="109"/>
      <c r="M24" s="109"/>
      <c r="N24" s="109"/>
      <c r="O24" s="109"/>
      <c r="P24" s="109"/>
      <c r="R24" s="96"/>
      <c r="S24" s="96"/>
      <c r="T24" s="96"/>
      <c r="U24" s="96"/>
      <c r="V24" s="96"/>
      <c r="W24" s="226"/>
      <c r="X24" s="96"/>
      <c r="Y24" s="96"/>
      <c r="Z24" s="96"/>
      <c r="AA24" s="96"/>
      <c r="AB24" s="96"/>
      <c r="AC24" s="96"/>
    </row>
    <row r="25" spans="1:29" ht="63.5" customHeight="1" thickBot="1" x14ac:dyDescent="0.4">
      <c r="A25" s="234">
        <v>7</v>
      </c>
      <c r="B25" s="239" t="s">
        <v>167</v>
      </c>
      <c r="C25" s="240">
        <v>85000000</v>
      </c>
      <c r="D25" s="237">
        <v>18</v>
      </c>
      <c r="E25" s="237" t="s">
        <v>43</v>
      </c>
      <c r="F25" s="237" t="s">
        <v>145</v>
      </c>
      <c r="G25" s="237" t="s">
        <v>130</v>
      </c>
      <c r="H25" s="91" t="s">
        <v>45</v>
      </c>
      <c r="I25" s="96">
        <v>45382</v>
      </c>
      <c r="J25" s="96"/>
      <c r="K25" s="96">
        <f t="shared" ref="K25" si="14">I25+45</f>
        <v>45427</v>
      </c>
      <c r="L25" s="96">
        <f t="shared" ref="L25" si="15">K25+15</f>
        <v>45442</v>
      </c>
      <c r="M25" s="96"/>
      <c r="N25" s="96">
        <f t="shared" ref="N25" si="16">L25+10</f>
        <v>45452</v>
      </c>
      <c r="O25" s="96">
        <f t="shared" ref="O25" si="17">N25+45</f>
        <v>45497</v>
      </c>
      <c r="P25" s="96">
        <f t="shared" ref="P25" si="18">O25+15</f>
        <v>45512</v>
      </c>
      <c r="R25" s="96">
        <f>P25+22</f>
        <v>45534</v>
      </c>
      <c r="S25" s="96"/>
      <c r="T25" s="96">
        <f>R25+22</f>
        <v>45556</v>
      </c>
      <c r="U25" s="96">
        <f>T25+7</f>
        <v>45563</v>
      </c>
      <c r="V25" s="96"/>
      <c r="W25" s="242">
        <f t="shared" ref="W25" si="19">C25</f>
        <v>85000000</v>
      </c>
      <c r="X25" s="96">
        <f>U25+7</f>
        <v>45570</v>
      </c>
      <c r="Y25" s="96">
        <f>X25+10</f>
        <v>45580</v>
      </c>
      <c r="Z25" s="96">
        <f>Y25+3</f>
        <v>45583</v>
      </c>
      <c r="AA25" s="96">
        <f>Z25+5</f>
        <v>45588</v>
      </c>
      <c r="AB25" s="96">
        <f>AA25+10</f>
        <v>45598</v>
      </c>
      <c r="AC25" s="96">
        <f>AB25+90</f>
        <v>45688</v>
      </c>
    </row>
    <row r="26" spans="1:29" ht="63.5" customHeight="1" thickBot="1" x14ac:dyDescent="0.7">
      <c r="A26" s="235"/>
      <c r="B26" s="239"/>
      <c r="C26" s="240"/>
      <c r="D26" s="238"/>
      <c r="E26" s="238"/>
      <c r="F26" s="238"/>
      <c r="G26" s="238"/>
      <c r="H26" s="108" t="s">
        <v>46</v>
      </c>
      <c r="I26" s="109"/>
      <c r="J26" s="109"/>
      <c r="K26" s="109"/>
      <c r="L26" s="109"/>
      <c r="M26" s="109"/>
      <c r="N26" s="109"/>
      <c r="O26" s="109"/>
      <c r="P26" s="109"/>
      <c r="R26" s="96"/>
      <c r="S26" s="96"/>
      <c r="T26" s="96"/>
      <c r="U26" s="96"/>
      <c r="V26" s="96"/>
      <c r="W26" s="226"/>
      <c r="X26" s="96"/>
      <c r="Y26" s="96"/>
      <c r="Z26" s="96"/>
      <c r="AA26" s="96"/>
      <c r="AB26" s="96"/>
      <c r="AC26" s="96"/>
    </row>
    <row r="27" spans="1:29" ht="63.5" customHeight="1" thickBot="1" x14ac:dyDescent="0.4">
      <c r="A27" s="236">
        <v>8</v>
      </c>
      <c r="B27" s="241" t="s">
        <v>180</v>
      </c>
      <c r="C27" s="240">
        <v>294000000</v>
      </c>
      <c r="D27" s="237">
        <v>18</v>
      </c>
      <c r="E27" s="237" t="s">
        <v>75</v>
      </c>
      <c r="F27" s="237" t="s">
        <v>146</v>
      </c>
      <c r="G27" s="237" t="s">
        <v>127</v>
      </c>
      <c r="H27" s="91" t="s">
        <v>45</v>
      </c>
      <c r="I27" s="96">
        <v>45382</v>
      </c>
      <c r="J27" s="96"/>
      <c r="K27" s="96">
        <f t="shared" ref="K27" si="20">I27+45</f>
        <v>45427</v>
      </c>
      <c r="L27" s="96">
        <f t="shared" ref="L27" si="21">K27+15</f>
        <v>45442</v>
      </c>
      <c r="M27" s="96"/>
      <c r="N27" s="96">
        <f t="shared" ref="N27" si="22">L27+10</f>
        <v>45452</v>
      </c>
      <c r="O27" s="96">
        <f t="shared" ref="O27" si="23">N27+45</f>
        <v>45497</v>
      </c>
      <c r="P27" s="96">
        <f t="shared" ref="P27" si="24">O27+15</f>
        <v>45512</v>
      </c>
      <c r="R27" s="96">
        <f>P27+22</f>
        <v>45534</v>
      </c>
      <c r="S27" s="96"/>
      <c r="T27" s="96">
        <f>R27+22</f>
        <v>45556</v>
      </c>
      <c r="U27" s="96">
        <f>T27+7</f>
        <v>45563</v>
      </c>
      <c r="V27" s="96"/>
      <c r="W27" s="242">
        <f t="shared" ref="W27" si="25">C27</f>
        <v>294000000</v>
      </c>
      <c r="X27" s="96">
        <f>U27+7</f>
        <v>45570</v>
      </c>
      <c r="Y27" s="96">
        <f>X27+10</f>
        <v>45580</v>
      </c>
      <c r="Z27" s="96">
        <f>Y27+3</f>
        <v>45583</v>
      </c>
      <c r="AA27" s="96">
        <f>Z27+5</f>
        <v>45588</v>
      </c>
      <c r="AB27" s="96">
        <f>AA27+10</f>
        <v>45598</v>
      </c>
      <c r="AC27" s="96">
        <f>AB27+90</f>
        <v>45688</v>
      </c>
    </row>
    <row r="28" spans="1:29" ht="63.5" customHeight="1" thickBot="1" x14ac:dyDescent="0.7">
      <c r="A28" s="236"/>
      <c r="B28" s="241"/>
      <c r="C28" s="240"/>
      <c r="D28" s="238"/>
      <c r="E28" s="238"/>
      <c r="F28" s="238"/>
      <c r="G28" s="238"/>
      <c r="H28" s="108" t="s">
        <v>46</v>
      </c>
      <c r="I28" s="109"/>
      <c r="J28" s="109"/>
      <c r="K28" s="109"/>
      <c r="L28" s="109"/>
      <c r="M28" s="109"/>
      <c r="N28" s="109"/>
      <c r="O28" s="109"/>
      <c r="P28" s="109"/>
      <c r="R28" s="130"/>
      <c r="S28" s="130"/>
      <c r="T28" s="130"/>
      <c r="U28" s="130"/>
      <c r="V28" s="130"/>
      <c r="W28" s="226"/>
      <c r="X28" s="130"/>
      <c r="Y28" s="130"/>
      <c r="Z28" s="130"/>
      <c r="AA28" s="130"/>
      <c r="AB28" s="130"/>
      <c r="AC28" s="130"/>
    </row>
    <row r="29" spans="1:29" ht="57" customHeight="1" thickBot="1" x14ac:dyDescent="0.4">
      <c r="A29" s="129"/>
      <c r="B29" s="128" t="s">
        <v>48</v>
      </c>
      <c r="C29" s="128">
        <f>SUM(C13:C28)</f>
        <v>1632677574</v>
      </c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28">
        <f>SUM(W13:W27)</f>
        <v>1632677574</v>
      </c>
      <c r="X29" s="112"/>
      <c r="Y29" s="112"/>
      <c r="Z29" s="112"/>
      <c r="AA29" s="112"/>
      <c r="AB29" s="112"/>
      <c r="AC29" s="112"/>
    </row>
    <row r="30" spans="1:29" ht="30.5" customHeight="1" x14ac:dyDescent="0.35">
      <c r="A30" s="66"/>
      <c r="B30" s="66"/>
      <c r="C30" s="81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7"/>
      <c r="Y30" s="66"/>
      <c r="Z30" s="66"/>
      <c r="AA30" s="66"/>
      <c r="AB30" s="66"/>
      <c r="AC30" s="66"/>
    </row>
    <row r="31" spans="1:29" ht="34" thickBot="1" x14ac:dyDescent="0.8">
      <c r="A31" s="6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"/>
      <c r="W31" s="6"/>
      <c r="X31" s="6"/>
      <c r="Y31" s="6"/>
      <c r="Z31" s="6"/>
      <c r="AA31" s="6"/>
      <c r="AB31" s="6"/>
      <c r="AC31" s="6"/>
    </row>
    <row r="32" spans="1:29" ht="34" thickBot="1" x14ac:dyDescent="0.8">
      <c r="A32" s="69"/>
      <c r="B32" s="291" t="s">
        <v>64</v>
      </c>
      <c r="C32" s="292"/>
      <c r="D32" s="292"/>
      <c r="E32" s="292"/>
      <c r="F32" s="293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69"/>
      <c r="W32" s="69"/>
      <c r="X32" s="6"/>
      <c r="Y32" s="6"/>
      <c r="Z32" s="6"/>
      <c r="AA32" s="6"/>
      <c r="AB32" s="6"/>
      <c r="AC32" s="6"/>
    </row>
    <row r="33" spans="1:29" ht="34" thickBot="1" x14ac:dyDescent="0.8">
      <c r="A33" s="58"/>
      <c r="B33" s="70" t="s">
        <v>65</v>
      </c>
      <c r="C33" s="294" t="s">
        <v>134</v>
      </c>
      <c r="D33" s="295"/>
      <c r="E33" s="295"/>
      <c r="F33" s="296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71"/>
      <c r="W33" s="71"/>
      <c r="X33" s="6"/>
      <c r="Y33" s="6"/>
      <c r="Z33" s="6"/>
      <c r="AA33" s="6"/>
      <c r="AB33" s="6"/>
      <c r="AC33" s="6"/>
    </row>
    <row r="34" spans="1:29" ht="34" thickBot="1" x14ac:dyDescent="0.8">
      <c r="A34" s="72"/>
      <c r="B34" s="73"/>
      <c r="C34" s="74"/>
      <c r="D34" s="74"/>
      <c r="E34" s="74"/>
      <c r="F34" s="7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75"/>
      <c r="W34" s="76"/>
      <c r="X34" s="6"/>
      <c r="Y34" s="6"/>
      <c r="Z34" s="6"/>
      <c r="AA34" s="6"/>
      <c r="AB34" s="6"/>
      <c r="AC34" s="6"/>
    </row>
    <row r="35" spans="1:29" ht="34" thickBot="1" x14ac:dyDescent="0.8">
      <c r="A35" s="58"/>
      <c r="B35" s="268" t="s">
        <v>66</v>
      </c>
      <c r="C35" s="269"/>
      <c r="D35" s="286" t="s">
        <v>67</v>
      </c>
      <c r="E35" s="287"/>
      <c r="F35" s="287"/>
      <c r="G35" s="287"/>
      <c r="H35" s="288"/>
      <c r="I35" s="54"/>
      <c r="J35" s="289" t="s">
        <v>68</v>
      </c>
      <c r="K35" s="290"/>
      <c r="L35" s="281" t="s">
        <v>69</v>
      </c>
      <c r="M35" s="279"/>
      <c r="N35" s="280"/>
      <c r="O35" s="54"/>
      <c r="P35" s="278" t="s">
        <v>17</v>
      </c>
      <c r="Q35" s="279"/>
      <c r="R35" s="279"/>
      <c r="S35" s="279"/>
      <c r="T35" s="280"/>
      <c r="U35" s="54"/>
      <c r="V35" s="58"/>
      <c r="W35" s="77"/>
      <c r="X35" s="6"/>
      <c r="Y35" s="6"/>
      <c r="Z35" s="6"/>
      <c r="AA35" s="6"/>
      <c r="AB35" s="6"/>
      <c r="AC35" s="6"/>
    </row>
    <row r="36" spans="1:29" ht="44" customHeight="1" thickBot="1" x14ac:dyDescent="0.8">
      <c r="A36" s="69"/>
      <c r="B36" s="268" t="s">
        <v>70</v>
      </c>
      <c r="C36" s="269"/>
      <c r="D36" s="44" t="s">
        <v>128</v>
      </c>
      <c r="E36" s="45"/>
      <c r="F36" s="183" t="s">
        <v>129</v>
      </c>
      <c r="G36" s="184"/>
      <c r="H36" s="185"/>
      <c r="I36" s="54"/>
      <c r="J36" s="282">
        <v>1</v>
      </c>
      <c r="K36" s="283"/>
      <c r="L36" s="275" t="s">
        <v>71</v>
      </c>
      <c r="M36" s="276"/>
      <c r="N36" s="277"/>
      <c r="O36" s="54"/>
      <c r="P36" s="46" t="s">
        <v>43</v>
      </c>
      <c r="Q36" s="275" t="s">
        <v>72</v>
      </c>
      <c r="R36" s="276"/>
      <c r="S36" s="276"/>
      <c r="T36" s="277"/>
      <c r="U36" s="54"/>
      <c r="V36" s="69"/>
      <c r="W36" s="69"/>
      <c r="X36" s="6"/>
      <c r="Y36" s="6"/>
      <c r="Z36" s="6"/>
      <c r="AA36" s="6"/>
      <c r="AB36" s="6"/>
      <c r="AC36" s="6"/>
    </row>
    <row r="37" spans="1:29" ht="59" customHeight="1" thickBot="1" x14ac:dyDescent="0.8">
      <c r="A37" s="69"/>
      <c r="B37" s="268" t="s">
        <v>73</v>
      </c>
      <c r="C37" s="269"/>
      <c r="D37" s="44" t="s">
        <v>130</v>
      </c>
      <c r="E37" s="45"/>
      <c r="F37" s="183" t="s">
        <v>131</v>
      </c>
      <c r="G37" s="184"/>
      <c r="H37" s="185"/>
      <c r="I37" s="54"/>
      <c r="J37" s="284">
        <v>2</v>
      </c>
      <c r="K37" s="285"/>
      <c r="L37" s="275" t="s">
        <v>74</v>
      </c>
      <c r="M37" s="276"/>
      <c r="N37" s="277"/>
      <c r="O37" s="54"/>
      <c r="P37" s="49" t="s">
        <v>75</v>
      </c>
      <c r="Q37" s="275" t="s">
        <v>76</v>
      </c>
      <c r="R37" s="276"/>
      <c r="S37" s="276"/>
      <c r="T37" s="277"/>
      <c r="U37" s="54"/>
      <c r="V37" s="69"/>
      <c r="W37" s="69"/>
      <c r="X37" s="6"/>
      <c r="Y37" s="6"/>
      <c r="Z37" s="6"/>
      <c r="AA37" s="6"/>
      <c r="AB37" s="6"/>
      <c r="AC37" s="6"/>
    </row>
    <row r="38" spans="1:29" ht="34" thickBot="1" x14ac:dyDescent="0.8">
      <c r="A38" s="69"/>
      <c r="B38" s="268" t="s">
        <v>77</v>
      </c>
      <c r="C38" s="269"/>
      <c r="D38" s="44" t="s">
        <v>127</v>
      </c>
      <c r="E38" s="45"/>
      <c r="F38" s="183" t="s">
        <v>132</v>
      </c>
      <c r="G38" s="184"/>
      <c r="H38" s="185"/>
      <c r="I38" s="54"/>
      <c r="J38" s="284">
        <v>3</v>
      </c>
      <c r="K38" s="285"/>
      <c r="L38" s="275" t="s">
        <v>78</v>
      </c>
      <c r="M38" s="276"/>
      <c r="N38" s="277"/>
      <c r="O38" s="54"/>
      <c r="P38" s="50" t="s">
        <v>79</v>
      </c>
      <c r="Q38" s="272" t="s">
        <v>80</v>
      </c>
      <c r="R38" s="273"/>
      <c r="S38" s="273"/>
      <c r="T38" s="274"/>
      <c r="U38" s="54"/>
      <c r="V38" s="69"/>
      <c r="W38" s="69"/>
      <c r="X38" s="6"/>
      <c r="Y38" s="6"/>
      <c r="Z38" s="6"/>
      <c r="AA38" s="6"/>
      <c r="AB38" s="6"/>
      <c r="AC38" s="6"/>
    </row>
    <row r="39" spans="1:29" ht="34" thickBot="1" x14ac:dyDescent="0.8">
      <c r="A39" s="69"/>
      <c r="B39" s="268" t="s">
        <v>81</v>
      </c>
      <c r="C39" s="269"/>
      <c r="D39" s="44" t="s">
        <v>82</v>
      </c>
      <c r="E39" s="45"/>
      <c r="F39" s="183" t="s">
        <v>83</v>
      </c>
      <c r="G39" s="184"/>
      <c r="H39" s="185"/>
      <c r="I39" s="54"/>
      <c r="J39" s="270">
        <v>4</v>
      </c>
      <c r="K39" s="271"/>
      <c r="L39" s="272" t="s">
        <v>133</v>
      </c>
      <c r="M39" s="273"/>
      <c r="N39" s="274"/>
      <c r="O39" s="54"/>
      <c r="P39" s="54"/>
      <c r="Q39" s="54"/>
      <c r="R39" s="54"/>
      <c r="S39" s="54"/>
      <c r="T39" s="54"/>
      <c r="U39" s="54"/>
      <c r="V39" s="69"/>
      <c r="W39" s="69"/>
      <c r="X39" s="6"/>
      <c r="Y39" s="6"/>
      <c r="Z39" s="6"/>
      <c r="AA39" s="6"/>
      <c r="AB39" s="6"/>
      <c r="AC39" s="6"/>
    </row>
    <row r="40" spans="1:29" ht="34" thickBot="1" x14ac:dyDescent="0.8">
      <c r="A40" s="69"/>
      <c r="B40" s="268" t="s">
        <v>84</v>
      </c>
      <c r="C40" s="269"/>
      <c r="D40" s="44" t="s">
        <v>85</v>
      </c>
      <c r="E40" s="45"/>
      <c r="F40" s="183" t="s">
        <v>86</v>
      </c>
      <c r="G40" s="184"/>
      <c r="H40" s="185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69"/>
      <c r="W40" s="69"/>
      <c r="X40" s="6"/>
      <c r="Y40" s="6"/>
      <c r="Z40" s="6"/>
      <c r="AA40" s="6"/>
      <c r="AB40" s="6"/>
      <c r="AC40" s="6"/>
    </row>
    <row r="41" spans="1:29" ht="33.5" x14ac:dyDescent="0.75">
      <c r="A41" s="69"/>
      <c r="B41" s="268" t="s">
        <v>87</v>
      </c>
      <c r="C41" s="268"/>
      <c r="D41" s="268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69"/>
      <c r="W41" s="69"/>
      <c r="X41" s="6"/>
      <c r="Y41" s="6"/>
      <c r="Z41" s="6"/>
      <c r="AA41" s="6"/>
      <c r="AB41" s="6"/>
      <c r="AC41" s="6"/>
    </row>
  </sheetData>
  <mergeCells count="116">
    <mergeCell ref="B32:F32"/>
    <mergeCell ref="C33:F33"/>
    <mergeCell ref="B17:B18"/>
    <mergeCell ref="E17:E18"/>
    <mergeCell ref="C17:C18"/>
    <mergeCell ref="D17:D18"/>
    <mergeCell ref="B23:B24"/>
    <mergeCell ref="C23:C24"/>
    <mergeCell ref="D25:D26"/>
    <mergeCell ref="E25:E26"/>
    <mergeCell ref="B19:B20"/>
    <mergeCell ref="C19:C20"/>
    <mergeCell ref="D19:D20"/>
    <mergeCell ref="F17:F18"/>
    <mergeCell ref="F25:F26"/>
    <mergeCell ref="L37:N37"/>
    <mergeCell ref="Q37:T37"/>
    <mergeCell ref="P35:T35"/>
    <mergeCell ref="L35:N35"/>
    <mergeCell ref="B38:C38"/>
    <mergeCell ref="F38:H38"/>
    <mergeCell ref="B36:C36"/>
    <mergeCell ref="F36:H36"/>
    <mergeCell ref="J36:K36"/>
    <mergeCell ref="J38:K38"/>
    <mergeCell ref="J37:K37"/>
    <mergeCell ref="B35:C35"/>
    <mergeCell ref="D35:H35"/>
    <mergeCell ref="J35:K35"/>
    <mergeCell ref="B41:D41"/>
    <mergeCell ref="B39:C39"/>
    <mergeCell ref="F39:H39"/>
    <mergeCell ref="J39:K39"/>
    <mergeCell ref="L39:N39"/>
    <mergeCell ref="B40:C40"/>
    <mergeCell ref="F40:H40"/>
    <mergeCell ref="W13:W14"/>
    <mergeCell ref="F13:F14"/>
    <mergeCell ref="G13:G14"/>
    <mergeCell ref="W15:W16"/>
    <mergeCell ref="W17:W18"/>
    <mergeCell ref="W19:W20"/>
    <mergeCell ref="B37:C37"/>
    <mergeCell ref="F37:H37"/>
    <mergeCell ref="B13:B14"/>
    <mergeCell ref="C13:C14"/>
    <mergeCell ref="D13:D14"/>
    <mergeCell ref="E13:E14"/>
    <mergeCell ref="B15:B16"/>
    <mergeCell ref="Q38:T38"/>
    <mergeCell ref="Q36:T36"/>
    <mergeCell ref="L36:N36"/>
    <mergeCell ref="L38:N38"/>
    <mergeCell ref="A19:A20"/>
    <mergeCell ref="A17:A18"/>
    <mergeCell ref="AB10:AC10"/>
    <mergeCell ref="E11:E12"/>
    <mergeCell ref="F11:F12"/>
    <mergeCell ref="G11:G12"/>
    <mergeCell ref="I11:I12"/>
    <mergeCell ref="A10:G10"/>
    <mergeCell ref="H10:H12"/>
    <mergeCell ref="I10:M10"/>
    <mergeCell ref="N10:T10"/>
    <mergeCell ref="U10:AA10"/>
    <mergeCell ref="A11:A12"/>
    <mergeCell ref="B11:B12"/>
    <mergeCell ref="C11:C12"/>
    <mergeCell ref="AB11:AB12"/>
    <mergeCell ref="AC11:AC12"/>
    <mergeCell ref="A13:A14"/>
    <mergeCell ref="A15:A16"/>
    <mergeCell ref="C15:C16"/>
    <mergeCell ref="D15:D16"/>
    <mergeCell ref="E19:E20"/>
    <mergeCell ref="F19:F20"/>
    <mergeCell ref="G19:G20"/>
    <mergeCell ref="G25:G26"/>
    <mergeCell ref="W21:W22"/>
    <mergeCell ref="W23:W24"/>
    <mergeCell ref="W25:W26"/>
    <mergeCell ref="W27:W28"/>
    <mergeCell ref="G27:G28"/>
    <mergeCell ref="C4:G4"/>
    <mergeCell ref="C5:G5"/>
    <mergeCell ref="C6:G6"/>
    <mergeCell ref="C7:G7"/>
    <mergeCell ref="C8:G8"/>
    <mergeCell ref="D11:D12"/>
    <mergeCell ref="E15:E16"/>
    <mergeCell ref="F15:F16"/>
    <mergeCell ref="G15:G16"/>
    <mergeCell ref="I8:N8"/>
    <mergeCell ref="I6:N6"/>
    <mergeCell ref="G17:G18"/>
    <mergeCell ref="G21:G22"/>
    <mergeCell ref="G23:G24"/>
    <mergeCell ref="A21:A22"/>
    <mergeCell ref="A23:A24"/>
    <mergeCell ref="A25:A26"/>
    <mergeCell ref="A27:A28"/>
    <mergeCell ref="D23:D24"/>
    <mergeCell ref="E23:E24"/>
    <mergeCell ref="F23:F24"/>
    <mergeCell ref="B21:B22"/>
    <mergeCell ref="C21:C22"/>
    <mergeCell ref="D21:D22"/>
    <mergeCell ref="E21:E22"/>
    <mergeCell ref="F21:F22"/>
    <mergeCell ref="B27:B28"/>
    <mergeCell ref="C27:C28"/>
    <mergeCell ref="D27:D28"/>
    <mergeCell ref="E27:E28"/>
    <mergeCell ref="F27:F28"/>
    <mergeCell ref="B25:B26"/>
    <mergeCell ref="C25:C26"/>
  </mergeCells>
  <phoneticPr fontId="40" type="noConversion"/>
  <pageMargins left="0.70866141732283472" right="0.70866141732283472" top="0.74803149606299213" bottom="0.74803149606299213" header="0.31496062992125984" footer="0.31496062992125984"/>
  <pageSetup paperSize="134" scale="1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30"/>
  <sheetViews>
    <sheetView topLeftCell="L13" zoomScale="70" zoomScaleNormal="70" workbookViewId="0">
      <selection activeCell="R16" sqref="R16:R17"/>
    </sheetView>
  </sheetViews>
  <sheetFormatPr baseColWidth="10" defaultColWidth="8.81640625" defaultRowHeight="14.5" x14ac:dyDescent="0.35"/>
  <cols>
    <col min="1" max="1" width="7.81640625" customWidth="1"/>
    <col min="2" max="2" width="111.81640625" customWidth="1"/>
    <col min="3" max="3" width="43.08984375" customWidth="1"/>
    <col min="4" max="4" width="18.6328125" customWidth="1"/>
    <col min="5" max="5" width="21.36328125" customWidth="1"/>
    <col min="6" max="6" width="26.6328125" customWidth="1"/>
    <col min="7" max="7" width="21.08984375" customWidth="1"/>
    <col min="8" max="8" width="27.08984375" customWidth="1"/>
    <col min="9" max="9" width="26.36328125" customWidth="1"/>
    <col min="10" max="10" width="22.36328125" customWidth="1"/>
    <col min="11" max="11" width="29.453125" customWidth="1"/>
    <col min="12" max="12" width="22.453125" customWidth="1"/>
    <col min="13" max="13" width="23.08984375" customWidth="1"/>
    <col min="14" max="14" width="25.81640625" customWidth="1"/>
    <col min="15" max="15" width="27.08984375" customWidth="1"/>
    <col min="16" max="16" width="21.81640625" customWidth="1"/>
    <col min="17" max="17" width="25.6328125" customWidth="1"/>
    <col min="18" max="18" width="44" customWidth="1"/>
    <col min="19" max="19" width="23.453125" customWidth="1"/>
    <col min="20" max="20" width="26.453125" customWidth="1"/>
    <col min="21" max="21" width="24.36328125" customWidth="1"/>
    <col min="22" max="22" width="26.81640625" customWidth="1"/>
    <col min="23" max="23" width="23.6328125" customWidth="1"/>
    <col min="24" max="24" width="22.36328125" customWidth="1"/>
  </cols>
  <sheetData>
    <row r="2" spans="1:24" ht="33.5" x14ac:dyDescent="0.75">
      <c r="A2" s="54"/>
      <c r="B2" s="55"/>
      <c r="C2" s="56"/>
      <c r="D2" s="56"/>
      <c r="E2" s="56"/>
      <c r="F2" s="56"/>
      <c r="G2" s="56"/>
      <c r="H2" s="54"/>
      <c r="I2" s="54"/>
      <c r="J2" s="56"/>
      <c r="K2" s="57" t="s">
        <v>0</v>
      </c>
      <c r="L2" s="57"/>
      <c r="M2" s="57"/>
      <c r="N2" s="57"/>
      <c r="O2" s="56"/>
      <c r="P2" s="56"/>
      <c r="Q2" s="56"/>
      <c r="R2" s="56"/>
      <c r="S2" s="56"/>
      <c r="T2" s="56"/>
      <c r="U2" s="56"/>
      <c r="V2" s="56"/>
      <c r="W2" s="56"/>
      <c r="X2" s="56"/>
    </row>
    <row r="3" spans="1:24" ht="54" customHeight="1" thickBot="1" x14ac:dyDescent="0.8">
      <c r="A3" s="53"/>
      <c r="B3" s="97"/>
      <c r="C3" s="98"/>
      <c r="D3" s="99"/>
      <c r="E3" s="100"/>
      <c r="F3" s="100"/>
      <c r="G3" s="100"/>
      <c r="H3" s="100"/>
      <c r="I3" s="101"/>
      <c r="J3" s="101"/>
      <c r="K3" s="101"/>
      <c r="L3" s="101"/>
      <c r="M3" s="101"/>
      <c r="N3" s="101"/>
      <c r="O3" s="101"/>
      <c r="P3" s="100"/>
      <c r="Q3" s="100"/>
      <c r="R3" s="102"/>
      <c r="S3" s="101"/>
      <c r="T3" s="101"/>
      <c r="U3" s="101"/>
      <c r="V3" s="101"/>
      <c r="W3" s="101"/>
      <c r="X3" s="101"/>
    </row>
    <row r="4" spans="1:24" ht="31.5" customHeight="1" thickBot="1" x14ac:dyDescent="0.8">
      <c r="A4" s="6"/>
      <c r="B4" s="23" t="s">
        <v>1</v>
      </c>
      <c r="C4" s="139" t="s">
        <v>119</v>
      </c>
      <c r="D4" s="140"/>
      <c r="E4" s="140"/>
      <c r="F4" s="141"/>
      <c r="G4" s="18"/>
      <c r="H4" s="18"/>
      <c r="I4" s="18"/>
      <c r="J4" s="24"/>
      <c r="K4" s="6"/>
      <c r="L4" s="6"/>
      <c r="M4" s="6"/>
      <c r="N4" s="24"/>
      <c r="O4" s="24"/>
      <c r="P4" s="24"/>
      <c r="Q4" s="24"/>
      <c r="R4" s="24"/>
      <c r="S4" s="24"/>
      <c r="T4" s="24"/>
      <c r="U4" s="24"/>
      <c r="V4" s="24"/>
      <c r="W4" s="24"/>
      <c r="X4" s="3"/>
    </row>
    <row r="5" spans="1:24" ht="32" customHeight="1" thickBot="1" x14ac:dyDescent="0.8">
      <c r="A5" s="6"/>
      <c r="B5" s="23" t="s">
        <v>2</v>
      </c>
      <c r="C5" s="139">
        <v>2025</v>
      </c>
      <c r="D5" s="140"/>
      <c r="E5" s="140"/>
      <c r="F5" s="141"/>
      <c r="G5" s="18"/>
      <c r="H5" s="18"/>
      <c r="I5" s="18"/>
      <c r="J5" s="24"/>
      <c r="K5" s="6"/>
      <c r="L5" s="6"/>
      <c r="M5" s="6"/>
      <c r="N5" s="24"/>
      <c r="O5" s="24"/>
      <c r="P5" s="24"/>
      <c r="Q5" s="24"/>
      <c r="R5" s="24"/>
      <c r="S5" s="24"/>
      <c r="T5" s="24"/>
      <c r="U5" s="24"/>
      <c r="V5" s="24"/>
      <c r="W5" s="24"/>
      <c r="X5" s="3"/>
    </row>
    <row r="6" spans="1:24" ht="32.25" customHeight="1" thickBot="1" x14ac:dyDescent="0.8">
      <c r="A6" s="6"/>
      <c r="B6" s="23" t="s">
        <v>3</v>
      </c>
      <c r="C6" s="142" t="s">
        <v>141</v>
      </c>
      <c r="D6" s="143"/>
      <c r="E6" s="143"/>
      <c r="F6" s="144"/>
      <c r="G6" s="78"/>
      <c r="H6" s="78"/>
      <c r="I6" s="78"/>
      <c r="J6" s="24"/>
      <c r="K6" s="6"/>
      <c r="L6" s="6"/>
      <c r="M6" s="6"/>
      <c r="N6" s="24"/>
      <c r="O6" s="24"/>
      <c r="P6" s="24"/>
      <c r="Q6" s="24"/>
      <c r="R6" s="24"/>
      <c r="S6" s="24"/>
      <c r="T6" s="24"/>
      <c r="U6" s="24"/>
      <c r="V6" s="24"/>
      <c r="W6" s="24"/>
      <c r="X6" s="3"/>
    </row>
    <row r="7" spans="1:24" ht="34.5" customHeight="1" thickBot="1" x14ac:dyDescent="0.8">
      <c r="A7" s="6"/>
      <c r="B7" s="23" t="s">
        <v>4</v>
      </c>
      <c r="C7" s="142" t="s">
        <v>135</v>
      </c>
      <c r="D7" s="143"/>
      <c r="E7" s="143"/>
      <c r="F7" s="144"/>
      <c r="G7" s="78"/>
      <c r="H7" s="78"/>
      <c r="I7" s="78"/>
      <c r="J7" s="24"/>
      <c r="K7" s="6"/>
      <c r="L7" s="6"/>
      <c r="M7" s="6"/>
      <c r="N7" s="24"/>
      <c r="O7" s="24"/>
      <c r="P7" s="24"/>
      <c r="Q7" s="24"/>
      <c r="R7" s="24"/>
      <c r="S7" s="24"/>
      <c r="T7" s="24"/>
      <c r="U7" s="24"/>
      <c r="V7" s="24"/>
      <c r="W7" s="24"/>
      <c r="X7" s="3"/>
    </row>
    <row r="8" spans="1:24" ht="33" customHeight="1" thickBot="1" x14ac:dyDescent="0.8">
      <c r="A8" s="6"/>
      <c r="B8" s="23" t="s">
        <v>5</v>
      </c>
      <c r="C8" s="139" t="s">
        <v>134</v>
      </c>
      <c r="D8" s="140"/>
      <c r="E8" s="140"/>
      <c r="F8" s="141"/>
      <c r="G8" s="18"/>
      <c r="H8" s="18"/>
      <c r="I8" s="18"/>
      <c r="J8" s="24"/>
      <c r="K8" s="6"/>
      <c r="L8" s="6"/>
      <c r="M8" s="6"/>
      <c r="N8" s="24"/>
      <c r="O8" s="24"/>
      <c r="P8" s="24"/>
      <c r="Q8" s="24"/>
      <c r="R8" s="24"/>
      <c r="S8" s="24"/>
      <c r="T8" s="24"/>
      <c r="U8" s="24"/>
      <c r="V8" s="24"/>
      <c r="W8" s="24"/>
      <c r="X8" s="3"/>
    </row>
    <row r="9" spans="1:24" ht="43" customHeight="1" x14ac:dyDescent="0.75">
      <c r="A9" s="6"/>
      <c r="B9" s="6"/>
      <c r="C9" s="6"/>
      <c r="D9" s="6"/>
      <c r="E9" s="6"/>
      <c r="F9" s="6"/>
      <c r="G9" s="6"/>
      <c r="H9" s="6"/>
      <c r="I9" s="10"/>
      <c r="J9" s="137" t="s">
        <v>138</v>
      </c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6"/>
      <c r="V9" s="6"/>
      <c r="W9" s="6"/>
      <c r="X9" s="2"/>
    </row>
    <row r="10" spans="1:24" ht="34" thickBot="1" x14ac:dyDescent="0.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4"/>
      <c r="N10" s="6"/>
      <c r="O10" s="6"/>
      <c r="P10" s="6"/>
      <c r="Q10" s="6"/>
      <c r="R10" s="6"/>
      <c r="S10" s="6"/>
      <c r="T10" s="6"/>
      <c r="U10" s="6"/>
      <c r="V10" s="6"/>
      <c r="W10" s="6"/>
      <c r="X10" s="2"/>
    </row>
    <row r="11" spans="1:24" ht="68" customHeight="1" thickBot="1" x14ac:dyDescent="0.5">
      <c r="A11" s="191" t="s">
        <v>7</v>
      </c>
      <c r="B11" s="191"/>
      <c r="C11" s="191"/>
      <c r="D11" s="191"/>
      <c r="E11" s="191"/>
      <c r="F11" s="191"/>
      <c r="G11" s="191"/>
      <c r="H11" s="197" t="s">
        <v>8</v>
      </c>
      <c r="I11" s="191" t="s">
        <v>49</v>
      </c>
      <c r="J11" s="191"/>
      <c r="K11" s="191"/>
      <c r="L11" s="191"/>
      <c r="M11" s="191" t="s">
        <v>10</v>
      </c>
      <c r="N11" s="191"/>
      <c r="O11" s="191"/>
      <c r="P11" s="191" t="s">
        <v>11</v>
      </c>
      <c r="Q11" s="191"/>
      <c r="R11" s="191"/>
      <c r="S11" s="191"/>
      <c r="T11" s="191"/>
      <c r="U11" s="191"/>
      <c r="V11" s="191" t="s">
        <v>12</v>
      </c>
      <c r="W11" s="192"/>
      <c r="X11" s="2"/>
    </row>
    <row r="12" spans="1:24" ht="192" customHeight="1" thickBot="1" x14ac:dyDescent="0.5">
      <c r="A12" s="193" t="s">
        <v>13</v>
      </c>
      <c r="B12" s="194" t="s">
        <v>14</v>
      </c>
      <c r="C12" s="194" t="s">
        <v>15</v>
      </c>
      <c r="D12" s="194" t="s">
        <v>16</v>
      </c>
      <c r="E12" s="194" t="s">
        <v>17</v>
      </c>
      <c r="F12" s="194" t="s">
        <v>18</v>
      </c>
      <c r="G12" s="194" t="s">
        <v>19</v>
      </c>
      <c r="H12" s="197"/>
      <c r="I12" s="195" t="s">
        <v>50</v>
      </c>
      <c r="J12" s="25" t="s">
        <v>51</v>
      </c>
      <c r="K12" s="25" t="s">
        <v>52</v>
      </c>
      <c r="L12" s="25" t="s">
        <v>23</v>
      </c>
      <c r="M12" s="25" t="s">
        <v>53</v>
      </c>
      <c r="N12" s="25" t="s">
        <v>54</v>
      </c>
      <c r="O12" s="25" t="s">
        <v>26</v>
      </c>
      <c r="P12" s="25" t="s">
        <v>55</v>
      </c>
      <c r="Q12" s="25" t="s">
        <v>56</v>
      </c>
      <c r="R12" s="195" t="s">
        <v>57</v>
      </c>
      <c r="S12" s="25" t="s">
        <v>58</v>
      </c>
      <c r="T12" s="25" t="s">
        <v>59</v>
      </c>
      <c r="U12" s="25" t="s">
        <v>33</v>
      </c>
      <c r="V12" s="196" t="s">
        <v>34</v>
      </c>
      <c r="W12" s="195" t="s">
        <v>35</v>
      </c>
      <c r="X12" s="4"/>
    </row>
    <row r="13" spans="1:24" ht="34" customHeight="1" thickBot="1" x14ac:dyDescent="0.8">
      <c r="A13" s="193"/>
      <c r="B13" s="194"/>
      <c r="C13" s="194"/>
      <c r="D13" s="194"/>
      <c r="E13" s="194"/>
      <c r="F13" s="194"/>
      <c r="G13" s="194"/>
      <c r="H13" s="197"/>
      <c r="I13" s="195"/>
      <c r="J13" s="27" t="s">
        <v>60</v>
      </c>
      <c r="K13" s="27" t="s">
        <v>37</v>
      </c>
      <c r="L13" s="27" t="s">
        <v>39</v>
      </c>
      <c r="M13" s="27" t="s">
        <v>61</v>
      </c>
      <c r="N13" s="27" t="s">
        <v>60</v>
      </c>
      <c r="O13" s="28" t="s">
        <v>39</v>
      </c>
      <c r="P13" s="27" t="s">
        <v>60</v>
      </c>
      <c r="Q13" s="27" t="s">
        <v>60</v>
      </c>
      <c r="R13" s="195"/>
      <c r="S13" s="29" t="s">
        <v>37</v>
      </c>
      <c r="T13" s="27" t="s">
        <v>37</v>
      </c>
      <c r="U13" s="28" t="s">
        <v>42</v>
      </c>
      <c r="V13" s="196"/>
      <c r="W13" s="195"/>
      <c r="X13" s="4"/>
    </row>
    <row r="14" spans="1:24" ht="34" thickBot="1" x14ac:dyDescent="0.7">
      <c r="A14" s="148">
        <v>1</v>
      </c>
      <c r="B14" s="299" t="s">
        <v>173</v>
      </c>
      <c r="C14" s="242">
        <v>400000000</v>
      </c>
      <c r="D14" s="226">
        <v>18</v>
      </c>
      <c r="E14" s="226" t="s">
        <v>43</v>
      </c>
      <c r="F14" s="145" t="s">
        <v>124</v>
      </c>
      <c r="G14" s="226" t="s">
        <v>62</v>
      </c>
      <c r="H14" s="91" t="s">
        <v>45</v>
      </c>
      <c r="I14" s="92">
        <v>45741</v>
      </c>
      <c r="J14" s="92"/>
      <c r="K14" s="92">
        <f>I14+8</f>
        <v>45749</v>
      </c>
      <c r="L14" s="92">
        <f>K14+15</f>
        <v>45764</v>
      </c>
      <c r="M14" s="92">
        <f>L14+5</f>
        <v>45769</v>
      </c>
      <c r="N14" s="92"/>
      <c r="O14" s="92">
        <f>M14+10</f>
        <v>45779</v>
      </c>
      <c r="P14" s="92">
        <f>O14+5</f>
        <v>45784</v>
      </c>
      <c r="Q14" s="92"/>
      <c r="R14" s="242">
        <f>C14</f>
        <v>400000000</v>
      </c>
      <c r="S14" s="92">
        <f>P14+8</f>
        <v>45792</v>
      </c>
      <c r="T14" s="92">
        <f>S14+3</f>
        <v>45795</v>
      </c>
      <c r="U14" s="92">
        <f>T14+5</f>
        <v>45800</v>
      </c>
      <c r="V14" s="92">
        <f>U14+7</f>
        <v>45807</v>
      </c>
      <c r="W14" s="92">
        <f>V14+15</f>
        <v>45822</v>
      </c>
      <c r="X14" s="4"/>
    </row>
    <row r="15" spans="1:24" ht="34" thickBot="1" x14ac:dyDescent="0.7">
      <c r="A15" s="148"/>
      <c r="B15" s="299"/>
      <c r="C15" s="242"/>
      <c r="D15" s="226"/>
      <c r="E15" s="226"/>
      <c r="F15" s="145"/>
      <c r="G15" s="226"/>
      <c r="H15" s="91" t="s">
        <v>46</v>
      </c>
      <c r="I15" s="93"/>
      <c r="J15" s="93"/>
      <c r="K15" s="92"/>
      <c r="L15" s="92"/>
      <c r="M15" s="92"/>
      <c r="N15" s="93"/>
      <c r="O15" s="92"/>
      <c r="P15" s="92"/>
      <c r="Q15" s="93"/>
      <c r="R15" s="242"/>
      <c r="S15" s="92"/>
      <c r="T15" s="92"/>
      <c r="U15" s="92"/>
      <c r="V15" s="92"/>
      <c r="W15" s="92"/>
      <c r="X15" s="4"/>
    </row>
    <row r="16" spans="1:24" ht="34" thickBot="1" x14ac:dyDescent="0.7">
      <c r="A16" s="148">
        <v>2</v>
      </c>
      <c r="B16" s="299" t="s">
        <v>175</v>
      </c>
      <c r="C16" s="242">
        <v>450000000</v>
      </c>
      <c r="D16" s="226">
        <v>18</v>
      </c>
      <c r="E16" s="226" t="s">
        <v>43</v>
      </c>
      <c r="F16" s="145" t="s">
        <v>179</v>
      </c>
      <c r="G16" s="226" t="s">
        <v>62</v>
      </c>
      <c r="H16" s="91" t="s">
        <v>45</v>
      </c>
      <c r="I16" s="92">
        <v>45741</v>
      </c>
      <c r="J16" s="93"/>
      <c r="K16" s="92">
        <f t="shared" ref="K16" si="0">I16+8</f>
        <v>45749</v>
      </c>
      <c r="L16" s="92">
        <f t="shared" ref="L16" si="1">K16+15</f>
        <v>45764</v>
      </c>
      <c r="M16" s="92">
        <f t="shared" ref="M16" si="2">L16+5</f>
        <v>45769</v>
      </c>
      <c r="N16" s="93"/>
      <c r="O16" s="92">
        <f t="shared" ref="O16" si="3">M16+10</f>
        <v>45779</v>
      </c>
      <c r="P16" s="92">
        <f t="shared" ref="P16" si="4">O16+5</f>
        <v>45784</v>
      </c>
      <c r="Q16" s="93"/>
      <c r="R16" s="242">
        <f>C16</f>
        <v>450000000</v>
      </c>
      <c r="S16" s="92">
        <f t="shared" ref="S16" si="5">P16+8</f>
        <v>45792</v>
      </c>
      <c r="T16" s="92">
        <f t="shared" ref="T16" si="6">S16+3</f>
        <v>45795</v>
      </c>
      <c r="U16" s="92">
        <f t="shared" ref="U16" si="7">T16+5</f>
        <v>45800</v>
      </c>
      <c r="V16" s="92">
        <f t="shared" ref="V16" si="8">U16+7</f>
        <v>45807</v>
      </c>
      <c r="W16" s="92">
        <f t="shared" ref="W16" si="9">V16+15</f>
        <v>45822</v>
      </c>
      <c r="X16" s="4"/>
    </row>
    <row r="17" spans="1:24" ht="34" thickBot="1" x14ac:dyDescent="0.7">
      <c r="A17" s="148"/>
      <c r="B17" s="299"/>
      <c r="C17" s="242"/>
      <c r="D17" s="226"/>
      <c r="E17" s="226"/>
      <c r="F17" s="145"/>
      <c r="G17" s="226"/>
      <c r="H17" s="91" t="s">
        <v>46</v>
      </c>
      <c r="I17" s="93"/>
      <c r="J17" s="93"/>
      <c r="K17" s="93"/>
      <c r="L17" s="93"/>
      <c r="M17" s="93"/>
      <c r="N17" s="93"/>
      <c r="O17" s="93"/>
      <c r="P17" s="93"/>
      <c r="Q17" s="93"/>
      <c r="R17" s="242"/>
      <c r="S17" s="93"/>
      <c r="T17" s="93"/>
      <c r="U17" s="93"/>
      <c r="V17" s="93"/>
      <c r="W17" s="93"/>
      <c r="X17" s="4"/>
    </row>
    <row r="18" spans="1:24" ht="53" customHeight="1" thickBot="1" x14ac:dyDescent="0.7">
      <c r="A18" s="90"/>
      <c r="B18" s="35" t="s">
        <v>48</v>
      </c>
      <c r="C18" s="36">
        <f>SUM(C14:C17)</f>
        <v>850000000</v>
      </c>
      <c r="D18" s="37"/>
      <c r="E18" s="37"/>
      <c r="F18" s="38"/>
      <c r="G18" s="37"/>
      <c r="H18" s="39"/>
      <c r="I18" s="40"/>
      <c r="J18" s="40"/>
      <c r="K18" s="40"/>
      <c r="L18" s="40"/>
      <c r="M18" s="40"/>
      <c r="N18" s="40"/>
      <c r="O18" s="40"/>
      <c r="P18" s="40"/>
      <c r="Q18" s="40"/>
      <c r="R18" s="36">
        <f>SUM(R14:R17)</f>
        <v>850000000</v>
      </c>
      <c r="S18" s="40"/>
      <c r="T18" s="40"/>
      <c r="U18" s="40"/>
      <c r="V18" s="40"/>
      <c r="W18" s="40"/>
      <c r="X18" s="4"/>
    </row>
    <row r="19" spans="1:24" ht="54" customHeight="1" thickBot="1" x14ac:dyDescent="0.8">
      <c r="A19" s="53"/>
      <c r="B19" s="97"/>
      <c r="C19" s="98"/>
      <c r="D19" s="99"/>
      <c r="E19" s="100"/>
      <c r="F19" s="100"/>
      <c r="G19" s="100"/>
      <c r="H19" s="100"/>
      <c r="I19" s="101"/>
      <c r="J19" s="101"/>
      <c r="K19" s="101"/>
      <c r="L19" s="101"/>
      <c r="M19" s="101"/>
      <c r="N19" s="101"/>
      <c r="O19" s="101"/>
      <c r="P19" s="100"/>
      <c r="Q19" s="100"/>
      <c r="R19" s="102"/>
      <c r="S19" s="101"/>
      <c r="T19" s="101"/>
      <c r="U19" s="101"/>
      <c r="V19" s="101"/>
      <c r="W19" s="101"/>
      <c r="X19" s="101"/>
    </row>
    <row r="20" spans="1:24" ht="34" thickBot="1" x14ac:dyDescent="0.8">
      <c r="A20" s="6"/>
      <c r="B20" s="151" t="s">
        <v>64</v>
      </c>
      <c r="C20" s="152"/>
      <c r="D20" s="152"/>
      <c r="E20" s="152"/>
      <c r="F20" s="153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44" customHeight="1" thickBot="1" x14ac:dyDescent="0.8">
      <c r="A21" s="6"/>
      <c r="B21" s="41" t="s">
        <v>65</v>
      </c>
      <c r="C21" s="154" t="s">
        <v>134</v>
      </c>
      <c r="D21" s="155"/>
      <c r="E21" s="156"/>
      <c r="F21" s="157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23" customHeight="1" thickBot="1" x14ac:dyDescent="0.8">
      <c r="A22" s="6"/>
      <c r="B22" s="42"/>
      <c r="C22" s="43"/>
      <c r="D22" s="43"/>
      <c r="E22" s="43"/>
      <c r="F22" s="43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34" thickBot="1" x14ac:dyDescent="0.8">
      <c r="A23" s="6"/>
      <c r="B23" s="158" t="s">
        <v>66</v>
      </c>
      <c r="C23" s="158"/>
      <c r="D23" s="159" t="s">
        <v>67</v>
      </c>
      <c r="E23" s="160"/>
      <c r="F23" s="160"/>
      <c r="G23" s="160"/>
      <c r="H23" s="161"/>
      <c r="I23" s="6"/>
      <c r="J23" s="173" t="s">
        <v>68</v>
      </c>
      <c r="K23" s="174"/>
      <c r="L23" s="175" t="s">
        <v>69</v>
      </c>
      <c r="M23" s="176"/>
      <c r="N23" s="177"/>
      <c r="O23" s="6"/>
      <c r="P23" s="178" t="s">
        <v>17</v>
      </c>
      <c r="Q23" s="179"/>
      <c r="R23" s="179"/>
      <c r="S23" s="179"/>
      <c r="T23" s="180"/>
      <c r="U23" s="6"/>
      <c r="V23" s="6"/>
      <c r="W23" s="6"/>
      <c r="X23" s="6"/>
    </row>
    <row r="24" spans="1:24" ht="34" thickBot="1" x14ac:dyDescent="0.8">
      <c r="A24" s="6"/>
      <c r="B24" s="85" t="s">
        <v>70</v>
      </c>
      <c r="C24" s="85"/>
      <c r="D24" s="44" t="s">
        <v>113</v>
      </c>
      <c r="E24" s="45"/>
      <c r="F24" s="183" t="s">
        <v>114</v>
      </c>
      <c r="G24" s="184"/>
      <c r="H24" s="185"/>
      <c r="I24" s="6"/>
      <c r="J24" s="181">
        <v>1</v>
      </c>
      <c r="K24" s="182"/>
      <c r="L24" s="162" t="s">
        <v>71</v>
      </c>
      <c r="M24" s="163"/>
      <c r="N24" s="164"/>
      <c r="O24" s="6"/>
      <c r="P24" s="46" t="s">
        <v>43</v>
      </c>
      <c r="Q24" s="303" t="s">
        <v>72</v>
      </c>
      <c r="R24" s="304"/>
      <c r="S24" s="304"/>
      <c r="T24" s="305"/>
      <c r="U24" s="6"/>
      <c r="V24" s="6"/>
      <c r="W24" s="6"/>
      <c r="X24" s="6"/>
    </row>
    <row r="25" spans="1:24" ht="62" customHeight="1" thickBot="1" x14ac:dyDescent="0.8">
      <c r="A25" s="6"/>
      <c r="B25" s="158" t="s">
        <v>73</v>
      </c>
      <c r="C25" s="158"/>
      <c r="D25" s="47" t="s">
        <v>115</v>
      </c>
      <c r="E25" s="48"/>
      <c r="F25" s="183" t="s">
        <v>116</v>
      </c>
      <c r="G25" s="184"/>
      <c r="H25" s="185"/>
      <c r="I25" s="6"/>
      <c r="J25" s="168">
        <v>2</v>
      </c>
      <c r="K25" s="169"/>
      <c r="L25" s="162" t="s">
        <v>74</v>
      </c>
      <c r="M25" s="163"/>
      <c r="N25" s="164"/>
      <c r="O25" s="6"/>
      <c r="P25" s="49" t="s">
        <v>75</v>
      </c>
      <c r="Q25" s="303" t="s">
        <v>76</v>
      </c>
      <c r="R25" s="304"/>
      <c r="S25" s="304"/>
      <c r="T25" s="305"/>
      <c r="U25" s="6"/>
      <c r="V25" s="6"/>
      <c r="W25" s="6"/>
      <c r="X25" s="6"/>
    </row>
    <row r="26" spans="1:24" ht="47" customHeight="1" thickBot="1" x14ac:dyDescent="0.8">
      <c r="A26" s="6"/>
      <c r="B26" s="158" t="s">
        <v>77</v>
      </c>
      <c r="C26" s="158"/>
      <c r="D26" s="44" t="s">
        <v>62</v>
      </c>
      <c r="E26" s="45"/>
      <c r="F26" s="165" t="s">
        <v>139</v>
      </c>
      <c r="G26" s="166"/>
      <c r="H26" s="167"/>
      <c r="I26" s="6"/>
      <c r="J26" s="168">
        <v>3</v>
      </c>
      <c r="K26" s="169"/>
      <c r="L26" s="162" t="s">
        <v>78</v>
      </c>
      <c r="M26" s="163"/>
      <c r="N26" s="164"/>
      <c r="O26" s="6"/>
      <c r="P26" s="50" t="s">
        <v>79</v>
      </c>
      <c r="Q26" s="300" t="s">
        <v>80</v>
      </c>
      <c r="R26" s="301"/>
      <c r="S26" s="301"/>
      <c r="T26" s="302"/>
      <c r="U26" s="6"/>
      <c r="V26" s="6"/>
      <c r="W26" s="6"/>
      <c r="X26" s="6"/>
    </row>
    <row r="27" spans="1:24" ht="34" thickBot="1" x14ac:dyDescent="0.8">
      <c r="A27" s="6"/>
      <c r="B27" s="158" t="s">
        <v>81</v>
      </c>
      <c r="C27" s="158"/>
      <c r="D27" s="47" t="s">
        <v>82</v>
      </c>
      <c r="E27" s="48"/>
      <c r="F27" s="165" t="s">
        <v>83</v>
      </c>
      <c r="G27" s="166"/>
      <c r="H27" s="167"/>
      <c r="I27" s="6"/>
      <c r="J27" s="186"/>
      <c r="K27" s="187"/>
      <c r="L27" s="170"/>
      <c r="M27" s="171"/>
      <c r="N27" s="172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ht="34" thickBot="1" x14ac:dyDescent="0.8">
      <c r="A28" s="6"/>
      <c r="B28" s="158" t="s">
        <v>84</v>
      </c>
      <c r="C28" s="158"/>
      <c r="D28" s="51" t="s">
        <v>85</v>
      </c>
      <c r="E28" s="52"/>
      <c r="F28" s="188" t="s">
        <v>86</v>
      </c>
      <c r="G28" s="189"/>
      <c r="H28" s="190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33.5" x14ac:dyDescent="0.75">
      <c r="A29" s="6"/>
      <c r="B29" s="158" t="s">
        <v>87</v>
      </c>
      <c r="C29" s="158"/>
      <c r="D29" s="158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33.5" x14ac:dyDescent="0.7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</sheetData>
  <mergeCells count="67">
    <mergeCell ref="G16:G17"/>
    <mergeCell ref="R16:R17"/>
    <mergeCell ref="B16:B17"/>
    <mergeCell ref="C16:C17"/>
    <mergeCell ref="D16:D17"/>
    <mergeCell ref="E16:E17"/>
    <mergeCell ref="F16:F17"/>
    <mergeCell ref="B28:C28"/>
    <mergeCell ref="F28:H28"/>
    <mergeCell ref="B29:D29"/>
    <mergeCell ref="B26:C26"/>
    <mergeCell ref="F26:H26"/>
    <mergeCell ref="B27:C27"/>
    <mergeCell ref="Q26:T26"/>
    <mergeCell ref="B20:F20"/>
    <mergeCell ref="C21:F21"/>
    <mergeCell ref="B25:C25"/>
    <mergeCell ref="F25:H25"/>
    <mergeCell ref="J25:K25"/>
    <mergeCell ref="L25:N25"/>
    <mergeCell ref="F24:H24"/>
    <mergeCell ref="J24:K24"/>
    <mergeCell ref="L24:N24"/>
    <mergeCell ref="L26:N26"/>
    <mergeCell ref="Q25:T25"/>
    <mergeCell ref="Q24:T24"/>
    <mergeCell ref="P23:T23"/>
    <mergeCell ref="J27:K27"/>
    <mergeCell ref="F27:H27"/>
    <mergeCell ref="L27:N27"/>
    <mergeCell ref="J26:K26"/>
    <mergeCell ref="A14:A15"/>
    <mergeCell ref="B14:B15"/>
    <mergeCell ref="C14:C15"/>
    <mergeCell ref="D14:D15"/>
    <mergeCell ref="E14:E15"/>
    <mergeCell ref="F14:F15"/>
    <mergeCell ref="G14:G15"/>
    <mergeCell ref="B23:C23"/>
    <mergeCell ref="D23:H23"/>
    <mergeCell ref="J23:K23"/>
    <mergeCell ref="L23:N23"/>
    <mergeCell ref="A16:A17"/>
    <mergeCell ref="R14:R15"/>
    <mergeCell ref="J9:T9"/>
    <mergeCell ref="A11:G11"/>
    <mergeCell ref="H11:H13"/>
    <mergeCell ref="I11:L11"/>
    <mergeCell ref="M11:O11"/>
    <mergeCell ref="P11:U11"/>
    <mergeCell ref="C4:F4"/>
    <mergeCell ref="C5:F5"/>
    <mergeCell ref="C6:F6"/>
    <mergeCell ref="C7:F7"/>
    <mergeCell ref="C8:F8"/>
    <mergeCell ref="V11:W11"/>
    <mergeCell ref="A12:A13"/>
    <mergeCell ref="B12:B13"/>
    <mergeCell ref="C12:C13"/>
    <mergeCell ref="D12:D13"/>
    <mergeCell ref="E12:E13"/>
    <mergeCell ref="F12:F13"/>
    <mergeCell ref="G12:G13"/>
    <mergeCell ref="I12:I13"/>
    <mergeCell ref="R12:R13"/>
    <mergeCell ref="V12:V13"/>
    <mergeCell ref="W12:W13"/>
  </mergeCells>
  <phoneticPr fontId="40" type="noConversion"/>
  <pageMargins left="0.7" right="0.7" top="0.75" bottom="0.75" header="0.3" footer="0.3"/>
  <pageSetup paperSize="9" scale="1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parametre</vt:lpstr>
      <vt:lpstr>fourniture.  </vt:lpstr>
      <vt:lpstr>Prestation Intellectuelle</vt:lpstr>
      <vt:lpstr>Travaux</vt:lpstr>
      <vt:lpstr>joursFeries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Lancei Camara</cp:lastModifiedBy>
  <cp:lastPrinted>2025-01-23T10:18:59Z</cp:lastPrinted>
  <dcterms:created xsi:type="dcterms:W3CDTF">2016-03-30T15:58:03Z</dcterms:created>
  <dcterms:modified xsi:type="dcterms:W3CDTF">2025-02-14T11:14:05Z</dcterms:modified>
</cp:coreProperties>
</file>