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EDI TECH\Desktop\"/>
    </mc:Choice>
  </mc:AlternateContent>
  <xr:revisionPtr revIDLastSave="0" documentId="8_{54AAB4F0-74A4-4111-ADE1-B28C986E1B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ravaux" sheetId="1" r:id="rId1"/>
    <sheet name="Fournitures" sheetId="2" r:id="rId2"/>
    <sheet name="Prestations Intellectuelles" sheetId="3" r:id="rId3"/>
  </sheets>
  <calcPr calcId="181029"/>
</workbook>
</file>

<file path=xl/calcChain.xml><?xml version="1.0" encoding="utf-8"?>
<calcChain xmlns="http://schemas.openxmlformats.org/spreadsheetml/2006/main">
  <c r="W32" i="3" l="1"/>
  <c r="C32" i="3"/>
  <c r="Z30" i="3"/>
  <c r="AA30" i="3" s="1"/>
  <c r="AB30" i="3" s="1"/>
  <c r="U30" i="3"/>
  <c r="T30" i="3"/>
  <c r="M30" i="3"/>
  <c r="N30" i="3" s="1"/>
  <c r="O30" i="3" s="1"/>
  <c r="P30" i="3" s="1"/>
  <c r="Q30" i="3" s="1"/>
  <c r="R30" i="3" s="1"/>
  <c r="L30" i="3"/>
  <c r="J30" i="3"/>
  <c r="V28" i="3"/>
  <c r="X28" i="3" s="1"/>
  <c r="Y28" i="3" s="1"/>
  <c r="Z28" i="3" s="1"/>
  <c r="AA28" i="3" s="1"/>
  <c r="AB28" i="3" s="1"/>
  <c r="T28" i="3"/>
  <c r="L28" i="3"/>
  <c r="M28" i="3" s="1"/>
  <c r="N28" i="3" s="1"/>
  <c r="O28" i="3" s="1"/>
  <c r="P28" i="3" s="1"/>
  <c r="Q28" i="3" s="1"/>
  <c r="R28" i="3" s="1"/>
  <c r="K28" i="3"/>
  <c r="J28" i="3"/>
  <c r="J26" i="3"/>
  <c r="K26" i="3" s="1"/>
  <c r="L26" i="3" s="1"/>
  <c r="M26" i="3" s="1"/>
  <c r="N26" i="3" s="1"/>
  <c r="O26" i="3" s="1"/>
  <c r="P26" i="3" s="1"/>
  <c r="Q26" i="3" s="1"/>
  <c r="R26" i="3" s="1"/>
  <c r="S26" i="3" s="1"/>
  <c r="T26" i="3" s="1"/>
  <c r="U26" i="3" s="1"/>
  <c r="V26" i="3" s="1"/>
  <c r="X26" i="3" s="1"/>
  <c r="Y26" i="3" s="1"/>
  <c r="Z26" i="3" s="1"/>
  <c r="AA26" i="3" s="1"/>
  <c r="AB26" i="3" s="1"/>
  <c r="J24" i="3"/>
  <c r="K24" i="3" s="1"/>
  <c r="L24" i="3" s="1"/>
  <c r="M24" i="3" s="1"/>
  <c r="N24" i="3" s="1"/>
  <c r="O24" i="3" s="1"/>
  <c r="P24" i="3" s="1"/>
  <c r="Q24" i="3" s="1"/>
  <c r="R24" i="3" s="1"/>
  <c r="S24" i="3" s="1"/>
  <c r="T24" i="3" s="1"/>
  <c r="U24" i="3" s="1"/>
  <c r="V24" i="3" s="1"/>
  <c r="X24" i="3" s="1"/>
  <c r="Y24" i="3" s="1"/>
  <c r="Z24" i="3" s="1"/>
  <c r="AA24" i="3" s="1"/>
  <c r="AB24" i="3" s="1"/>
  <c r="J22" i="3"/>
  <c r="K22" i="3" s="1"/>
  <c r="L22" i="3" s="1"/>
  <c r="M22" i="3" s="1"/>
  <c r="N22" i="3" s="1"/>
  <c r="O22" i="3" s="1"/>
  <c r="P22" i="3" s="1"/>
  <c r="Q22" i="3" s="1"/>
  <c r="R22" i="3" s="1"/>
  <c r="S22" i="3" s="1"/>
  <c r="T22" i="3" s="1"/>
  <c r="U22" i="3" s="1"/>
  <c r="V22" i="3" s="1"/>
  <c r="X22" i="3" s="1"/>
  <c r="Y22" i="3" s="1"/>
  <c r="Z22" i="3" s="1"/>
  <c r="AA22" i="3" s="1"/>
  <c r="AB22" i="3" s="1"/>
  <c r="W14" i="3"/>
  <c r="C14" i="3"/>
  <c r="R12" i="3"/>
  <c r="S12" i="3" s="1"/>
  <c r="T12" i="3" s="1"/>
  <c r="U12" i="3" s="1"/>
  <c r="V12" i="3" s="1"/>
  <c r="X12" i="3" s="1"/>
  <c r="Y12" i="3" s="1"/>
  <c r="Z12" i="3" s="1"/>
  <c r="AA12" i="3" s="1"/>
  <c r="AB12" i="3" s="1"/>
  <c r="J12" i="3"/>
  <c r="K12" i="3" s="1"/>
  <c r="L12" i="3" s="1"/>
  <c r="M12" i="3" s="1"/>
  <c r="N12" i="3" s="1"/>
  <c r="O12" i="3" s="1"/>
  <c r="AA10" i="3"/>
  <c r="AB10" i="3" s="1"/>
  <c r="Z10" i="3"/>
  <c r="V10" i="3"/>
  <c r="X10" i="3" s="1"/>
  <c r="R10" i="3"/>
  <c r="S10" i="3" s="1"/>
  <c r="T10" i="3" s="1"/>
  <c r="K10" i="3"/>
  <c r="L10" i="3" s="1"/>
  <c r="M10" i="3" s="1"/>
  <c r="N10" i="3" s="1"/>
  <c r="O10" i="3" s="1"/>
  <c r="P10" i="3" s="1"/>
  <c r="J10" i="3"/>
  <c r="AB8" i="3"/>
  <c r="J8" i="3"/>
  <c r="K8" i="3" s="1"/>
  <c r="L8" i="3" s="1"/>
  <c r="M8" i="3" s="1"/>
  <c r="N8" i="3" s="1"/>
  <c r="O8" i="3" s="1"/>
  <c r="P8" i="3" s="1"/>
  <c r="Q8" i="3" s="1"/>
  <c r="R8" i="3" s="1"/>
  <c r="S8" i="3" s="1"/>
  <c r="T8" i="3" s="1"/>
  <c r="U8" i="3" s="1"/>
  <c r="V8" i="3" s="1"/>
  <c r="X8" i="3" s="1"/>
  <c r="Y8" i="3" s="1"/>
  <c r="Z8" i="3" s="1"/>
  <c r="R31" i="2"/>
  <c r="C31" i="2"/>
  <c r="U29" i="2"/>
  <c r="V29" i="2" s="1"/>
  <c r="W29" i="2" s="1"/>
  <c r="J29" i="2"/>
  <c r="K29" i="2" s="1"/>
  <c r="L29" i="2" s="1"/>
  <c r="M29" i="2" s="1"/>
  <c r="N29" i="2" s="1"/>
  <c r="O29" i="2" s="1"/>
  <c r="P29" i="2" s="1"/>
  <c r="Q29" i="2" s="1"/>
  <c r="S29" i="2" s="1"/>
  <c r="J27" i="2"/>
  <c r="K27" i="2" s="1"/>
  <c r="L27" i="2" s="1"/>
  <c r="M27" i="2" s="1"/>
  <c r="N27" i="2" s="1"/>
  <c r="O27" i="2" s="1"/>
  <c r="P27" i="2" s="1"/>
  <c r="Q27" i="2" s="1"/>
  <c r="S27" i="2" s="1"/>
  <c r="T27" i="2" s="1"/>
  <c r="U27" i="2" s="1"/>
  <c r="V27" i="2" s="1"/>
  <c r="W27" i="2" s="1"/>
  <c r="J25" i="2"/>
  <c r="K25" i="2" s="1"/>
  <c r="L25" i="2" s="1"/>
  <c r="M25" i="2" s="1"/>
  <c r="N25" i="2" s="1"/>
  <c r="O25" i="2" s="1"/>
  <c r="P25" i="2" s="1"/>
  <c r="Q25" i="2" s="1"/>
  <c r="S25" i="2" s="1"/>
  <c r="T25" i="2" s="1"/>
  <c r="U25" i="2" s="1"/>
  <c r="V25" i="2" s="1"/>
  <c r="W25" i="2" s="1"/>
  <c r="J23" i="2"/>
  <c r="K23" i="2" s="1"/>
  <c r="L23" i="2" s="1"/>
  <c r="M23" i="2" s="1"/>
  <c r="N23" i="2" s="1"/>
  <c r="O23" i="2" s="1"/>
  <c r="P23" i="2" s="1"/>
  <c r="Q23" i="2" s="1"/>
  <c r="S23" i="2" s="1"/>
  <c r="T23" i="2" s="1"/>
  <c r="U23" i="2" s="1"/>
  <c r="V23" i="2" s="1"/>
  <c r="W23" i="2" s="1"/>
  <c r="J21" i="2"/>
  <c r="K21" i="2" s="1"/>
  <c r="L21" i="2" s="1"/>
  <c r="M21" i="2" s="1"/>
  <c r="N21" i="2" s="1"/>
  <c r="O21" i="2" s="1"/>
  <c r="P21" i="2" s="1"/>
  <c r="Q21" i="2" s="1"/>
  <c r="S21" i="2" s="1"/>
  <c r="T21" i="2" s="1"/>
  <c r="U21" i="2" s="1"/>
  <c r="V21" i="2" s="1"/>
  <c r="R17" i="1"/>
  <c r="C17" i="1"/>
  <c r="R13" i="2"/>
  <c r="C13" i="2"/>
  <c r="J11" i="2" l="1"/>
  <c r="K11" i="2" s="1"/>
  <c r="L11" i="2" s="1"/>
  <c r="M11" i="2" s="1"/>
  <c r="N11" i="2" s="1"/>
  <c r="O11" i="2" s="1"/>
  <c r="P11" i="2" s="1"/>
  <c r="Q11" i="2" s="1"/>
  <c r="S11" i="2" s="1"/>
  <c r="T11" i="2" s="1"/>
  <c r="U11" i="2" s="1"/>
  <c r="V11" i="2" s="1"/>
  <c r="W11" i="2" s="1"/>
  <c r="J9" i="2"/>
  <c r="K9" i="2" s="1"/>
  <c r="L9" i="2" s="1"/>
  <c r="M9" i="2" s="1"/>
  <c r="N9" i="2" s="1"/>
  <c r="O9" i="2" s="1"/>
  <c r="P9" i="2" s="1"/>
  <c r="Q9" i="2" s="1"/>
  <c r="S9" i="2" s="1"/>
  <c r="T9" i="2" s="1"/>
  <c r="U9" i="2" s="1"/>
  <c r="V9" i="2" s="1"/>
  <c r="J15" i="1" l="1"/>
  <c r="K15" i="1" s="1"/>
  <c r="L15" i="1" s="1"/>
  <c r="M15" i="1" s="1"/>
  <c r="N15" i="1" s="1"/>
  <c r="O15" i="1" s="1"/>
  <c r="P15" i="1" s="1"/>
  <c r="Q15" i="1" s="1"/>
  <c r="S15" i="1" s="1"/>
  <c r="T15" i="1" s="1"/>
  <c r="U15" i="1" s="1"/>
  <c r="V15" i="1" s="1"/>
  <c r="W15" i="1" s="1"/>
</calcChain>
</file>

<file path=xl/sharedStrings.xml><?xml version="1.0" encoding="utf-8"?>
<sst xmlns="http://schemas.openxmlformats.org/spreadsheetml/2006/main" count="362" uniqueCount="133">
  <si>
    <t>Autorité contractante :</t>
  </si>
  <si>
    <t>Exercice budgétaire:</t>
  </si>
  <si>
    <t>Ordonnateur:</t>
  </si>
  <si>
    <t>Journaux  de publication  de référence et site Internet:</t>
  </si>
  <si>
    <t>Autorité approbatrice:</t>
  </si>
  <si>
    <t>IDENTIFICATION DU PROJET / MARCHE</t>
  </si>
  <si>
    <t xml:space="preserve"> Prévisions et Réalisations</t>
  </si>
  <si>
    <t>Numéro</t>
  </si>
  <si>
    <t>Intitulé du Projet/Marché</t>
  </si>
  <si>
    <t>Montant Budget GNF</t>
  </si>
  <si>
    <t>Code Budget</t>
  </si>
  <si>
    <t xml:space="preserve">N° Appel d'Offres </t>
  </si>
  <si>
    <t>Méthodes de passation</t>
  </si>
  <si>
    <t xml:space="preserve">Publication  AAO   </t>
  </si>
  <si>
    <t>Date limite dépôt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</si>
  <si>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</si>
  <si>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</si>
  <si>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</si>
  <si>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</si>
  <si>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</si>
  <si>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</si>
  <si>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</si>
  <si>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</si>
  <si>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</si>
  <si>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3 j</t>
  </si>
  <si>
    <t>30 ou 45 j</t>
  </si>
  <si>
    <t>15 j</t>
  </si>
  <si>
    <t>12 j</t>
  </si>
  <si>
    <t>15 J</t>
  </si>
  <si>
    <t>7 j</t>
  </si>
  <si>
    <t>10 j</t>
  </si>
  <si>
    <t>3 ou 5 j</t>
  </si>
  <si>
    <t>AON</t>
  </si>
  <si>
    <t>Prévisions</t>
  </si>
  <si>
    <t>Réalisations</t>
  </si>
  <si>
    <t>Coût Total</t>
  </si>
  <si>
    <t>MARCHES DE TRAVAUX  SANS PRE QUALIFICATION</t>
  </si>
  <si>
    <t>PHASE 1 : PROCEDURE D'APPEL D'OFFRES</t>
  </si>
  <si>
    <t>PHASE 2 : EVALUATION DES OFFRES</t>
  </si>
  <si>
    <t>PHASE 3 : CONCLUSION ET NOTIFICATION DU MARCHE</t>
  </si>
  <si>
    <t>PHASE 4 : EXECUTION DU MARCHE</t>
  </si>
  <si>
    <t>Type de Financement</t>
  </si>
  <si>
    <t>Elaboration du DAO</t>
  </si>
  <si>
    <t>Non Objection sur DAO</t>
  </si>
  <si>
    <t>Date limite dépôt Offres/ouverture des plis</t>
  </si>
  <si>
    <t>Ouverture /Evaluation des offres</t>
  </si>
  <si>
    <t>Date début d'exécution du contrat</t>
  </si>
  <si>
    <t xml:space="preserve"> </t>
  </si>
  <si>
    <t>MARCHES DE FOURNITURE SANS PRE QUALIFICATION</t>
  </si>
  <si>
    <t>Date fin dun contrat</t>
  </si>
  <si>
    <t>Cotation</t>
  </si>
  <si>
    <t xml:space="preserve">MARCHES DE PRESTATIONS INTELLECTUELLES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</si>
  <si>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</si>
  <si>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</si>
  <si>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</si>
  <si>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</si>
  <si>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</si>
  <si>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</si>
  <si>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</si>
  <si>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</si>
  <si>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</si>
  <si>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</si>
  <si>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le rapport et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</si>
  <si>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</si>
  <si>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</si>
  <si>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</si>
  <si>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</si>
  <si>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</si>
  <si>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</si>
  <si>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</si>
  <si>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</si>
  <si>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</si>
  <si>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30 ou 45 J</t>
  </si>
  <si>
    <t>3 ou 7 j</t>
  </si>
  <si>
    <t>12j</t>
  </si>
  <si>
    <t>AMI</t>
  </si>
  <si>
    <t>DGCMP</t>
  </si>
  <si>
    <t>FP</t>
  </si>
  <si>
    <t>Production et validation d'un manuel de procédure administrative et financière de l'office</t>
  </si>
  <si>
    <t>Fournitures alimentaires</t>
  </si>
  <si>
    <t>Dotation du personnel de l'OGUIB en tenue (Gilets) de travail</t>
  </si>
  <si>
    <t>Technicien de surface et de sécrité</t>
  </si>
  <si>
    <t>Achat des accésssoires (antichoc et couvre coffre) des deux véhicules</t>
  </si>
  <si>
    <t xml:space="preserve">production et validation d'un contrat programme définissant une vission stratégique </t>
  </si>
  <si>
    <t>Renforcement de capacités  techniques</t>
  </si>
  <si>
    <t>Réaliser un audit organisationnel et le plan de dévéloppement institutionnel  de l'OGUIB</t>
  </si>
  <si>
    <t xml:space="preserve">Réaliser une étude de faisabilité création et d'exploitation de plantations forestières à soumettre au PTF pour financement </t>
  </si>
  <si>
    <t xml:space="preserve">Immatricultion des dépôts et lieux de vente, de travail du bois et dérivés  </t>
  </si>
  <si>
    <t>Elaboration et vulgarisation des textes en lien avec l'exploitation forestière</t>
  </si>
  <si>
    <t xml:space="preserve">Création et l'opérationnalisation d'une base de données statistiques </t>
  </si>
  <si>
    <t>Poursuivre la création des plantations forestières de production de bois d'œuvre et d'énergie (90 ha)</t>
  </si>
  <si>
    <t xml:space="preserve"> Fournitures et Consommable de bureau</t>
  </si>
  <si>
    <t>19/17/2025</t>
  </si>
  <si>
    <t>DIRECTION GENERALE DE OFFICE GUINEEN DE BOIS</t>
  </si>
  <si>
    <t>Le Directeur Général</t>
  </si>
  <si>
    <t>,JAO le SOUVERAIN, Site ARMP</t>
  </si>
  <si>
    <t xml:space="preserve">PLAN DE PASSATION DES MARCHES </t>
  </si>
  <si>
    <t>Acquisition des équipements bureautiques et informatiques</t>
  </si>
  <si>
    <t xml:space="preserve">Acquisition de quarante deux (42) motos au compte de l'OGUIB </t>
  </si>
  <si>
    <t xml:space="preserve">MARCHES DE PRESTATIONS INTELLECTUELLES PAR DEMANDE DE COTATION </t>
  </si>
  <si>
    <t>MARCHES DE FOURNITURE SANS PRE QUALIFICATION PAR DEMANDE DE COTATION</t>
  </si>
  <si>
    <t>PTF : Partenaire Technique et Financier</t>
  </si>
  <si>
    <t>Mode de Passation</t>
  </si>
  <si>
    <t>Code Marché</t>
  </si>
  <si>
    <t>Nature de Marché</t>
  </si>
  <si>
    <t>TDR : Terme de référence</t>
  </si>
  <si>
    <t>AOO</t>
  </si>
  <si>
    <t>Appel d'Offres Ouvert</t>
  </si>
  <si>
    <t>Fournitures</t>
  </si>
  <si>
    <t>BND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</si>
  <si>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</si>
  <si>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</si>
  <si>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</si>
  <si>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</si>
  <si>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</si>
  <si>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</si>
  <si>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</si>
  <si>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</si>
  <si>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</si>
  <si>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</si>
  <si>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</si>
  <si>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</si>
  <si>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</si>
  <si>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</si>
  <si>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</si>
  <si>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</si>
  <si>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</si>
  <si>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</si>
  <si>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>CR</t>
  </si>
  <si>
    <t>Consultation Restreinte</t>
  </si>
  <si>
    <t>FP:  Fonds Propres</t>
  </si>
  <si>
    <t>Approbation du plan de passation des marchés</t>
  </si>
  <si>
    <t>Autorité Approbatrice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</si>
</sst>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Verdana"/>
      <family val="2"/>
    </font>
    <font>
      <b/>
      <sz val="14"/>
      <color indexed="8"/>
      <name val="Calibri"/>
      <family val="2"/>
    </font>
    <font>
      <sz val="11"/>
      <color theme="1"/>
      <name val="Bodoni MT Condensed"/>
      <family val="1"/>
    </font>
    <font>
      <b/>
      <i/>
      <sz val="11"/>
      <color indexed="8"/>
      <name val="Calibri"/>
      <family val="2"/>
    </font>
    <font>
      <b/>
      <sz val="12"/>
      <color indexed="8"/>
      <name val="Verdana"/>
      <family val="2"/>
    </font>
    <font>
      <sz val="18"/>
      <color theme="1"/>
      <name val="Calibri"/>
      <family val="2"/>
      <scheme val="minor"/>
    </font>
    <font>
      <b/>
      <i/>
      <sz val="18"/>
      <color indexed="8"/>
      <name val="Calibri"/>
      <family val="2"/>
    </font>
    <font>
      <sz val="11"/>
      <color theme="1"/>
      <name val="Arial"/>
      <family val="2"/>
    </font>
    <font>
      <sz val="13"/>
      <color indexed="8"/>
      <name val="Arial"/>
      <family val="2"/>
    </font>
    <font>
      <b/>
      <i/>
      <sz val="18"/>
      <name val="Calibri"/>
      <family val="2"/>
    </font>
    <font>
      <sz val="16"/>
      <color theme="1"/>
      <name val="Bodoni MT Condensed"/>
      <family val="1"/>
    </font>
    <font>
      <b/>
      <sz val="20"/>
      <color indexed="8"/>
      <name val="Bodoni MT Condensed"/>
      <family val="1"/>
    </font>
    <font>
      <sz val="20"/>
      <color theme="1"/>
      <name val="Bodoni MT Condensed"/>
      <family val="1"/>
    </font>
    <font>
      <b/>
      <sz val="18"/>
      <color indexed="8"/>
      <name val="Bodoni MT Condensed"/>
      <family val="1"/>
    </font>
    <font>
      <b/>
      <u/>
      <sz val="20"/>
      <color indexed="8"/>
      <name val="Calibri"/>
      <family val="2"/>
    </font>
    <font>
      <sz val="17"/>
      <color theme="1"/>
      <name val="Times New Roman"/>
      <family val="1"/>
    </font>
    <font>
      <sz val="17"/>
      <color theme="1"/>
      <name val="Calibri"/>
      <family val="2"/>
      <scheme val="minor"/>
    </font>
    <font>
      <b/>
      <sz val="17"/>
      <color indexed="8"/>
      <name val="Times New Roman"/>
      <family val="1"/>
    </font>
    <font>
      <sz val="17"/>
      <color indexed="8"/>
      <name val="Times New Roman"/>
      <family val="1"/>
    </font>
    <font>
      <b/>
      <sz val="17"/>
      <color indexed="8"/>
      <name val="Arial Narrow"/>
      <family val="2"/>
    </font>
    <font>
      <b/>
      <sz val="17"/>
      <color theme="1"/>
      <name val="Calibri"/>
      <family val="2"/>
      <scheme val="minor"/>
    </font>
    <font>
      <sz val="17"/>
      <color indexed="8"/>
      <name val="Arial Narrow"/>
      <family val="2"/>
    </font>
    <font>
      <b/>
      <i/>
      <sz val="20"/>
      <color indexed="8"/>
      <name val="Calibri"/>
      <family val="2"/>
    </font>
    <font>
      <b/>
      <sz val="18"/>
      <color indexed="9"/>
      <name val="Arial Narrow"/>
      <family val="2"/>
    </font>
    <font>
      <b/>
      <sz val="18"/>
      <color indexed="8"/>
      <name val="Calibri"/>
      <family val="2"/>
    </font>
    <font>
      <b/>
      <sz val="18"/>
      <name val="Bodoni MT Condensed"/>
      <family val="1"/>
    </font>
    <font>
      <b/>
      <sz val="18"/>
      <color indexed="62"/>
      <name val="Bodoni MT Condensed"/>
      <family val="1"/>
    </font>
    <font>
      <sz val="18"/>
      <name val="Bodoni MT Condensed"/>
      <family val="1"/>
    </font>
    <font>
      <b/>
      <sz val="14"/>
      <color indexed="9"/>
      <name val="Arial"/>
      <family val="2"/>
    </font>
    <font>
      <b/>
      <sz val="12"/>
      <color indexed="8"/>
      <name val="Arial"/>
      <family val="2"/>
    </font>
    <font>
      <b/>
      <sz val="13"/>
      <color indexed="9"/>
      <name val="Arial"/>
      <family val="2"/>
    </font>
    <font>
      <b/>
      <sz val="12"/>
      <color indexed="9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62"/>
      <name val="Arial"/>
      <family val="2"/>
    </font>
    <font>
      <sz val="12"/>
      <name val="Arial"/>
      <family val="2"/>
    </font>
    <font>
      <sz val="13"/>
      <color theme="1"/>
      <name val="Arial"/>
      <family val="2"/>
    </font>
    <font>
      <b/>
      <sz val="13"/>
      <color indexed="8"/>
      <name val="Arial"/>
      <family val="2"/>
    </font>
    <font>
      <sz val="10"/>
      <color indexed="8"/>
      <name val="Arial"/>
      <family val="2"/>
    </font>
    <font>
      <b/>
      <i/>
      <sz val="18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4"/>
      <color indexed="8"/>
      <name val="Arial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i/>
      <sz val="14"/>
      <color indexed="8"/>
      <name val="Arial"/>
      <family val="2"/>
    </font>
    <font>
      <b/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Bodoni MT Condensed"/>
      <family val="1"/>
    </font>
    <font>
      <b/>
      <u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/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/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4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0" fillId="3" borderId="0" xfId="0" applyFill="1"/>
    <xf numFmtId="0" fontId="7" fillId="3" borderId="0" xfId="0" applyFont="1" applyFill="1" applyAlignment="1">
      <alignment horizontal="left" wrapText="1"/>
    </xf>
    <xf numFmtId="0" fontId="6" fillId="3" borderId="0" xfId="0" applyFont="1" applyFill="1"/>
    <xf numFmtId="0" fontId="8" fillId="0" borderId="0" xfId="0" applyFont="1"/>
    <xf numFmtId="0" fontId="9" fillId="3" borderId="0" xfId="0" applyFont="1" applyFill="1" applyAlignment="1">
      <alignment vertical="center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8" fillId="3" borderId="0" xfId="0" applyFont="1" applyFill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justify"/>
    </xf>
    <xf numFmtId="3" fontId="5" fillId="0" borderId="0" xfId="0" applyNumberFormat="1" applyFont="1"/>
    <xf numFmtId="0" fontId="9" fillId="4" borderId="0" xfId="0" applyFont="1" applyFill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20" fillId="10" borderId="26" xfId="0" applyFont="1" applyFill="1" applyBorder="1" applyAlignment="1">
      <alignment horizontal="center" vertical="center"/>
    </xf>
    <xf numFmtId="14" fontId="21" fillId="0" borderId="15" xfId="0" applyNumberFormat="1" applyFont="1" applyBorder="1" applyAlignment="1">
      <alignment horizontal="center" vertical="center"/>
    </xf>
    <xf numFmtId="14" fontId="21" fillId="10" borderId="16" xfId="0" applyNumberFormat="1" applyFont="1" applyFill="1" applyBorder="1" applyAlignment="1">
      <alignment horizontal="center" vertical="center"/>
    </xf>
    <xf numFmtId="14" fontId="21" fillId="10" borderId="17" xfId="0" applyNumberFormat="1" applyFont="1" applyFill="1" applyBorder="1" applyAlignment="1">
      <alignment horizontal="center" vertical="center"/>
    </xf>
    <xf numFmtId="14" fontId="21" fillId="10" borderId="15" xfId="0" applyNumberFormat="1" applyFont="1" applyFill="1" applyBorder="1" applyAlignment="1">
      <alignment horizontal="center" vertical="center"/>
    </xf>
    <xf numFmtId="14" fontId="21" fillId="10" borderId="27" xfId="0" applyNumberFormat="1" applyFont="1" applyFill="1" applyBorder="1" applyAlignment="1">
      <alignment horizontal="center" vertical="center"/>
    </xf>
    <xf numFmtId="14" fontId="21" fillId="10" borderId="12" xfId="0" applyNumberFormat="1" applyFont="1" applyFill="1" applyBorder="1" applyAlignment="1">
      <alignment horizontal="center" vertical="center"/>
    </xf>
    <xf numFmtId="14" fontId="21" fillId="10" borderId="13" xfId="0" applyNumberFormat="1" applyFont="1" applyFill="1" applyBorder="1" applyAlignment="1">
      <alignment horizontal="center" vertical="center"/>
    </xf>
    <xf numFmtId="14" fontId="21" fillId="10" borderId="18" xfId="0" applyNumberFormat="1" applyFont="1" applyFill="1" applyBorder="1" applyAlignment="1">
      <alignment horizontal="center" vertical="center"/>
    </xf>
    <xf numFmtId="0" fontId="20" fillId="11" borderId="29" xfId="0" applyFont="1" applyFill="1" applyBorder="1" applyAlignment="1">
      <alignment horizontal="center" vertical="center"/>
    </xf>
    <xf numFmtId="14" fontId="21" fillId="11" borderId="28" xfId="0" applyNumberFormat="1" applyFont="1" applyFill="1" applyBorder="1" applyAlignment="1">
      <alignment horizontal="center" vertical="center"/>
    </xf>
    <xf numFmtId="14" fontId="21" fillId="11" borderId="1" xfId="0" applyNumberFormat="1" applyFont="1" applyFill="1" applyBorder="1" applyAlignment="1">
      <alignment horizontal="center" vertical="center"/>
    </xf>
    <xf numFmtId="14" fontId="21" fillId="11" borderId="30" xfId="0" applyNumberFormat="1" applyFont="1" applyFill="1" applyBorder="1" applyAlignment="1">
      <alignment horizontal="center" vertical="center"/>
    </xf>
    <xf numFmtId="14" fontId="21" fillId="11" borderId="2" xfId="0" applyNumberFormat="1" applyFont="1" applyFill="1" applyBorder="1" applyAlignment="1">
      <alignment horizontal="center" vertical="center"/>
    </xf>
    <xf numFmtId="14" fontId="21" fillId="11" borderId="4" xfId="0" applyNumberFormat="1" applyFont="1" applyFill="1" applyBorder="1" applyAlignment="1">
      <alignment horizontal="center" vertical="center"/>
    </xf>
    <xf numFmtId="0" fontId="21" fillId="11" borderId="28" xfId="0" applyFont="1" applyFill="1" applyBorder="1" applyAlignment="1">
      <alignment horizontal="center"/>
    </xf>
    <xf numFmtId="0" fontId="21" fillId="11" borderId="30" xfId="0" applyFont="1" applyFill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22" fillId="0" borderId="32" xfId="0" applyFont="1" applyBorder="1" applyAlignment="1">
      <alignment horizontal="center" vertical="center"/>
    </xf>
    <xf numFmtId="3" fontId="23" fillId="2" borderId="20" xfId="0" applyNumberFormat="1" applyFont="1" applyFill="1" applyBorder="1" applyAlignment="1">
      <alignment horizontal="center" vertical="center"/>
    </xf>
    <xf numFmtId="3" fontId="24" fillId="12" borderId="32" xfId="0" applyNumberFormat="1" applyFont="1" applyFill="1" applyBorder="1" applyAlignment="1">
      <alignment horizontal="center" vertical="center"/>
    </xf>
    <xf numFmtId="0" fontId="24" fillId="12" borderId="32" xfId="0" applyFont="1" applyFill="1" applyBorder="1" applyAlignment="1">
      <alignment horizontal="center" vertical="center"/>
    </xf>
    <xf numFmtId="0" fontId="24" fillId="12" borderId="34" xfId="0" applyFont="1" applyFill="1" applyBorder="1" applyAlignment="1">
      <alignment horizontal="center" vertical="center"/>
    </xf>
    <xf numFmtId="0" fontId="24" fillId="12" borderId="11" xfId="0" applyFont="1" applyFill="1" applyBorder="1" applyAlignment="1">
      <alignment horizontal="center" vertical="center"/>
    </xf>
    <xf numFmtId="0" fontId="24" fillId="12" borderId="37" xfId="0" applyFont="1" applyFill="1" applyBorder="1" applyAlignment="1">
      <alignment horizontal="center"/>
    </xf>
    <xf numFmtId="0" fontId="24" fillId="12" borderId="6" xfId="0" applyFont="1" applyFill="1" applyBorder="1" applyAlignment="1">
      <alignment horizontal="center"/>
    </xf>
    <xf numFmtId="0" fontId="24" fillId="12" borderId="46" xfId="0" applyFont="1" applyFill="1" applyBorder="1" applyAlignment="1">
      <alignment horizontal="center"/>
    </xf>
    <xf numFmtId="0" fontId="24" fillId="12" borderId="31" xfId="0" applyFont="1" applyFill="1" applyBorder="1" applyAlignment="1">
      <alignment horizontal="center"/>
    </xf>
    <xf numFmtId="0" fontId="24" fillId="12" borderId="32" xfId="0" applyFont="1" applyFill="1" applyBorder="1" applyAlignment="1">
      <alignment horizontal="center"/>
    </xf>
    <xf numFmtId="0" fontId="24" fillId="12" borderId="34" xfId="0" applyFont="1" applyFill="1" applyBorder="1" applyAlignment="1">
      <alignment horizontal="center"/>
    </xf>
    <xf numFmtId="0" fontId="24" fillId="12" borderId="47" xfId="0" applyFont="1" applyFill="1" applyBorder="1" applyAlignment="1">
      <alignment horizontal="center" vertical="center"/>
    </xf>
    <xf numFmtId="3" fontId="22" fillId="12" borderId="32" xfId="0" applyNumberFormat="1" applyFont="1" applyFill="1" applyBorder="1" applyAlignment="1">
      <alignment horizontal="center"/>
    </xf>
    <xf numFmtId="0" fontId="24" fillId="12" borderId="35" xfId="0" applyFont="1" applyFill="1" applyBorder="1" applyAlignment="1">
      <alignment horizontal="center"/>
    </xf>
    <xf numFmtId="0" fontId="25" fillId="4" borderId="0" xfId="0" applyFont="1" applyFill="1" applyAlignment="1">
      <alignment vertical="center"/>
    </xf>
    <xf numFmtId="0" fontId="28" fillId="8" borderId="16" xfId="0" applyFont="1" applyFill="1" applyBorder="1" applyAlignment="1">
      <alignment horizontal="center" vertical="center" wrapText="1"/>
    </xf>
    <xf numFmtId="0" fontId="28" fillId="8" borderId="27" xfId="0" applyFont="1" applyFill="1" applyBorder="1" applyAlignment="1">
      <alignment horizontal="center" vertical="center" wrapText="1"/>
    </xf>
    <xf numFmtId="0" fontId="28" fillId="8" borderId="28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8" fillId="8" borderId="2" xfId="0" applyFont="1" applyFill="1" applyBorder="1" applyAlignment="1">
      <alignment horizontal="center" vertical="center" wrapText="1"/>
    </xf>
    <xf numFmtId="0" fontId="28" fillId="8" borderId="30" xfId="0" applyFont="1" applyFill="1" applyBorder="1" applyAlignment="1">
      <alignment horizontal="center" vertical="center" wrapText="1"/>
    </xf>
    <xf numFmtId="0" fontId="28" fillId="8" borderId="24" xfId="0" applyFont="1" applyFill="1" applyBorder="1" applyAlignment="1">
      <alignment horizontal="center" vertical="center" wrapText="1"/>
    </xf>
    <xf numFmtId="0" fontId="28" fillId="8" borderId="31" xfId="0" applyFont="1" applyFill="1" applyBorder="1" applyAlignment="1">
      <alignment horizontal="center" vertical="center" wrapText="1"/>
    </xf>
    <xf numFmtId="3" fontId="29" fillId="9" borderId="22" xfId="0" applyNumberFormat="1" applyFont="1" applyFill="1" applyBorder="1" applyAlignment="1">
      <alignment horizontal="center"/>
    </xf>
    <xf numFmtId="0" fontId="29" fillId="9" borderId="25" xfId="0" applyFont="1" applyFill="1" applyBorder="1" applyAlignment="1">
      <alignment horizontal="center"/>
    </xf>
    <xf numFmtId="3" fontId="29" fillId="9" borderId="33" xfId="0" applyNumberFormat="1" applyFont="1" applyFill="1" applyBorder="1" applyAlignment="1">
      <alignment horizontal="center"/>
    </xf>
    <xf numFmtId="0" fontId="29" fillId="9" borderId="19" xfId="0" applyFont="1" applyFill="1" applyBorder="1" applyAlignment="1">
      <alignment horizontal="center"/>
    </xf>
    <xf numFmtId="0" fontId="28" fillId="9" borderId="33" xfId="0" applyFont="1" applyFill="1" applyBorder="1" applyAlignment="1">
      <alignment horizontal="center"/>
    </xf>
    <xf numFmtId="0" fontId="29" fillId="9" borderId="28" xfId="0" applyFont="1" applyFill="1" applyBorder="1" applyAlignment="1">
      <alignment horizontal="center"/>
    </xf>
    <xf numFmtId="0" fontId="30" fillId="9" borderId="1" xfId="0" applyFont="1" applyFill="1" applyBorder="1" applyAlignment="1">
      <alignment horizontal="center"/>
    </xf>
    <xf numFmtId="3" fontId="29" fillId="9" borderId="1" xfId="0" applyNumberFormat="1" applyFont="1" applyFill="1" applyBorder="1" applyAlignment="1">
      <alignment horizontal="center"/>
    </xf>
    <xf numFmtId="3" fontId="28" fillId="9" borderId="1" xfId="0" applyNumberFormat="1" applyFont="1" applyFill="1" applyBorder="1" applyAlignment="1">
      <alignment horizontal="center"/>
    </xf>
    <xf numFmtId="0" fontId="28" fillId="9" borderId="30" xfId="0" applyFont="1" applyFill="1" applyBorder="1" applyAlignment="1">
      <alignment horizontal="center"/>
    </xf>
    <xf numFmtId="0" fontId="36" fillId="8" borderId="16" xfId="0" applyFont="1" applyFill="1" applyBorder="1" applyAlignment="1">
      <alignment horizontal="center" vertical="center" wrapText="1"/>
    </xf>
    <xf numFmtId="0" fontId="36" fillId="8" borderId="17" xfId="0" applyFont="1" applyFill="1" applyBorder="1" applyAlignment="1">
      <alignment horizontal="center" vertical="center" wrapText="1"/>
    </xf>
    <xf numFmtId="0" fontId="36" fillId="8" borderId="15" xfId="0" applyFont="1" applyFill="1" applyBorder="1" applyAlignment="1">
      <alignment horizontal="center" vertical="center" wrapText="1"/>
    </xf>
    <xf numFmtId="0" fontId="36" fillId="8" borderId="27" xfId="0" applyFont="1" applyFill="1" applyBorder="1" applyAlignment="1">
      <alignment horizontal="center" vertical="center" wrapText="1"/>
    </xf>
    <xf numFmtId="0" fontId="36" fillId="8" borderId="28" xfId="0" applyFont="1" applyFill="1" applyBorder="1" applyAlignment="1">
      <alignment horizontal="center" vertical="center" wrapText="1"/>
    </xf>
    <xf numFmtId="0" fontId="36" fillId="8" borderId="1" xfId="0" applyFont="1" applyFill="1" applyBorder="1" applyAlignment="1">
      <alignment horizontal="center" vertical="center" wrapText="1"/>
    </xf>
    <xf numFmtId="0" fontId="36" fillId="8" borderId="2" xfId="0" applyFont="1" applyFill="1" applyBorder="1" applyAlignment="1">
      <alignment horizontal="center" vertical="center" wrapText="1"/>
    </xf>
    <xf numFmtId="0" fontId="36" fillId="8" borderId="24" xfId="0" applyFont="1" applyFill="1" applyBorder="1" applyAlignment="1">
      <alignment horizontal="center" vertical="center" wrapText="1"/>
    </xf>
    <xf numFmtId="0" fontId="36" fillId="8" borderId="31" xfId="0" applyFont="1" applyFill="1" applyBorder="1" applyAlignment="1">
      <alignment horizontal="center" vertical="center" wrapText="1"/>
    </xf>
    <xf numFmtId="3" fontId="37" fillId="9" borderId="22" xfId="0" applyNumberFormat="1" applyFont="1" applyFill="1" applyBorder="1" applyAlignment="1">
      <alignment horizontal="center"/>
    </xf>
    <xf numFmtId="0" fontId="37" fillId="9" borderId="25" xfId="0" applyFont="1" applyFill="1" applyBorder="1" applyAlignment="1">
      <alignment horizontal="center"/>
    </xf>
    <xf numFmtId="3" fontId="37" fillId="9" borderId="23" xfId="0" applyNumberFormat="1" applyFont="1" applyFill="1" applyBorder="1" applyAlignment="1">
      <alignment horizontal="center"/>
    </xf>
    <xf numFmtId="0" fontId="37" fillId="9" borderId="28" xfId="0" applyFont="1" applyFill="1" applyBorder="1" applyAlignment="1">
      <alignment horizontal="center"/>
    </xf>
    <xf numFmtId="3" fontId="37" fillId="9" borderId="1" xfId="0" applyNumberFormat="1" applyFont="1" applyFill="1" applyBorder="1" applyAlignment="1">
      <alignment horizontal="center"/>
    </xf>
    <xf numFmtId="0" fontId="36" fillId="9" borderId="56" xfId="0" applyFont="1" applyFill="1" applyBorder="1" applyAlignment="1">
      <alignment horizontal="center"/>
    </xf>
    <xf numFmtId="0" fontId="38" fillId="9" borderId="1" xfId="0" applyFont="1" applyFill="1" applyBorder="1" applyAlignment="1">
      <alignment horizontal="center"/>
    </xf>
    <xf numFmtId="3" fontId="36" fillId="9" borderId="1" xfId="0" applyNumberFormat="1" applyFont="1" applyFill="1" applyBorder="1" applyAlignment="1">
      <alignment horizontal="center"/>
    </xf>
    <xf numFmtId="3" fontId="36" fillId="9" borderId="2" xfId="0" applyNumberFormat="1" applyFont="1" applyFill="1" applyBorder="1" applyAlignment="1">
      <alignment horizontal="center"/>
    </xf>
    <xf numFmtId="0" fontId="40" fillId="10" borderId="44" xfId="0" applyFont="1" applyFill="1" applyBorder="1" applyAlignment="1">
      <alignment horizontal="center" vertical="center"/>
    </xf>
    <xf numFmtId="14" fontId="11" fillId="0" borderId="28" xfId="0" applyNumberFormat="1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14" fontId="11" fillId="0" borderId="30" xfId="0" applyNumberFormat="1" applyFont="1" applyBorder="1" applyAlignment="1">
      <alignment horizontal="center"/>
    </xf>
    <xf numFmtId="14" fontId="11" fillId="0" borderId="2" xfId="0" applyNumberFormat="1" applyFont="1" applyBorder="1" applyAlignment="1">
      <alignment horizontal="center"/>
    </xf>
    <xf numFmtId="14" fontId="11" fillId="0" borderId="28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3" borderId="1" xfId="0" applyNumberFormat="1" applyFont="1" applyFill="1" applyBorder="1" applyAlignment="1">
      <alignment horizontal="center"/>
    </xf>
    <xf numFmtId="14" fontId="11" fillId="10" borderId="18" xfId="0" applyNumberFormat="1" applyFont="1" applyFill="1" applyBorder="1" applyAlignment="1">
      <alignment horizontal="center"/>
    </xf>
    <xf numFmtId="0" fontId="40" fillId="11" borderId="45" xfId="0" applyFont="1" applyFill="1" applyBorder="1" applyAlignment="1">
      <alignment horizontal="center" vertical="center"/>
    </xf>
    <xf numFmtId="0" fontId="11" fillId="11" borderId="28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11" fillId="11" borderId="30" xfId="0" applyFont="1" applyFill="1" applyBorder="1" applyAlignment="1">
      <alignment horizontal="center"/>
    </xf>
    <xf numFmtId="0" fontId="11" fillId="11" borderId="2" xfId="0" applyFont="1" applyFill="1" applyBorder="1" applyAlignment="1">
      <alignment horizontal="center"/>
    </xf>
    <xf numFmtId="0" fontId="11" fillId="11" borderId="28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3" fontId="40" fillId="13" borderId="20" xfId="0" applyNumberFormat="1" applyFont="1" applyFill="1" applyBorder="1" applyAlignment="1">
      <alignment horizontal="center" vertical="center"/>
    </xf>
    <xf numFmtId="3" fontId="41" fillId="12" borderId="37" xfId="0" applyNumberFormat="1" applyFont="1" applyFill="1" applyBorder="1" applyAlignment="1">
      <alignment horizontal="center" vertical="center"/>
    </xf>
    <xf numFmtId="0" fontId="41" fillId="12" borderId="6" xfId="0" applyFont="1" applyFill="1" applyBorder="1" applyAlignment="1">
      <alignment horizontal="center" vertical="center"/>
    </xf>
    <xf numFmtId="0" fontId="41" fillId="12" borderId="7" xfId="0" applyFont="1" applyFill="1" applyBorder="1" applyAlignment="1">
      <alignment horizontal="center" vertical="center"/>
    </xf>
    <xf numFmtId="0" fontId="41" fillId="12" borderId="50" xfId="0" applyFont="1" applyFill="1" applyBorder="1" applyAlignment="1">
      <alignment horizontal="center" vertical="center"/>
    </xf>
    <xf numFmtId="0" fontId="41" fillId="12" borderId="37" xfId="0" applyFont="1" applyFill="1" applyBorder="1" applyAlignment="1">
      <alignment horizontal="center"/>
    </xf>
    <xf numFmtId="0" fontId="41" fillId="12" borderId="6" xfId="0" applyFont="1" applyFill="1" applyBorder="1" applyAlignment="1">
      <alignment horizontal="center"/>
    </xf>
    <xf numFmtId="0" fontId="41" fillId="12" borderId="46" xfId="0" applyFont="1" applyFill="1" applyBorder="1" applyAlignment="1">
      <alignment horizontal="center"/>
    </xf>
    <xf numFmtId="0" fontId="41" fillId="12" borderId="31" xfId="0" applyFont="1" applyFill="1" applyBorder="1" applyAlignment="1">
      <alignment horizontal="center"/>
    </xf>
    <xf numFmtId="0" fontId="41" fillId="12" borderId="32" xfId="0" applyFont="1" applyFill="1" applyBorder="1" applyAlignment="1">
      <alignment horizontal="center"/>
    </xf>
    <xf numFmtId="0" fontId="41" fillId="12" borderId="34" xfId="0" applyFont="1" applyFill="1" applyBorder="1" applyAlignment="1">
      <alignment horizontal="center"/>
    </xf>
    <xf numFmtId="0" fontId="41" fillId="12" borderId="47" xfId="0" applyFont="1" applyFill="1" applyBorder="1" applyAlignment="1">
      <alignment horizontal="center" vertical="center"/>
    </xf>
    <xf numFmtId="0" fontId="41" fillId="13" borderId="32" xfId="0" applyFont="1" applyFill="1" applyBorder="1" applyAlignment="1">
      <alignment horizontal="center"/>
    </xf>
    <xf numFmtId="0" fontId="41" fillId="12" borderId="35" xfId="0" applyFont="1" applyFill="1" applyBorder="1" applyAlignment="1">
      <alignment horizontal="center"/>
    </xf>
    <xf numFmtId="0" fontId="41" fillId="12" borderId="5" xfId="0" applyFont="1" applyFill="1" applyBorder="1" applyAlignment="1">
      <alignment horizontal="center"/>
    </xf>
    <xf numFmtId="0" fontId="41" fillId="12" borderId="7" xfId="0" applyFont="1" applyFill="1" applyBorder="1" applyAlignment="1">
      <alignment horizontal="center"/>
    </xf>
    <xf numFmtId="14" fontId="11" fillId="10" borderId="15" xfId="0" applyNumberFormat="1" applyFont="1" applyFill="1" applyBorder="1" applyAlignment="1">
      <alignment horizontal="center"/>
    </xf>
    <xf numFmtId="14" fontId="11" fillId="10" borderId="16" xfId="0" applyNumberFormat="1" applyFont="1" applyFill="1" applyBorder="1" applyAlignment="1">
      <alignment horizontal="center"/>
    </xf>
    <xf numFmtId="14" fontId="11" fillId="10" borderId="17" xfId="0" applyNumberFormat="1" applyFont="1" applyFill="1" applyBorder="1" applyAlignment="1">
      <alignment horizontal="center"/>
    </xf>
    <xf numFmtId="0" fontId="40" fillId="11" borderId="28" xfId="0" applyFont="1" applyFill="1" applyBorder="1" applyAlignment="1">
      <alignment horizontal="center"/>
    </xf>
    <xf numFmtId="0" fontId="11" fillId="11" borderId="4" xfId="0" applyFont="1" applyFill="1" applyBorder="1" applyAlignment="1">
      <alignment horizontal="center"/>
    </xf>
    <xf numFmtId="0" fontId="43" fillId="0" borderId="50" xfId="0" applyFont="1" applyBorder="1" applyAlignment="1">
      <alignment horizontal="center"/>
    </xf>
    <xf numFmtId="0" fontId="46" fillId="0" borderId="50" xfId="0" applyFont="1" applyBorder="1" applyAlignment="1">
      <alignment horizontal="center"/>
    </xf>
    <xf numFmtId="0" fontId="45" fillId="0" borderId="6" xfId="0" applyFont="1" applyBorder="1" applyAlignment="1">
      <alignment horizontal="center" vertical="center"/>
    </xf>
    <xf numFmtId="0" fontId="36" fillId="8" borderId="12" xfId="0" applyFont="1" applyFill="1" applyBorder="1" applyAlignment="1">
      <alignment horizontal="center" vertical="center" wrapText="1"/>
    </xf>
    <xf numFmtId="0" fontId="36" fillId="8" borderId="13" xfId="0" applyFont="1" applyFill="1" applyBorder="1" applyAlignment="1">
      <alignment horizontal="center" vertical="center" wrapText="1"/>
    </xf>
    <xf numFmtId="0" fontId="36" fillId="8" borderId="14" xfId="0" applyFont="1" applyFill="1" applyBorder="1" applyAlignment="1">
      <alignment horizontal="center" vertical="center" wrapText="1"/>
    </xf>
    <xf numFmtId="0" fontId="36" fillId="8" borderId="55" xfId="0" applyFont="1" applyFill="1" applyBorder="1" applyAlignment="1">
      <alignment horizontal="center" vertical="center" wrapText="1"/>
    </xf>
    <xf numFmtId="0" fontId="36" fillId="8" borderId="41" xfId="0" applyFont="1" applyFill="1" applyBorder="1" applyAlignment="1">
      <alignment horizontal="center" vertical="center" wrapText="1"/>
    </xf>
    <xf numFmtId="0" fontId="36" fillId="8" borderId="51" xfId="0" applyFont="1" applyFill="1" applyBorder="1" applyAlignment="1">
      <alignment horizontal="center" vertical="center" wrapText="1"/>
    </xf>
    <xf numFmtId="0" fontId="37" fillId="9" borderId="22" xfId="0" applyFont="1" applyFill="1" applyBorder="1" applyAlignment="1">
      <alignment horizontal="center"/>
    </xf>
    <xf numFmtId="0" fontId="37" fillId="9" borderId="23" xfId="0" applyFont="1" applyFill="1" applyBorder="1" applyAlignment="1">
      <alignment horizontal="center"/>
    </xf>
    <xf numFmtId="0" fontId="40" fillId="10" borderId="26" xfId="0" applyFont="1" applyFill="1" applyBorder="1" applyAlignment="1">
      <alignment horizontal="center" vertical="center"/>
    </xf>
    <xf numFmtId="0" fontId="40" fillId="11" borderId="29" xfId="0" applyFont="1" applyFill="1" applyBorder="1" applyAlignment="1">
      <alignment horizontal="center" vertical="center"/>
    </xf>
    <xf numFmtId="0" fontId="11" fillId="11" borderId="30" xfId="0" applyFont="1" applyFill="1" applyBorder="1" applyAlignment="1">
      <alignment horizontal="center" vertical="center"/>
    </xf>
    <xf numFmtId="0" fontId="11" fillId="11" borderId="2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14" fontId="11" fillId="0" borderId="30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0" fontId="47" fillId="12" borderId="6" xfId="0" applyFont="1" applyFill="1" applyBorder="1" applyAlignment="1">
      <alignment horizontal="center" vertical="center"/>
    </xf>
    <xf numFmtId="3" fontId="45" fillId="12" borderId="6" xfId="0" applyNumberFormat="1" applyFont="1" applyFill="1" applyBorder="1" applyAlignment="1">
      <alignment horizontal="center" vertical="center"/>
    </xf>
    <xf numFmtId="0" fontId="47" fillId="12" borderId="7" xfId="0" applyFont="1" applyFill="1" applyBorder="1" applyAlignment="1">
      <alignment horizontal="center" vertical="center"/>
    </xf>
    <xf numFmtId="0" fontId="47" fillId="12" borderId="50" xfId="0" applyFont="1" applyFill="1" applyBorder="1" applyAlignment="1">
      <alignment horizontal="center" vertical="center"/>
    </xf>
    <xf numFmtId="0" fontId="47" fillId="12" borderId="5" xfId="0" applyFont="1" applyFill="1" applyBorder="1" applyAlignment="1">
      <alignment horizontal="center" vertical="center"/>
    </xf>
    <xf numFmtId="0" fontId="47" fillId="12" borderId="46" xfId="0" applyFont="1" applyFill="1" applyBorder="1" applyAlignment="1">
      <alignment horizontal="center" vertical="center"/>
    </xf>
    <xf numFmtId="165" fontId="45" fillId="12" borderId="6" xfId="1" applyNumberFormat="1" applyFont="1" applyFill="1" applyBorder="1" applyAlignment="1">
      <alignment horizontal="center" vertical="center"/>
    </xf>
    <xf numFmtId="0" fontId="40" fillId="0" borderId="58" xfId="0" applyFont="1" applyBorder="1" applyAlignment="1">
      <alignment horizontal="center" vertical="center"/>
    </xf>
    <xf numFmtId="14" fontId="40" fillId="11" borderId="28" xfId="0" applyNumberFormat="1" applyFont="1" applyFill="1" applyBorder="1" applyAlignment="1">
      <alignment horizontal="center"/>
    </xf>
    <xf numFmtId="14" fontId="11" fillId="11" borderId="28" xfId="0" applyNumberFormat="1" applyFont="1" applyFill="1" applyBorder="1" applyAlignment="1">
      <alignment horizontal="center"/>
    </xf>
    <xf numFmtId="14" fontId="40" fillId="0" borderId="28" xfId="0" applyNumberFormat="1" applyFont="1" applyBorder="1" applyAlignment="1">
      <alignment horizontal="center" vertical="center"/>
    </xf>
    <xf numFmtId="14" fontId="11" fillId="3" borderId="1" xfId="0" applyNumberFormat="1" applyFont="1" applyFill="1" applyBorder="1" applyAlignment="1">
      <alignment horizontal="center" vertical="center"/>
    </xf>
    <xf numFmtId="14" fontId="11" fillId="3" borderId="30" xfId="0" applyNumberFormat="1" applyFont="1" applyFill="1" applyBorder="1" applyAlignment="1">
      <alignment horizontal="center" vertical="center"/>
    </xf>
    <xf numFmtId="0" fontId="43" fillId="0" borderId="5" xfId="0" applyFont="1" applyBorder="1" applyAlignment="1">
      <alignment horizontal="center"/>
    </xf>
    <xf numFmtId="3" fontId="45" fillId="13" borderId="20" xfId="0" applyNumberFormat="1" applyFont="1" applyFill="1" applyBorder="1" applyAlignment="1">
      <alignment horizontal="center" vertical="center"/>
    </xf>
    <xf numFmtId="3" fontId="47" fillId="12" borderId="37" xfId="0" applyNumberFormat="1" applyFont="1" applyFill="1" applyBorder="1" applyAlignment="1">
      <alignment horizontal="center" vertical="center"/>
    </xf>
    <xf numFmtId="0" fontId="47" fillId="12" borderId="37" xfId="0" applyFont="1" applyFill="1" applyBorder="1" applyAlignment="1">
      <alignment horizontal="center"/>
    </xf>
    <xf numFmtId="0" fontId="47" fillId="12" borderId="6" xfId="0" applyFont="1" applyFill="1" applyBorder="1" applyAlignment="1">
      <alignment horizontal="center"/>
    </xf>
    <xf numFmtId="0" fontId="47" fillId="12" borderId="46" xfId="0" applyFont="1" applyFill="1" applyBorder="1" applyAlignment="1">
      <alignment horizontal="center"/>
    </xf>
    <xf numFmtId="0" fontId="47" fillId="12" borderId="31" xfId="0" applyFont="1" applyFill="1" applyBorder="1" applyAlignment="1">
      <alignment horizontal="center"/>
    </xf>
    <xf numFmtId="0" fontId="47" fillId="12" borderId="32" xfId="0" applyFont="1" applyFill="1" applyBorder="1" applyAlignment="1">
      <alignment horizontal="center"/>
    </xf>
    <xf numFmtId="0" fontId="47" fillId="12" borderId="34" xfId="0" applyFont="1" applyFill="1" applyBorder="1" applyAlignment="1">
      <alignment horizontal="center"/>
    </xf>
    <xf numFmtId="0" fontId="47" fillId="12" borderId="47" xfId="0" applyFont="1" applyFill="1" applyBorder="1" applyAlignment="1">
      <alignment horizontal="center" vertical="center"/>
    </xf>
    <xf numFmtId="0" fontId="47" fillId="13" borderId="32" xfId="0" applyFont="1" applyFill="1" applyBorder="1" applyAlignment="1">
      <alignment horizontal="center"/>
    </xf>
    <xf numFmtId="0" fontId="47" fillId="12" borderId="35" xfId="0" applyFont="1" applyFill="1" applyBorder="1" applyAlignment="1">
      <alignment horizontal="center"/>
    </xf>
    <xf numFmtId="0" fontId="47" fillId="12" borderId="5" xfId="0" applyFont="1" applyFill="1" applyBorder="1" applyAlignment="1">
      <alignment horizontal="center"/>
    </xf>
    <xf numFmtId="0" fontId="47" fillId="12" borderId="7" xfId="0" applyFont="1" applyFill="1" applyBorder="1" applyAlignment="1">
      <alignment horizontal="center"/>
    </xf>
    <xf numFmtId="0" fontId="51" fillId="0" borderId="0" xfId="0" applyFont="1"/>
    <xf numFmtId="0" fontId="50" fillId="16" borderId="65" xfId="0" applyFont="1" applyFill="1" applyBorder="1" applyAlignment="1">
      <alignment horizontal="center" vertical="center" wrapText="1"/>
    </xf>
    <xf numFmtId="0" fontId="49" fillId="16" borderId="66" xfId="0" applyFont="1" applyFill="1" applyBorder="1" applyAlignment="1">
      <alignment horizontal="center" vertical="center" wrapText="1"/>
    </xf>
    <xf numFmtId="0" fontId="50" fillId="0" borderId="75" xfId="0" applyFont="1" applyBorder="1" applyAlignment="1">
      <alignment horizontal="center" vertical="center" wrapText="1"/>
    </xf>
    <xf numFmtId="0" fontId="50" fillId="16" borderId="0" xfId="0" applyFont="1" applyFill="1" applyAlignment="1">
      <alignment horizontal="center" vertical="center" wrapText="1"/>
    </xf>
    <xf numFmtId="0" fontId="49" fillId="16" borderId="76" xfId="0" applyFont="1" applyFill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 wrapText="1"/>
    </xf>
    <xf numFmtId="0" fontId="50" fillId="0" borderId="81" xfId="0" applyFont="1" applyBorder="1" applyAlignment="1">
      <alignment horizontal="center" vertical="center" wrapText="1"/>
    </xf>
    <xf numFmtId="0" fontId="50" fillId="16" borderId="86" xfId="0" applyFont="1" applyFill="1" applyBorder="1" applyAlignment="1">
      <alignment horizontal="center" vertical="center" wrapText="1"/>
    </xf>
    <xf numFmtId="0" fontId="49" fillId="16" borderId="87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49" fillId="0" borderId="1" xfId="0" applyFont="1" applyBorder="1" applyAlignment="1">
      <alignment horizontal="left" vertical="center" indent="1"/>
    </xf>
    <xf numFmtId="0" fontId="51" fillId="0" borderId="1" xfId="0" applyFont="1" applyBorder="1"/>
    <xf numFmtId="0" fontId="49" fillId="0" borderId="91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0" xfId="0" applyFont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20" xfId="0" applyNumberFormat="1" applyFont="1" applyBorder="1" applyAlignment="1">
      <alignment horizontal="center" vertical="center"/>
    </xf>
    <xf numFmtId="3" fontId="19" fillId="0" borderId="16" xfId="0" applyNumberFormat="1" applyFont="1" applyBorder="1" applyAlignment="1">
      <alignment horizontal="center" vertical="center"/>
    </xf>
    <xf numFmtId="0" fontId="16" fillId="7" borderId="51" xfId="0" applyFont="1" applyFill="1" applyBorder="1" applyAlignment="1">
      <alignment horizontal="center" vertical="center" wrapText="1"/>
    </xf>
    <xf numFmtId="0" fontId="16" fillId="7" borderId="16" xfId="0" applyFont="1" applyFill="1" applyBorder="1" applyAlignment="1">
      <alignment horizontal="center" vertical="center" wrapText="1"/>
    </xf>
    <xf numFmtId="0" fontId="28" fillId="8" borderId="43" xfId="0" applyFont="1" applyFill="1" applyBorder="1" applyAlignment="1">
      <alignment horizontal="center" vertical="center" wrapText="1"/>
    </xf>
    <xf numFmtId="0" fontId="28" fillId="8" borderId="31" xfId="0" applyFont="1" applyFill="1" applyBorder="1" applyAlignment="1">
      <alignment horizontal="center" vertical="center" wrapText="1"/>
    </xf>
    <xf numFmtId="0" fontId="28" fillId="8" borderId="20" xfId="0" applyFont="1" applyFill="1" applyBorder="1" applyAlignment="1">
      <alignment horizontal="center" vertical="center" wrapText="1"/>
    </xf>
    <xf numFmtId="0" fontId="28" fillId="8" borderId="32" xfId="0" applyFont="1" applyFill="1" applyBorder="1" applyAlignment="1">
      <alignment horizontal="center" vertical="center" wrapText="1"/>
    </xf>
    <xf numFmtId="0" fontId="16" fillId="8" borderId="52" xfId="0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6" fillId="5" borderId="9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11" xfId="0" applyFont="1" applyFill="1" applyBorder="1" applyAlignment="1">
      <alignment horizontal="center" vertical="center" wrapText="1"/>
    </xf>
    <xf numFmtId="0" fontId="16" fillId="6" borderId="40" xfId="0" applyFont="1" applyFill="1" applyBorder="1" applyAlignment="1">
      <alignment horizontal="center" vertical="center" wrapText="1"/>
    </xf>
    <xf numFmtId="0" fontId="16" fillId="6" borderId="42" xfId="0" applyFont="1" applyFill="1" applyBorder="1" applyAlignment="1">
      <alignment horizontal="center" vertical="center" wrapText="1"/>
    </xf>
    <xf numFmtId="0" fontId="16" fillId="6" borderId="36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26" fillId="5" borderId="53" xfId="0" applyFont="1" applyFill="1" applyBorder="1" applyAlignment="1">
      <alignment horizontal="center" vertical="center"/>
    </xf>
    <xf numFmtId="0" fontId="26" fillId="5" borderId="54" xfId="0" applyFont="1" applyFill="1" applyBorder="1" applyAlignment="1">
      <alignment horizontal="center" vertical="center"/>
    </xf>
    <xf numFmtId="0" fontId="26" fillId="5" borderId="59" xfId="0" applyFont="1" applyFill="1" applyBorder="1" applyAlignment="1">
      <alignment horizontal="center" vertical="center"/>
    </xf>
    <xf numFmtId="0" fontId="27" fillId="7" borderId="43" xfId="0" applyFont="1" applyFill="1" applyBorder="1" applyAlignment="1">
      <alignment horizontal="center" vertical="center" textRotation="90" wrapText="1"/>
    </xf>
    <xf numFmtId="0" fontId="27" fillId="7" borderId="15" xfId="0" applyFont="1" applyFill="1" applyBorder="1" applyAlignment="1">
      <alignment horizontal="center" vertical="center" textRotation="90" wrapText="1"/>
    </xf>
    <xf numFmtId="0" fontId="18" fillId="0" borderId="2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8" fillId="8" borderId="30" xfId="0" applyFont="1" applyFill="1" applyBorder="1" applyAlignment="1">
      <alignment horizontal="center" vertical="center" wrapText="1"/>
    </xf>
    <xf numFmtId="0" fontId="28" fillId="8" borderId="23" xfId="0" applyFont="1" applyFill="1" applyBorder="1" applyAlignment="1">
      <alignment horizontal="center" vertical="center" wrapText="1"/>
    </xf>
    <xf numFmtId="0" fontId="17" fillId="0" borderId="0" xfId="0" applyFont="1"/>
    <xf numFmtId="0" fontId="48" fillId="4" borderId="0" xfId="0" applyFont="1" applyFill="1" applyAlignment="1">
      <alignment horizontal="center" vertical="center"/>
    </xf>
    <xf numFmtId="1" fontId="11" fillId="10" borderId="51" xfId="1" applyNumberFormat="1" applyFont="1" applyFill="1" applyBorder="1" applyAlignment="1">
      <alignment horizontal="left" vertical="center" indent="1"/>
    </xf>
    <xf numFmtId="1" fontId="11" fillId="10" borderId="32" xfId="1" applyNumberFormat="1" applyFont="1" applyFill="1" applyBorder="1" applyAlignment="1">
      <alignment horizontal="left" vertical="center" indent="1"/>
    </xf>
    <xf numFmtId="1" fontId="11" fillId="10" borderId="52" xfId="1" applyNumberFormat="1" applyFont="1" applyFill="1" applyBorder="1" applyAlignment="1">
      <alignment horizontal="left" vertical="center" indent="1"/>
    </xf>
    <xf numFmtId="1" fontId="11" fillId="10" borderId="34" xfId="1" applyNumberFormat="1" applyFont="1" applyFill="1" applyBorder="1" applyAlignment="1">
      <alignment horizontal="left" vertical="center" indent="1"/>
    </xf>
    <xf numFmtId="3" fontId="11" fillId="3" borderId="20" xfId="0" applyNumberFormat="1" applyFont="1" applyFill="1" applyBorder="1" applyAlignment="1">
      <alignment horizontal="center" vertical="center"/>
    </xf>
    <xf numFmtId="3" fontId="11" fillId="3" borderId="1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0" xfId="0" applyBorder="1" applyAlignment="1">
      <alignment horizontal="center"/>
    </xf>
    <xf numFmtId="1" fontId="11" fillId="10" borderId="51" xfId="1" applyNumberFormat="1" applyFont="1" applyFill="1" applyBorder="1" applyAlignment="1">
      <alignment horizontal="center" vertical="center"/>
    </xf>
    <xf numFmtId="1" fontId="11" fillId="10" borderId="32" xfId="1" applyNumberFormat="1" applyFont="1" applyFill="1" applyBorder="1" applyAlignment="1">
      <alignment horizontal="center" vertical="center"/>
    </xf>
    <xf numFmtId="0" fontId="39" fillId="0" borderId="57" xfId="0" applyFont="1" applyBorder="1" applyAlignment="1">
      <alignment horizontal="center" vertical="center" wrapText="1"/>
    </xf>
    <xf numFmtId="0" fontId="39" fillId="0" borderId="58" xfId="0" applyFont="1" applyBorder="1" applyAlignment="1">
      <alignment horizontal="center" vertical="center" wrapText="1"/>
    </xf>
    <xf numFmtId="0" fontId="47" fillId="10" borderId="51" xfId="0" applyFont="1" applyFill="1" applyBorder="1" applyAlignment="1">
      <alignment horizontal="center" vertical="center" wrapText="1"/>
    </xf>
    <xf numFmtId="0" fontId="47" fillId="10" borderId="32" xfId="0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34" fillId="5" borderId="9" xfId="0" applyFont="1" applyFill="1" applyBorder="1" applyAlignment="1">
      <alignment horizontal="center" vertical="center" wrapText="1"/>
    </xf>
    <xf numFmtId="0" fontId="31" fillId="5" borderId="11" xfId="0" applyFont="1" applyFill="1" applyBorder="1" applyAlignment="1">
      <alignment horizontal="center" vertical="center" wrapText="1"/>
    </xf>
    <xf numFmtId="0" fontId="32" fillId="7" borderId="13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horizontal="center" vertical="center" wrapText="1"/>
    </xf>
    <xf numFmtId="0" fontId="32" fillId="8" borderId="14" xfId="0" applyFont="1" applyFill="1" applyBorder="1" applyAlignment="1">
      <alignment horizontal="center" vertical="center" wrapText="1"/>
    </xf>
    <xf numFmtId="0" fontId="32" fillId="8" borderId="23" xfId="0" applyFont="1" applyFill="1" applyBorder="1" applyAlignment="1">
      <alignment horizontal="center" vertical="center" wrapText="1"/>
    </xf>
    <xf numFmtId="0" fontId="36" fillId="8" borderId="43" xfId="0" applyFont="1" applyFill="1" applyBorder="1" applyAlignment="1">
      <alignment horizontal="center" vertical="center" wrapText="1"/>
    </xf>
    <xf numFmtId="0" fontId="36" fillId="8" borderId="31" xfId="0" applyFont="1" applyFill="1" applyBorder="1" applyAlignment="1">
      <alignment horizontal="center" vertical="center" wrapText="1"/>
    </xf>
    <xf numFmtId="0" fontId="36" fillId="8" borderId="1" xfId="0" applyFont="1" applyFill="1" applyBorder="1" applyAlignment="1">
      <alignment horizontal="center" vertical="center" wrapText="1"/>
    </xf>
    <xf numFmtId="0" fontId="36" fillId="8" borderId="30" xfId="0" applyFont="1" applyFill="1" applyBorder="1" applyAlignment="1">
      <alignment horizontal="center" vertical="center" wrapText="1"/>
    </xf>
    <xf numFmtId="0" fontId="36" fillId="8" borderId="23" xfId="0" applyFont="1" applyFill="1" applyBorder="1" applyAlignment="1">
      <alignment horizontal="center" vertical="center" wrapText="1"/>
    </xf>
    <xf numFmtId="0" fontId="42" fillId="4" borderId="0" xfId="0" applyFont="1" applyFill="1" applyAlignment="1">
      <alignment horizontal="center" vertical="center"/>
    </xf>
    <xf numFmtId="0" fontId="31" fillId="5" borderId="5" xfId="0" applyFont="1" applyFill="1" applyBorder="1" applyAlignment="1">
      <alignment horizontal="center" vertical="center" wrapText="1"/>
    </xf>
    <xf numFmtId="0" fontId="31" fillId="5" borderId="6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 wrapText="1"/>
    </xf>
    <xf numFmtId="0" fontId="32" fillId="6" borderId="40" xfId="0" applyFont="1" applyFill="1" applyBorder="1" applyAlignment="1">
      <alignment horizontal="center" vertical="center" wrapText="1"/>
    </xf>
    <xf numFmtId="0" fontId="32" fillId="6" borderId="42" xfId="0" applyFont="1" applyFill="1" applyBorder="1" applyAlignment="1">
      <alignment horizontal="center" vertical="center" wrapText="1"/>
    </xf>
    <xf numFmtId="0" fontId="32" fillId="6" borderId="36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/>
    </xf>
    <xf numFmtId="0" fontId="31" fillId="5" borderId="10" xfId="0" applyFont="1" applyFill="1" applyBorder="1" applyAlignment="1">
      <alignment horizontal="center" vertical="center"/>
    </xf>
    <xf numFmtId="0" fontId="31" fillId="5" borderId="11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10" xfId="0" applyFont="1" applyFill="1" applyBorder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1" fillId="5" borderId="12" xfId="0" applyFont="1" applyFill="1" applyBorder="1" applyAlignment="1">
      <alignment horizontal="center" vertical="center"/>
    </xf>
    <xf numFmtId="0" fontId="31" fillId="5" borderId="13" xfId="0" applyFont="1" applyFill="1" applyBorder="1" applyAlignment="1">
      <alignment horizontal="center" vertical="center"/>
    </xf>
    <xf numFmtId="0" fontId="31" fillId="5" borderId="41" xfId="0" applyFont="1" applyFill="1" applyBorder="1" applyAlignment="1">
      <alignment horizontal="center" vertical="center"/>
    </xf>
    <xf numFmtId="0" fontId="35" fillId="7" borderId="12" xfId="0" applyFont="1" applyFill="1" applyBorder="1" applyAlignment="1">
      <alignment horizontal="center" vertical="center" textRotation="90" wrapText="1"/>
    </xf>
    <xf numFmtId="0" fontId="35" fillId="7" borderId="19" xfId="0" applyFont="1" applyFill="1" applyBorder="1" applyAlignment="1">
      <alignment horizontal="center" vertical="center" textRotation="90" wrapText="1"/>
    </xf>
    <xf numFmtId="1" fontId="47" fillId="10" borderId="51" xfId="1" applyNumberFormat="1" applyFont="1" applyFill="1" applyBorder="1" applyAlignment="1">
      <alignment horizontal="center" vertical="center"/>
    </xf>
    <xf numFmtId="1" fontId="47" fillId="10" borderId="16" xfId="1" applyNumberFormat="1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32" fillId="7" borderId="12" xfId="0" applyFont="1" applyFill="1" applyBorder="1" applyAlignment="1">
      <alignment horizontal="center" vertical="center" textRotation="90" wrapText="1"/>
    </xf>
    <xf numFmtId="0" fontId="32" fillId="7" borderId="19" xfId="0" applyFont="1" applyFill="1" applyBorder="1" applyAlignment="1">
      <alignment horizontal="center" vertical="center" textRotation="90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7" fillId="10" borderId="16" xfId="0" applyFont="1" applyFill="1" applyBorder="1" applyAlignment="1">
      <alignment horizontal="center" vertical="center" wrapText="1"/>
    </xf>
    <xf numFmtId="3" fontId="47" fillId="3" borderId="1" xfId="0" applyNumberFormat="1" applyFont="1" applyFill="1" applyBorder="1" applyAlignment="1">
      <alignment horizontal="center" vertical="center"/>
    </xf>
    <xf numFmtId="0" fontId="47" fillId="3" borderId="1" xfId="0" applyFont="1" applyFill="1" applyBorder="1" applyAlignment="1">
      <alignment horizontal="center" vertical="center"/>
    </xf>
    <xf numFmtId="1" fontId="11" fillId="10" borderId="16" xfId="1" applyNumberFormat="1" applyFont="1" applyFill="1" applyBorder="1" applyAlignment="1">
      <alignment horizontal="left" vertical="center" indent="1"/>
    </xf>
    <xf numFmtId="1" fontId="11" fillId="10" borderId="16" xfId="1" applyNumberFormat="1" applyFont="1" applyFill="1" applyBorder="1" applyAlignment="1">
      <alignment horizontal="center" vertical="center"/>
    </xf>
    <xf numFmtId="1" fontId="47" fillId="10" borderId="52" xfId="1" applyNumberFormat="1" applyFont="1" applyFill="1" applyBorder="1" applyAlignment="1">
      <alignment horizontal="left" vertical="center" indent="1"/>
    </xf>
    <xf numFmtId="1" fontId="47" fillId="10" borderId="17" xfId="1" applyNumberFormat="1" applyFont="1" applyFill="1" applyBorder="1" applyAlignment="1">
      <alignment horizontal="left" vertical="center" indent="1"/>
    </xf>
    <xf numFmtId="3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47" fillId="3" borderId="30" xfId="0" applyFont="1" applyFill="1" applyBorder="1" applyAlignment="1">
      <alignment horizontal="center" vertical="center"/>
    </xf>
    <xf numFmtId="0" fontId="47" fillId="3" borderId="2" xfId="0" applyFont="1" applyFill="1" applyBorder="1" applyAlignment="1">
      <alignment horizontal="center" vertical="center"/>
    </xf>
    <xf numFmtId="0" fontId="47" fillId="10" borderId="1" xfId="0" applyFont="1" applyFill="1" applyBorder="1" applyAlignment="1">
      <alignment horizontal="center" vertical="center" wrapText="1"/>
    </xf>
    <xf numFmtId="3" fontId="47" fillId="3" borderId="20" xfId="0" applyNumberFormat="1" applyFont="1" applyFill="1" applyBorder="1" applyAlignment="1">
      <alignment horizontal="center" vertical="center"/>
    </xf>
    <xf numFmtId="0" fontId="47" fillId="3" borderId="16" xfId="0" applyFont="1" applyFill="1" applyBorder="1" applyAlignment="1">
      <alignment horizontal="center" vertical="center"/>
    </xf>
    <xf numFmtId="1" fontId="11" fillId="10" borderId="20" xfId="1" applyNumberFormat="1" applyFont="1" applyFill="1" applyBorder="1" applyAlignment="1">
      <alignment horizontal="center" vertical="center"/>
    </xf>
    <xf numFmtId="1" fontId="47" fillId="10" borderId="34" xfId="1" applyNumberFormat="1" applyFont="1" applyFill="1" applyBorder="1" applyAlignment="1">
      <alignment horizontal="left" vertical="center" indent="1"/>
    </xf>
    <xf numFmtId="3" fontId="47" fillId="3" borderId="16" xfId="0" applyNumberFormat="1" applyFont="1" applyFill="1" applyBorder="1" applyAlignment="1">
      <alignment horizontal="center" vertical="center"/>
    </xf>
    <xf numFmtId="1" fontId="47" fillId="10" borderId="32" xfId="1" applyNumberFormat="1" applyFont="1" applyFill="1" applyBorder="1" applyAlignment="1">
      <alignment horizontal="center" vertical="center"/>
    </xf>
    <xf numFmtId="0" fontId="43" fillId="0" borderId="24" xfId="0" applyFont="1" applyBorder="1" applyAlignment="1">
      <alignment horizontal="center" vertical="center" wrapText="1"/>
    </xf>
    <xf numFmtId="0" fontId="43" fillId="0" borderId="31" xfId="0" applyFont="1" applyBorder="1" applyAlignment="1">
      <alignment horizontal="center" vertical="center" wrapText="1"/>
    </xf>
    <xf numFmtId="0" fontId="47" fillId="10" borderId="20" xfId="0" applyFont="1" applyFill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2" fillId="7" borderId="51" xfId="0" applyFont="1" applyFill="1" applyBorder="1" applyAlignment="1">
      <alignment horizontal="center" vertical="center" wrapText="1"/>
    </xf>
    <xf numFmtId="0" fontId="32" fillId="7" borderId="32" xfId="0" applyFont="1" applyFill="1" applyBorder="1" applyAlignment="1">
      <alignment horizontal="center" vertical="center" wrapText="1"/>
    </xf>
    <xf numFmtId="0" fontId="32" fillId="8" borderId="52" xfId="0" applyFont="1" applyFill="1" applyBorder="1" applyAlignment="1">
      <alignment horizontal="center" vertical="center" wrapText="1"/>
    </xf>
    <xf numFmtId="0" fontId="32" fillId="8" borderId="34" xfId="0" applyFont="1" applyFill="1" applyBorder="1" applyAlignment="1">
      <alignment horizontal="center" vertical="center" wrapText="1"/>
    </xf>
    <xf numFmtId="0" fontId="32" fillId="7" borderId="40" xfId="0" applyFont="1" applyFill="1" applyBorder="1" applyAlignment="1">
      <alignment horizontal="center" vertical="center" textRotation="90" wrapText="1"/>
    </xf>
    <xf numFmtId="0" fontId="32" fillId="7" borderId="36" xfId="0" applyFont="1" applyFill="1" applyBorder="1" applyAlignment="1">
      <alignment horizontal="center" vertical="center" textRotation="90" wrapText="1"/>
    </xf>
    <xf numFmtId="0" fontId="11" fillId="3" borderId="20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46" fillId="0" borderId="43" xfId="0" applyFont="1" applyBorder="1" applyAlignment="1">
      <alignment horizontal="center" vertical="center" wrapText="1"/>
    </xf>
    <xf numFmtId="0" fontId="46" fillId="0" borderId="31" xfId="0" applyFont="1" applyBorder="1" applyAlignment="1">
      <alignment horizontal="center" vertical="center" wrapText="1"/>
    </xf>
    <xf numFmtId="0" fontId="44" fillId="10" borderId="20" xfId="0" applyFont="1" applyFill="1" applyBorder="1" applyAlignment="1">
      <alignment horizontal="center" vertical="center" wrapText="1"/>
    </xf>
    <xf numFmtId="0" fontId="44" fillId="10" borderId="32" xfId="0" applyFont="1" applyFill="1" applyBorder="1" applyAlignment="1">
      <alignment horizontal="center" vertical="center" wrapText="1"/>
    </xf>
    <xf numFmtId="3" fontId="11" fillId="3" borderId="32" xfId="0" applyNumberFormat="1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0" xfId="0" applyFont="1" applyBorder="1" applyAlignment="1">
      <alignment horizontal="center"/>
    </xf>
    <xf numFmtId="0" fontId="31" fillId="5" borderId="9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2" fillId="6" borderId="48" xfId="0" applyFont="1" applyFill="1" applyBorder="1" applyAlignment="1">
      <alignment horizontal="center" vertical="center" wrapText="1"/>
    </xf>
    <xf numFmtId="0" fontId="32" fillId="6" borderId="49" xfId="0" applyFont="1" applyFill="1" applyBorder="1" applyAlignment="1">
      <alignment horizontal="center" vertical="center" wrapText="1"/>
    </xf>
    <xf numFmtId="0" fontId="31" fillId="5" borderId="38" xfId="0" applyFont="1" applyFill="1" applyBorder="1" applyAlignment="1">
      <alignment horizontal="center" vertical="center" wrapText="1"/>
    </xf>
    <xf numFmtId="0" fontId="31" fillId="5" borderId="39" xfId="0" applyFont="1" applyFill="1" applyBorder="1" applyAlignment="1">
      <alignment horizontal="center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10" fillId="0" borderId="10" xfId="0" applyFont="1" applyBorder="1"/>
    <xf numFmtId="0" fontId="10" fillId="0" borderId="11" xfId="0" applyFont="1" applyBorder="1"/>
    <xf numFmtId="0" fontId="36" fillId="8" borderId="12" xfId="0" applyFont="1" applyFill="1" applyBorder="1" applyAlignment="1">
      <alignment horizontal="center" vertical="center" wrapText="1"/>
    </xf>
    <xf numFmtId="0" fontId="36" fillId="8" borderId="19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/>
    </xf>
    <xf numFmtId="0" fontId="46" fillId="0" borderId="60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34" xfId="0" applyFont="1" applyFill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/>
    </xf>
    <xf numFmtId="0" fontId="46" fillId="0" borderId="20" xfId="0" applyFont="1" applyBorder="1" applyAlignment="1">
      <alignment horizontal="center" vertical="center"/>
    </xf>
    <xf numFmtId="0" fontId="50" fillId="15" borderId="62" xfId="0" applyFont="1" applyFill="1" applyBorder="1" applyAlignment="1">
      <alignment horizontal="center" vertical="center" wrapText="1"/>
    </xf>
    <xf numFmtId="0" fontId="50" fillId="15" borderId="63" xfId="0" applyFont="1" applyFill="1" applyBorder="1" applyAlignment="1">
      <alignment horizontal="center" vertical="center" wrapText="1"/>
    </xf>
    <xf numFmtId="0" fontId="50" fillId="15" borderId="64" xfId="0" applyFont="1" applyFill="1" applyBorder="1" applyAlignment="1">
      <alignment horizontal="center" vertical="center" wrapText="1"/>
    </xf>
    <xf numFmtId="0" fontId="50" fillId="15" borderId="38" xfId="0" applyFont="1" applyFill="1" applyBorder="1" applyAlignment="1">
      <alignment horizontal="center" vertical="center" wrapText="1"/>
    </xf>
    <xf numFmtId="0" fontId="50" fillId="15" borderId="39" xfId="0" applyFont="1" applyFill="1" applyBorder="1" applyAlignment="1">
      <alignment horizontal="center" vertical="center" wrapText="1"/>
    </xf>
    <xf numFmtId="0" fontId="50" fillId="15" borderId="8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/>
    </xf>
    <xf numFmtId="0" fontId="50" fillId="0" borderId="67" xfId="0" applyFont="1" applyBorder="1" applyAlignment="1">
      <alignment horizontal="center" vertical="center" wrapText="1"/>
    </xf>
    <xf numFmtId="0" fontId="50" fillId="0" borderId="68" xfId="0" applyFont="1" applyBorder="1" applyAlignment="1">
      <alignment horizontal="center" vertical="center" wrapText="1"/>
    </xf>
    <xf numFmtId="0" fontId="50" fillId="0" borderId="69" xfId="0" applyFont="1" applyBorder="1" applyAlignment="1">
      <alignment horizontal="center" vertical="center" wrapText="1"/>
    </xf>
    <xf numFmtId="0" fontId="50" fillId="16" borderId="70" xfId="0" applyFont="1" applyFill="1" applyBorder="1" applyAlignment="1">
      <alignment horizontal="center" vertical="center" wrapText="1"/>
    </xf>
    <xf numFmtId="0" fontId="50" fillId="16" borderId="71" xfId="0" applyFont="1" applyFill="1" applyBorder="1" applyAlignment="1">
      <alignment horizontal="center" vertical="center" wrapText="1"/>
    </xf>
    <xf numFmtId="0" fontId="50" fillId="0" borderId="72" xfId="0" applyFont="1" applyBorder="1" applyAlignment="1">
      <alignment horizontal="center" vertical="center" wrapText="1"/>
    </xf>
    <xf numFmtId="0" fontId="50" fillId="0" borderId="73" xfId="0" applyFont="1" applyBorder="1" applyAlignment="1">
      <alignment horizontal="center" vertical="center" wrapText="1"/>
    </xf>
    <xf numFmtId="0" fontId="50" fillId="0" borderId="74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50" fillId="0" borderId="78" xfId="0" applyFont="1" applyBorder="1" applyAlignment="1">
      <alignment horizontal="center" vertical="center" wrapText="1"/>
    </xf>
    <xf numFmtId="0" fontId="50" fillId="0" borderId="79" xfId="0" applyFont="1" applyBorder="1" applyAlignment="1">
      <alignment horizontal="center" vertical="center" wrapText="1"/>
    </xf>
    <xf numFmtId="0" fontId="51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0" fillId="16" borderId="75" xfId="0" applyFont="1" applyFill="1" applyBorder="1" applyAlignment="1">
      <alignment horizontal="center" vertical="center" wrapText="1"/>
    </xf>
    <xf numFmtId="0" fontId="50" fillId="16" borderId="80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0" fillId="0" borderId="82" xfId="0" applyFont="1" applyBorder="1" applyAlignment="1">
      <alignment horizontal="center" vertical="center" wrapText="1"/>
    </xf>
    <xf numFmtId="0" fontId="50" fillId="0" borderId="83" xfId="0" applyFont="1" applyBorder="1" applyAlignment="1">
      <alignment horizontal="center" vertical="center" wrapText="1"/>
    </xf>
    <xf numFmtId="0" fontId="50" fillId="0" borderId="84" xfId="0" applyFont="1" applyBorder="1" applyAlignment="1">
      <alignment horizontal="center" vertical="center" wrapText="1"/>
    </xf>
    <xf numFmtId="0" fontId="50" fillId="16" borderId="81" xfId="0" applyFont="1" applyFill="1" applyBorder="1" applyAlignment="1">
      <alignment horizontal="center" vertical="center" wrapText="1"/>
    </xf>
    <xf numFmtId="0" fontId="50" fillId="16" borderId="85" xfId="0" applyFont="1" applyFill="1" applyBorder="1" applyAlignment="1">
      <alignment horizontal="center" vertical="center" wrapText="1"/>
    </xf>
    <xf numFmtId="0" fontId="51" fillId="0" borderId="39" xfId="0" applyFont="1" applyBorder="1" applyAlignment="1">
      <alignment horizontal="center"/>
    </xf>
    <xf numFmtId="0" fontId="50" fillId="0" borderId="88" xfId="0" applyFont="1" applyBorder="1" applyAlignment="1">
      <alignment horizontal="center" vertical="center" wrapText="1"/>
    </xf>
    <xf numFmtId="0" fontId="50" fillId="0" borderId="89" xfId="0" applyFont="1" applyBorder="1" applyAlignment="1">
      <alignment horizontal="center" vertical="center" wrapText="1"/>
    </xf>
    <xf numFmtId="0" fontId="50" fillId="0" borderId="90" xfId="0" applyFont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49" fillId="0" borderId="9" xfId="0" applyFont="1" applyBorder="1" applyAlignment="1">
      <alignment horizontal="left" vertical="center" wrapText="1"/>
    </xf>
    <xf numFmtId="0" fontId="49" fillId="0" borderId="10" xfId="0" applyFont="1" applyBorder="1" applyAlignment="1">
      <alignment horizontal="left" vertical="center" wrapText="1"/>
    </xf>
    <xf numFmtId="0" fontId="49" fillId="0" borderId="11" xfId="0" applyFont="1" applyBorder="1" applyAlignment="1">
      <alignment horizontal="left" vertical="center" wrapText="1"/>
    </xf>
    <xf numFmtId="0" fontId="49" fillId="0" borderId="92" xfId="0" applyFont="1" applyBorder="1" applyAlignment="1">
      <alignment horizontal="center" vertical="center" wrapText="1"/>
    </xf>
    <xf numFmtId="0" fontId="49" fillId="0" borderId="93" xfId="0" applyFont="1" applyBorder="1" applyAlignment="1">
      <alignment horizontal="center" vertical="center" wrapText="1"/>
    </xf>
    <xf numFmtId="0" fontId="49" fillId="0" borderId="94" xfId="0" applyFont="1" applyBorder="1" applyAlignment="1">
      <alignment horizontal="center" vertical="center" wrapText="1"/>
    </xf>
    <xf numFmtId="0" fontId="49" fillId="0" borderId="95" xfId="0" applyFont="1" applyBorder="1" applyAlignment="1">
      <alignment horizontal="center" vertical="center" wrapText="1"/>
    </xf>
    <xf numFmtId="0" fontId="50" fillId="14" borderId="39" xfId="0" applyFont="1" applyFill="1" applyBorder="1" applyAlignment="1">
      <alignment horizontal="center" vertical="center" wrapText="1"/>
    </xf>
    <xf numFmtId="0" fontId="50" fillId="14" borderId="8" xfId="0" applyFont="1" applyFill="1" applyBorder="1" applyAlignment="1">
      <alignment horizontal="center" vertical="center" wrapText="1"/>
    </xf>
    <xf numFmtId="0" fontId="51" fillId="0" borderId="48" xfId="0" applyFont="1" applyBorder="1" applyAlignment="1">
      <alignment horizontal="center"/>
    </xf>
    <xf numFmtId="0" fontId="49" fillId="15" borderId="38" xfId="0" applyFont="1" applyFill="1" applyBorder="1" applyAlignment="1">
      <alignment horizontal="center" vertical="center" wrapText="1"/>
    </xf>
    <xf numFmtId="0" fontId="49" fillId="15" borderId="61" xfId="0" applyFont="1" applyFill="1" applyBorder="1" applyAlignment="1">
      <alignment horizontal="center" vertical="center" wrapText="1"/>
    </xf>
    <xf numFmtId="165" fontId="5" fillId="0" borderId="0" xfId="1" applyNumberFormat="1" applyFont="1"/>
    <xf numFmtId="165" fontId="0" fillId="0" borderId="0" xfId="1" applyNumberFormat="1" applyFont="1"/>
    <xf numFmtId="165" fontId="36" fillId="8" borderId="20" xfId="1" applyNumberFormat="1" applyFont="1" applyFill="1" applyBorder="1" applyAlignment="1">
      <alignment horizontal="center" vertical="center" wrapText="1"/>
    </xf>
    <xf numFmtId="165" fontId="36" fillId="8" borderId="32" xfId="1" applyNumberFormat="1" applyFont="1" applyFill="1" applyBorder="1" applyAlignment="1">
      <alignment horizontal="center" vertical="center" wrapText="1"/>
    </xf>
    <xf numFmtId="165" fontId="11" fillId="3" borderId="20" xfId="1" applyNumberFormat="1" applyFont="1" applyFill="1" applyBorder="1" applyAlignment="1">
      <alignment horizontal="center" vertical="center"/>
    </xf>
    <xf numFmtId="165" fontId="11" fillId="3" borderId="16" xfId="1" applyNumberFormat="1" applyFont="1" applyFill="1" applyBorder="1" applyAlignment="1">
      <alignment horizontal="center" vertical="center"/>
    </xf>
    <xf numFmtId="165" fontId="11" fillId="3" borderId="32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0" fontId="45" fillId="12" borderId="6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2"/>
  <sheetViews>
    <sheetView tabSelected="1" view="pageLayout" topLeftCell="A16" zoomScaleNormal="100" workbookViewId="0">
      <selection activeCell="B27" sqref="B27"/>
    </sheetView>
  </sheetViews>
  <sheetFormatPr baseColWidth="10" defaultRowHeight="15" x14ac:dyDescent="0.25"/>
  <cols>
    <col min="1" max="1" width="4.85546875" customWidth="1"/>
    <col min="2" max="2" width="25.42578125" customWidth="1"/>
    <col min="3" max="3" width="17.85546875" customWidth="1"/>
    <col min="4" max="4" width="9.42578125" customWidth="1"/>
    <col min="5" max="5" width="4.42578125" customWidth="1"/>
    <col min="6" max="6" width="6.85546875" customWidth="1"/>
    <col min="7" max="7" width="11" bestFit="1" customWidth="1"/>
    <col min="8" max="8" width="14.42578125" customWidth="1"/>
    <col min="9" max="9" width="15.7109375" bestFit="1" customWidth="1"/>
    <col min="10" max="10" width="16.5703125" customWidth="1"/>
    <col min="11" max="11" width="16.7109375" customWidth="1"/>
    <col min="12" max="12" width="16.28515625" customWidth="1"/>
    <col min="13" max="13" width="20.85546875" customWidth="1"/>
    <col min="14" max="14" width="18.28515625" customWidth="1"/>
    <col min="15" max="15" width="18.42578125" bestFit="1" customWidth="1"/>
    <col min="16" max="17" width="15.7109375" bestFit="1" customWidth="1"/>
    <col min="18" max="18" width="18.28515625" bestFit="1" customWidth="1"/>
    <col min="19" max="19" width="15.85546875" customWidth="1"/>
    <col min="20" max="20" width="16.140625" customWidth="1"/>
    <col min="21" max="21" width="17.140625" customWidth="1"/>
    <col min="22" max="22" width="15.5703125" customWidth="1"/>
    <col min="23" max="24" width="16.140625" customWidth="1"/>
  </cols>
  <sheetData>
    <row r="2" spans="1:24" ht="26.25" x14ac:dyDescent="0.4">
      <c r="B2" s="1"/>
      <c r="C2" s="2"/>
      <c r="D2" s="2"/>
      <c r="E2" s="2"/>
      <c r="F2" s="2"/>
      <c r="G2" s="2"/>
      <c r="J2" s="229" t="s">
        <v>96</v>
      </c>
      <c r="K2" s="229"/>
      <c r="L2" s="229"/>
      <c r="M2" s="229"/>
      <c r="N2" s="229"/>
      <c r="O2" s="229"/>
      <c r="P2" s="2"/>
      <c r="Q2" s="2"/>
      <c r="R2" s="2"/>
      <c r="S2" s="2"/>
      <c r="T2" s="2"/>
      <c r="U2" s="2"/>
      <c r="V2" s="2"/>
      <c r="W2" s="2"/>
    </row>
    <row r="3" spans="1:24" ht="46.5" x14ac:dyDescent="0.35">
      <c r="B3" s="20" t="s">
        <v>0</v>
      </c>
      <c r="C3" s="203" t="s">
        <v>93</v>
      </c>
      <c r="D3" s="204"/>
      <c r="E3" s="204"/>
      <c r="F3" s="204"/>
      <c r="G3" s="204"/>
      <c r="H3" s="204"/>
      <c r="I3" s="205"/>
      <c r="J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4" ht="52.5" x14ac:dyDescent="0.4">
      <c r="B4" s="19" t="s">
        <v>1</v>
      </c>
      <c r="C4" s="206">
        <v>2025</v>
      </c>
      <c r="D4" s="207"/>
      <c r="E4" s="207"/>
      <c r="F4" s="207"/>
      <c r="G4" s="207"/>
      <c r="H4" s="207"/>
      <c r="I4" s="208"/>
      <c r="J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4" ht="26.25" x14ac:dyDescent="0.4">
      <c r="B5" s="19" t="s">
        <v>2</v>
      </c>
      <c r="C5" s="206" t="s">
        <v>94</v>
      </c>
      <c r="D5" s="207"/>
      <c r="E5" s="207"/>
      <c r="F5" s="207"/>
      <c r="G5" s="207"/>
      <c r="H5" s="207"/>
      <c r="I5" s="208"/>
      <c r="J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4" ht="105" x14ac:dyDescent="0.4">
      <c r="B6" s="19" t="s">
        <v>3</v>
      </c>
      <c r="C6" s="206" t="s">
        <v>95</v>
      </c>
      <c r="D6" s="207"/>
      <c r="E6" s="207"/>
      <c r="F6" s="207"/>
      <c r="G6" s="207"/>
      <c r="H6" s="207"/>
      <c r="I6" s="208"/>
      <c r="J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4" ht="52.5" x14ac:dyDescent="0.4">
      <c r="B7" s="19" t="s">
        <v>4</v>
      </c>
      <c r="C7" s="206" t="s">
        <v>76</v>
      </c>
      <c r="D7" s="207"/>
      <c r="E7" s="207"/>
      <c r="F7" s="207"/>
      <c r="G7" s="207"/>
      <c r="H7" s="207"/>
      <c r="I7" s="208"/>
      <c r="J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4" ht="15.75" x14ac:dyDescent="0.25">
      <c r="A8" s="4"/>
      <c r="B8" s="5"/>
      <c r="C8" s="5"/>
      <c r="D8" s="5"/>
      <c r="E8" s="5"/>
      <c r="F8" s="5"/>
      <c r="G8" s="5"/>
      <c r="H8" s="5"/>
      <c r="I8" s="5"/>
      <c r="J8" s="6"/>
      <c r="K8" s="4"/>
      <c r="L8" s="4"/>
      <c r="M8" s="4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4" ht="26.25" x14ac:dyDescent="0.35">
      <c r="A9" s="7"/>
      <c r="B9" s="7"/>
      <c r="C9" s="7"/>
      <c r="D9" s="7"/>
      <c r="E9" s="7"/>
      <c r="F9" s="7"/>
      <c r="G9" s="7"/>
      <c r="H9" s="7"/>
      <c r="I9" s="11"/>
      <c r="J9" s="16" t="s">
        <v>36</v>
      </c>
      <c r="K9" s="54"/>
      <c r="L9" s="16"/>
      <c r="M9" s="16"/>
      <c r="N9" s="16"/>
      <c r="O9" s="16"/>
      <c r="P9" s="8"/>
      <c r="Q9" s="11"/>
      <c r="R9" s="7"/>
      <c r="S9" s="7"/>
      <c r="T9" s="7"/>
      <c r="U9" s="7"/>
      <c r="V9" s="7"/>
      <c r="W9" s="7"/>
    </row>
    <row r="10" spans="1:24" x14ac:dyDescent="0.25">
      <c r="M10" s="3"/>
    </row>
    <row r="11" spans="1:24" ht="15.75" thickBot="1" x14ac:dyDescent="0.3">
      <c r="B11" s="9"/>
    </row>
    <row r="12" spans="1:24" ht="33" customHeight="1" thickBot="1" x14ac:dyDescent="0.3">
      <c r="A12" s="209" t="s">
        <v>5</v>
      </c>
      <c r="B12" s="210"/>
      <c r="C12" s="210"/>
      <c r="D12" s="210"/>
      <c r="E12" s="210"/>
      <c r="F12" s="210"/>
      <c r="G12" s="211"/>
      <c r="H12" s="212" t="s">
        <v>6</v>
      </c>
      <c r="I12" s="215" t="s">
        <v>37</v>
      </c>
      <c r="J12" s="216"/>
      <c r="K12" s="216"/>
      <c r="L12" s="217"/>
      <c r="M12" s="218" t="s">
        <v>38</v>
      </c>
      <c r="N12" s="219"/>
      <c r="O12" s="220"/>
      <c r="P12" s="218" t="s">
        <v>39</v>
      </c>
      <c r="Q12" s="219"/>
      <c r="R12" s="219"/>
      <c r="S12" s="219"/>
      <c r="T12" s="219"/>
      <c r="U12" s="219"/>
      <c r="V12" s="220"/>
      <c r="W12" s="209" t="s">
        <v>40</v>
      </c>
      <c r="X12" s="211"/>
    </row>
    <row r="13" spans="1:24" ht="63" customHeight="1" x14ac:dyDescent="0.25">
      <c r="A13" s="221" t="s">
        <v>7</v>
      </c>
      <c r="B13" s="194" t="s">
        <v>8</v>
      </c>
      <c r="C13" s="194" t="s">
        <v>9</v>
      </c>
      <c r="D13" s="194" t="s">
        <v>10</v>
      </c>
      <c r="E13" s="194" t="s">
        <v>41</v>
      </c>
      <c r="F13" s="194" t="s">
        <v>11</v>
      </c>
      <c r="G13" s="200" t="s">
        <v>12</v>
      </c>
      <c r="H13" s="213"/>
      <c r="I13" s="196" t="s">
        <v>42</v>
      </c>
      <c r="J13" s="55" t="s">
        <v>43</v>
      </c>
      <c r="K13" s="55" t="s">
        <v>13</v>
      </c>
      <c r="L13" s="56" t="s">
        <v>44</v>
      </c>
      <c r="M13" s="57" t="s">
        <v>45</v>
      </c>
      <c r="N13" s="58" t="s">
        <v>15</v>
      </c>
      <c r="O13" s="59" t="s">
        <v>16</v>
      </c>
      <c r="P13" s="57" t="s">
        <v>17</v>
      </c>
      <c r="Q13" s="58" t="s">
        <v>18</v>
      </c>
      <c r="R13" s="198" t="s">
        <v>19</v>
      </c>
      <c r="S13" s="58" t="s">
        <v>20</v>
      </c>
      <c r="T13" s="58" t="s">
        <v>21</v>
      </c>
      <c r="U13" s="58" t="s">
        <v>22</v>
      </c>
      <c r="V13" s="60" t="s">
        <v>23</v>
      </c>
      <c r="W13" s="61" t="s">
        <v>46</v>
      </c>
      <c r="X13" s="227" t="s">
        <v>49</v>
      </c>
    </row>
    <row r="14" spans="1:24" ht="24" thickBot="1" x14ac:dyDescent="0.4">
      <c r="A14" s="222"/>
      <c r="B14" s="195"/>
      <c r="C14" s="195"/>
      <c r="D14" s="195"/>
      <c r="E14" s="195"/>
      <c r="F14" s="195"/>
      <c r="G14" s="201"/>
      <c r="H14" s="214"/>
      <c r="I14" s="197"/>
      <c r="J14" s="63" t="s">
        <v>27</v>
      </c>
      <c r="K14" s="64" t="s">
        <v>24</v>
      </c>
      <c r="L14" s="65" t="s">
        <v>25</v>
      </c>
      <c r="M14" s="66" t="s">
        <v>26</v>
      </c>
      <c r="N14" s="63" t="s">
        <v>27</v>
      </c>
      <c r="O14" s="67" t="s">
        <v>28</v>
      </c>
      <c r="P14" s="68" t="s">
        <v>29</v>
      </c>
      <c r="Q14" s="69" t="s">
        <v>27</v>
      </c>
      <c r="R14" s="199"/>
      <c r="S14" s="70" t="s">
        <v>29</v>
      </c>
      <c r="T14" s="71" t="s">
        <v>30</v>
      </c>
      <c r="U14" s="71" t="s">
        <v>24</v>
      </c>
      <c r="V14" s="72" t="s">
        <v>31</v>
      </c>
      <c r="W14" s="62"/>
      <c r="X14" s="228"/>
    </row>
    <row r="15" spans="1:24" ht="16.5" customHeight="1" x14ac:dyDescent="0.25">
      <c r="A15" s="223">
        <v>1</v>
      </c>
      <c r="B15" s="225" t="s">
        <v>90</v>
      </c>
      <c r="C15" s="192">
        <v>900000000</v>
      </c>
      <c r="D15" s="190"/>
      <c r="E15" s="190" t="s">
        <v>77</v>
      </c>
      <c r="F15" s="190">
        <v>3</v>
      </c>
      <c r="G15" s="190" t="s">
        <v>32</v>
      </c>
      <c r="H15" s="21" t="s">
        <v>33</v>
      </c>
      <c r="I15" s="22">
        <v>45691</v>
      </c>
      <c r="J15" s="23">
        <f>I15+12</f>
        <v>45703</v>
      </c>
      <c r="K15" s="23">
        <f>J15+3</f>
        <v>45706</v>
      </c>
      <c r="L15" s="23">
        <f>K15+30</f>
        <v>45736</v>
      </c>
      <c r="M15" s="24">
        <f>L15+15</f>
        <v>45751</v>
      </c>
      <c r="N15" s="25">
        <f>M15+12</f>
        <v>45763</v>
      </c>
      <c r="O15" s="26">
        <f>N15+15</f>
        <v>45778</v>
      </c>
      <c r="P15" s="27">
        <f>O15+7</f>
        <v>45785</v>
      </c>
      <c r="Q15" s="28">
        <f>P15+12</f>
        <v>45797</v>
      </c>
      <c r="R15" s="192">
        <v>900000000</v>
      </c>
      <c r="S15" s="29">
        <f>Q15+7</f>
        <v>45804</v>
      </c>
      <c r="T15" s="29">
        <f>S15+10</f>
        <v>45814</v>
      </c>
      <c r="U15" s="29">
        <f>T15+10</f>
        <v>45824</v>
      </c>
      <c r="V15" s="29">
        <f>U15+10</f>
        <v>45834</v>
      </c>
      <c r="W15" s="29">
        <f t="shared" ref="W15" si="0">V15+10</f>
        <v>45844</v>
      </c>
      <c r="X15" s="29">
        <v>45940</v>
      </c>
    </row>
    <row r="16" spans="1:24" ht="129.75" customHeight="1" thickBot="1" x14ac:dyDescent="0.4">
      <c r="A16" s="224"/>
      <c r="B16" s="226"/>
      <c r="C16" s="193"/>
      <c r="D16" s="191"/>
      <c r="E16" s="191"/>
      <c r="F16" s="191"/>
      <c r="G16" s="191"/>
      <c r="H16" s="30" t="s">
        <v>34</v>
      </c>
      <c r="I16" s="31"/>
      <c r="J16" s="32"/>
      <c r="K16" s="32"/>
      <c r="L16" s="32"/>
      <c r="M16" s="33"/>
      <c r="N16" s="31"/>
      <c r="O16" s="34"/>
      <c r="P16" s="31"/>
      <c r="Q16" s="32"/>
      <c r="R16" s="193"/>
      <c r="S16" s="35"/>
      <c r="T16" s="35"/>
      <c r="U16" s="35"/>
      <c r="V16" s="32"/>
      <c r="W16" s="36"/>
      <c r="X16" s="37"/>
    </row>
    <row r="17" spans="1:24" ht="30" customHeight="1" thickBot="1" x14ac:dyDescent="0.4">
      <c r="A17" s="38"/>
      <c r="B17" s="39" t="s">
        <v>35</v>
      </c>
      <c r="C17" s="40">
        <f>SUM(C15:C16)</f>
        <v>900000000</v>
      </c>
      <c r="D17" s="41"/>
      <c r="E17" s="42"/>
      <c r="F17" s="42"/>
      <c r="G17" s="43"/>
      <c r="H17" s="44"/>
      <c r="I17" s="45"/>
      <c r="J17" s="46"/>
      <c r="K17" s="46"/>
      <c r="L17" s="47"/>
      <c r="M17" s="48"/>
      <c r="N17" s="49"/>
      <c r="O17" s="50"/>
      <c r="P17" s="51"/>
      <c r="Q17" s="51"/>
      <c r="R17" s="52">
        <f>SUM(R15:R15)</f>
        <v>900000000</v>
      </c>
      <c r="S17" s="49"/>
      <c r="T17" s="49"/>
      <c r="U17" s="49"/>
      <c r="V17" s="53"/>
      <c r="W17" s="53"/>
      <c r="X17" s="53"/>
    </row>
    <row r="18" spans="1:24" x14ac:dyDescent="0.25">
      <c r="R18" s="202"/>
      <c r="S18" s="202"/>
    </row>
    <row r="19" spans="1:24" x14ac:dyDescent="0.25">
      <c r="R19" s="202"/>
      <c r="S19" s="202"/>
    </row>
    <row r="20" spans="1:24" x14ac:dyDescent="0.25">
      <c r="R20" s="202"/>
      <c r="S20" s="202"/>
    </row>
    <row r="21" spans="1:24" ht="23.25" x14ac:dyDescent="0.25">
      <c r="D21" s="18"/>
      <c r="E21" s="18"/>
      <c r="F21" s="18"/>
      <c r="G21" s="18"/>
      <c r="H21" s="18"/>
      <c r="I21" s="18"/>
      <c r="J21" s="18"/>
      <c r="R21" s="202"/>
      <c r="S21" s="202"/>
    </row>
    <row r="22" spans="1:24" x14ac:dyDescent="0.25">
      <c r="I22" s="12"/>
      <c r="J22" s="12"/>
      <c r="R22" s="202"/>
      <c r="S22" s="202"/>
    </row>
  </sheetData>
  <mergeCells count="31">
    <mergeCell ref="W12:X12"/>
    <mergeCell ref="X13:X14"/>
    <mergeCell ref="B13:B14"/>
    <mergeCell ref="C13:C14"/>
    <mergeCell ref="J2:O2"/>
    <mergeCell ref="R18:S22"/>
    <mergeCell ref="C3:I3"/>
    <mergeCell ref="C4:I4"/>
    <mergeCell ref="C5:I5"/>
    <mergeCell ref="C6:I6"/>
    <mergeCell ref="C7:I7"/>
    <mergeCell ref="A12:G12"/>
    <mergeCell ref="H12:H14"/>
    <mergeCell ref="I12:L12"/>
    <mergeCell ref="M12:O12"/>
    <mergeCell ref="P12:V12"/>
    <mergeCell ref="A13:A14"/>
    <mergeCell ref="A15:A16"/>
    <mergeCell ref="B15:B16"/>
    <mergeCell ref="C15:C16"/>
    <mergeCell ref="D15:D16"/>
    <mergeCell ref="E15:E16"/>
    <mergeCell ref="F15:F16"/>
    <mergeCell ref="G15:G16"/>
    <mergeCell ref="R15:R16"/>
    <mergeCell ref="D13:D14"/>
    <mergeCell ref="I13:I14"/>
    <mergeCell ref="R13:R14"/>
    <mergeCell ref="E13:E14"/>
    <mergeCell ref="F13:F14"/>
    <mergeCell ref="G13:G14"/>
  </mergeCells>
  <pageMargins left="0.35433070866141736" right="0.70866141732283472" top="0.74803149606299213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1"/>
  <sheetViews>
    <sheetView view="pageLayout" topLeftCell="A22" zoomScaleNormal="100" workbookViewId="0">
      <selection activeCell="E35" sqref="E35:G35"/>
    </sheetView>
  </sheetViews>
  <sheetFormatPr baseColWidth="10" defaultRowHeight="15" x14ac:dyDescent="0.25"/>
  <cols>
    <col min="1" max="1" width="8.85546875" customWidth="1"/>
    <col min="2" max="2" width="40.85546875" customWidth="1"/>
    <col min="3" max="3" width="19.28515625" customWidth="1"/>
    <col min="4" max="4" width="9.28515625" customWidth="1"/>
    <col min="7" max="7" width="13.42578125" customWidth="1"/>
    <col min="8" max="8" width="15.5703125" customWidth="1"/>
    <col min="9" max="9" width="13" bestFit="1" customWidth="1"/>
    <col min="10" max="10" width="14.7109375" customWidth="1"/>
    <col min="11" max="11" width="14.5703125" customWidth="1"/>
    <col min="12" max="12" width="13.7109375" customWidth="1"/>
    <col min="13" max="13" width="13.85546875" customWidth="1"/>
    <col min="14" max="15" width="12.85546875" customWidth="1"/>
    <col min="16" max="16" width="13.140625" customWidth="1"/>
    <col min="17" max="17" width="15.5703125" customWidth="1"/>
    <col min="18" max="18" width="19.42578125" customWidth="1"/>
    <col min="19" max="19" width="13.7109375" customWidth="1"/>
    <col min="20" max="20" width="13.5703125" customWidth="1"/>
    <col min="21" max="21" width="13" customWidth="1"/>
    <col min="22" max="22" width="15.7109375" customWidth="1"/>
    <col min="23" max="23" width="34.5703125" customWidth="1"/>
    <col min="24" max="24" width="14.28515625" customWidth="1"/>
  </cols>
  <sheetData>
    <row r="1" spans="1:24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x14ac:dyDescent="0.25">
      <c r="A2" s="4"/>
      <c r="B2" s="5"/>
      <c r="C2" s="5"/>
      <c r="D2" s="5"/>
      <c r="E2" s="5"/>
      <c r="F2" s="5"/>
      <c r="G2" s="5"/>
      <c r="H2" s="5"/>
      <c r="I2" s="5"/>
      <c r="J2" s="6"/>
      <c r="K2" s="4"/>
      <c r="L2" s="4"/>
      <c r="M2" s="4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23.25" x14ac:dyDescent="0.35">
      <c r="A3" s="7"/>
      <c r="B3" s="7"/>
      <c r="C3" s="7"/>
      <c r="D3" s="7"/>
      <c r="E3" s="7"/>
      <c r="F3" s="7"/>
      <c r="G3" s="7"/>
      <c r="H3" s="7"/>
      <c r="I3" s="11"/>
      <c r="J3" s="258" t="s">
        <v>48</v>
      </c>
      <c r="K3" s="258"/>
      <c r="L3" s="258"/>
      <c r="M3" s="258"/>
      <c r="N3" s="258"/>
      <c r="O3" s="258"/>
      <c r="P3" s="258"/>
      <c r="Q3" s="11"/>
      <c r="R3" s="7"/>
      <c r="S3" s="7"/>
      <c r="T3" s="7"/>
      <c r="U3" s="7"/>
      <c r="V3" s="7"/>
      <c r="W3" s="7"/>
      <c r="X3" s="7"/>
    </row>
    <row r="4" spans="1:24" x14ac:dyDescent="0.25">
      <c r="M4" s="3"/>
    </row>
    <row r="5" spans="1:24" ht="15.75" thickBot="1" x14ac:dyDescent="0.3">
      <c r="B5" s="9"/>
    </row>
    <row r="6" spans="1:24" ht="34.5" customHeight="1" thickBot="1" x14ac:dyDescent="0.3">
      <c r="A6" s="259" t="s">
        <v>5</v>
      </c>
      <c r="B6" s="260"/>
      <c r="C6" s="260"/>
      <c r="D6" s="260"/>
      <c r="E6" s="260"/>
      <c r="F6" s="260"/>
      <c r="G6" s="261"/>
      <c r="H6" s="262" t="s">
        <v>6</v>
      </c>
      <c r="I6" s="265" t="s">
        <v>37</v>
      </c>
      <c r="J6" s="266"/>
      <c r="K6" s="266"/>
      <c r="L6" s="267"/>
      <c r="M6" s="268" t="s">
        <v>38</v>
      </c>
      <c r="N6" s="269"/>
      <c r="O6" s="270"/>
      <c r="P6" s="271" t="s">
        <v>39</v>
      </c>
      <c r="Q6" s="272"/>
      <c r="R6" s="272"/>
      <c r="S6" s="272"/>
      <c r="T6" s="272"/>
      <c r="U6" s="272"/>
      <c r="V6" s="273"/>
      <c r="W6" s="247" t="s">
        <v>40</v>
      </c>
      <c r="X6" s="248"/>
    </row>
    <row r="7" spans="1:24" ht="94.5" x14ac:dyDescent="0.25">
      <c r="A7" s="274" t="s">
        <v>7</v>
      </c>
      <c r="B7" s="249" t="s">
        <v>8</v>
      </c>
      <c r="C7" s="249" t="s">
        <v>9</v>
      </c>
      <c r="D7" s="249" t="s">
        <v>10</v>
      </c>
      <c r="E7" s="249" t="s">
        <v>41</v>
      </c>
      <c r="F7" s="249" t="s">
        <v>11</v>
      </c>
      <c r="G7" s="251" t="s">
        <v>12</v>
      </c>
      <c r="H7" s="263"/>
      <c r="I7" s="253" t="s">
        <v>42</v>
      </c>
      <c r="J7" s="73" t="s">
        <v>43</v>
      </c>
      <c r="K7" s="73" t="s">
        <v>13</v>
      </c>
      <c r="L7" s="74" t="s">
        <v>14</v>
      </c>
      <c r="M7" s="75" t="s">
        <v>45</v>
      </c>
      <c r="N7" s="73" t="s">
        <v>15</v>
      </c>
      <c r="O7" s="76" t="s">
        <v>16</v>
      </c>
      <c r="P7" s="77" t="s">
        <v>17</v>
      </c>
      <c r="Q7" s="78" t="s">
        <v>18</v>
      </c>
      <c r="R7" s="255" t="s">
        <v>19</v>
      </c>
      <c r="S7" s="78" t="s">
        <v>20</v>
      </c>
      <c r="T7" s="78" t="s">
        <v>21</v>
      </c>
      <c r="U7" s="78" t="s">
        <v>22</v>
      </c>
      <c r="V7" s="79" t="s">
        <v>23</v>
      </c>
      <c r="W7" s="80" t="s">
        <v>46</v>
      </c>
      <c r="X7" s="256" t="s">
        <v>49</v>
      </c>
    </row>
    <row r="8" spans="1:24" ht="16.5" thickBot="1" x14ac:dyDescent="0.3">
      <c r="A8" s="275"/>
      <c r="B8" s="250"/>
      <c r="C8" s="250"/>
      <c r="D8" s="250"/>
      <c r="E8" s="250"/>
      <c r="F8" s="250"/>
      <c r="G8" s="252"/>
      <c r="H8" s="264"/>
      <c r="I8" s="254"/>
      <c r="J8" s="82" t="s">
        <v>27</v>
      </c>
      <c r="K8" s="83" t="s">
        <v>24</v>
      </c>
      <c r="L8" s="84" t="s">
        <v>25</v>
      </c>
      <c r="M8" s="85" t="s">
        <v>26</v>
      </c>
      <c r="N8" s="86" t="s">
        <v>27</v>
      </c>
      <c r="O8" s="87" t="s">
        <v>26</v>
      </c>
      <c r="P8" s="85" t="s">
        <v>29</v>
      </c>
      <c r="Q8" s="88" t="s">
        <v>27</v>
      </c>
      <c r="R8" s="255"/>
      <c r="S8" s="86" t="s">
        <v>29</v>
      </c>
      <c r="T8" s="89" t="s">
        <v>30</v>
      </c>
      <c r="U8" s="89" t="s">
        <v>24</v>
      </c>
      <c r="V8" s="90" t="s">
        <v>31</v>
      </c>
      <c r="W8" s="81"/>
      <c r="X8" s="257"/>
    </row>
    <row r="9" spans="1:24" ht="16.5" customHeight="1" x14ac:dyDescent="0.25">
      <c r="A9" s="241">
        <v>1</v>
      </c>
      <c r="B9" s="243" t="s">
        <v>98</v>
      </c>
      <c r="C9" s="235">
        <v>672000000</v>
      </c>
      <c r="D9" s="231"/>
      <c r="E9" s="239" t="s">
        <v>77</v>
      </c>
      <c r="F9" s="231">
        <v>1</v>
      </c>
      <c r="G9" s="233" t="s">
        <v>32</v>
      </c>
      <c r="H9" s="91" t="s">
        <v>33</v>
      </c>
      <c r="I9" s="92">
        <v>45680</v>
      </c>
      <c r="J9" s="93">
        <f>I9+12</f>
        <v>45692</v>
      </c>
      <c r="K9" s="93">
        <f>J9+3</f>
        <v>45695</v>
      </c>
      <c r="L9" s="94">
        <f>K9+30</f>
        <v>45725</v>
      </c>
      <c r="M9" s="92">
        <f>L9+15</f>
        <v>45740</v>
      </c>
      <c r="N9" s="93">
        <f>M9+12</f>
        <v>45752</v>
      </c>
      <c r="O9" s="95">
        <f>N9+15</f>
        <v>45767</v>
      </c>
      <c r="P9" s="96">
        <f>O9+7</f>
        <v>45774</v>
      </c>
      <c r="Q9" s="97">
        <f>P9+12</f>
        <v>45786</v>
      </c>
      <c r="R9" s="235">
        <v>672000000</v>
      </c>
      <c r="S9" s="93">
        <f>Q9+7</f>
        <v>45793</v>
      </c>
      <c r="T9" s="93">
        <f>S9+10</f>
        <v>45803</v>
      </c>
      <c r="U9" s="98">
        <f>T9+3</f>
        <v>45806</v>
      </c>
      <c r="V9" s="95">
        <f>U9+3</f>
        <v>45809</v>
      </c>
      <c r="W9" s="99">
        <v>45858</v>
      </c>
      <c r="X9" s="99">
        <v>45894</v>
      </c>
    </row>
    <row r="10" spans="1:24" ht="36" customHeight="1" thickBot="1" x14ac:dyDescent="0.3">
      <c r="A10" s="242"/>
      <c r="B10" s="244"/>
      <c r="C10" s="236"/>
      <c r="D10" s="232"/>
      <c r="E10" s="240"/>
      <c r="F10" s="232"/>
      <c r="G10" s="234"/>
      <c r="H10" s="100" t="s">
        <v>34</v>
      </c>
      <c r="I10" s="101"/>
      <c r="J10" s="102"/>
      <c r="K10" s="102"/>
      <c r="L10" s="103"/>
      <c r="M10" s="101"/>
      <c r="N10" s="102"/>
      <c r="O10" s="104"/>
      <c r="P10" s="105"/>
      <c r="Q10" s="106"/>
      <c r="R10" s="236"/>
      <c r="S10" s="102"/>
      <c r="T10" s="102"/>
      <c r="U10" s="102"/>
      <c r="V10" s="104"/>
      <c r="W10" s="101"/>
      <c r="X10" s="103"/>
    </row>
    <row r="11" spans="1:24" ht="16.5" customHeight="1" x14ac:dyDescent="0.25">
      <c r="A11" s="245">
        <v>2</v>
      </c>
      <c r="B11" s="243" t="s">
        <v>97</v>
      </c>
      <c r="C11" s="235">
        <v>400000000</v>
      </c>
      <c r="D11" s="231"/>
      <c r="E11" s="239" t="s">
        <v>77</v>
      </c>
      <c r="F11" s="231">
        <v>2</v>
      </c>
      <c r="G11" s="233" t="s">
        <v>32</v>
      </c>
      <c r="H11" s="91" t="s">
        <v>33</v>
      </c>
      <c r="I11" s="92">
        <v>45693</v>
      </c>
      <c r="J11" s="93">
        <f>I11+12</f>
        <v>45705</v>
      </c>
      <c r="K11" s="93">
        <f>J11+3</f>
        <v>45708</v>
      </c>
      <c r="L11" s="94">
        <f>K11+30</f>
        <v>45738</v>
      </c>
      <c r="M11" s="92">
        <f>L11+15</f>
        <v>45753</v>
      </c>
      <c r="N11" s="93">
        <f>M11+12</f>
        <v>45765</v>
      </c>
      <c r="O11" s="95">
        <f>N11+15</f>
        <v>45780</v>
      </c>
      <c r="P11" s="96">
        <f>O11+7</f>
        <v>45787</v>
      </c>
      <c r="Q11" s="97">
        <f>P11+12</f>
        <v>45799</v>
      </c>
      <c r="R11" s="235">
        <v>400000000</v>
      </c>
      <c r="S11" s="93">
        <f>Q11+7</f>
        <v>45806</v>
      </c>
      <c r="T11" s="93">
        <f>S11+10</f>
        <v>45816</v>
      </c>
      <c r="U11" s="98">
        <f>T11+3</f>
        <v>45819</v>
      </c>
      <c r="V11" s="95">
        <f>U11+3</f>
        <v>45822</v>
      </c>
      <c r="W11" s="99">
        <f t="shared" ref="W11" si="0">V11+10</f>
        <v>45832</v>
      </c>
      <c r="X11" s="99">
        <v>45863</v>
      </c>
    </row>
    <row r="12" spans="1:24" ht="51.75" customHeight="1" thickBot="1" x14ac:dyDescent="0.3">
      <c r="A12" s="246"/>
      <c r="B12" s="244"/>
      <c r="C12" s="236"/>
      <c r="D12" s="232"/>
      <c r="E12" s="240"/>
      <c r="F12" s="232"/>
      <c r="G12" s="234"/>
      <c r="H12" s="100" t="s">
        <v>34</v>
      </c>
      <c r="I12" s="101"/>
      <c r="J12" s="102"/>
      <c r="K12" s="102"/>
      <c r="L12" s="103"/>
      <c r="M12" s="101"/>
      <c r="N12" s="102"/>
      <c r="O12" s="104"/>
      <c r="P12" s="105"/>
      <c r="Q12" s="106"/>
      <c r="R12" s="236"/>
      <c r="S12" s="102"/>
      <c r="T12" s="102"/>
      <c r="U12" s="102"/>
      <c r="V12" s="104"/>
      <c r="W12" s="101"/>
      <c r="X12" s="103"/>
    </row>
    <row r="13" spans="1:24" ht="18.75" thickBot="1" x14ac:dyDescent="0.3">
      <c r="A13" s="129"/>
      <c r="B13" s="130" t="s">
        <v>35</v>
      </c>
      <c r="C13" s="161">
        <f>SUM(C9:C12)</f>
        <v>1072000000</v>
      </c>
      <c r="D13" s="162"/>
      <c r="E13" s="147"/>
      <c r="F13" s="147"/>
      <c r="G13" s="149"/>
      <c r="H13" s="150"/>
      <c r="I13" s="163"/>
      <c r="J13" s="164"/>
      <c r="K13" s="164"/>
      <c r="L13" s="165"/>
      <c r="M13" s="166"/>
      <c r="N13" s="167"/>
      <c r="O13" s="168"/>
      <c r="P13" s="169"/>
      <c r="Q13" s="169"/>
      <c r="R13" s="161">
        <f>SUM(R9:R12)</f>
        <v>1072000000</v>
      </c>
      <c r="S13" s="167"/>
      <c r="T13" s="167"/>
      <c r="U13" s="170"/>
      <c r="V13" s="171"/>
      <c r="W13" s="172"/>
      <c r="X13" s="173"/>
    </row>
    <row r="14" spans="1:24" ht="43.5" customHeight="1" x14ac:dyDescent="0.25">
      <c r="A14" s="237"/>
      <c r="B14" s="237"/>
      <c r="C14" s="237"/>
      <c r="D14" s="237"/>
      <c r="E14" s="237"/>
      <c r="F14" s="237"/>
      <c r="G14" s="237"/>
      <c r="H14" s="237"/>
      <c r="I14" s="237"/>
      <c r="M14" s="3"/>
      <c r="R14" s="237"/>
      <c r="S14" s="237"/>
      <c r="T14" s="237"/>
      <c r="U14" s="237"/>
      <c r="V14" s="237"/>
      <c r="W14" s="237"/>
      <c r="X14" s="237"/>
    </row>
    <row r="15" spans="1:24" ht="18.75" x14ac:dyDescent="0.25">
      <c r="A15" s="237"/>
      <c r="B15" s="237"/>
      <c r="C15" s="237"/>
      <c r="D15" s="237"/>
      <c r="E15" s="237"/>
      <c r="F15" s="237"/>
      <c r="G15" s="237"/>
      <c r="H15" s="237"/>
      <c r="I15" s="237"/>
      <c r="J15" s="230" t="s">
        <v>100</v>
      </c>
      <c r="K15" s="230"/>
      <c r="L15" s="230"/>
      <c r="M15" s="230"/>
      <c r="N15" s="230"/>
      <c r="O15" s="230"/>
      <c r="P15" s="230"/>
      <c r="Q15" s="230"/>
      <c r="R15" s="237"/>
      <c r="S15" s="237"/>
      <c r="T15" s="237"/>
      <c r="U15" s="237"/>
      <c r="V15" s="237"/>
      <c r="W15" s="237"/>
      <c r="X15" s="237"/>
    </row>
    <row r="16" spans="1:24" ht="15.75" customHeight="1" x14ac:dyDescent="0.25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</row>
    <row r="17" spans="1:24" ht="18.75" customHeight="1" thickBot="1" x14ac:dyDescent="0.3">
      <c r="A17" s="238"/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</row>
    <row r="18" spans="1:24" ht="18.75" thickBot="1" x14ac:dyDescent="0.3">
      <c r="A18" s="259" t="s">
        <v>5</v>
      </c>
      <c r="B18" s="260"/>
      <c r="C18" s="260"/>
      <c r="D18" s="260"/>
      <c r="E18" s="260"/>
      <c r="F18" s="260"/>
      <c r="G18" s="261"/>
      <c r="H18" s="262" t="s">
        <v>6</v>
      </c>
      <c r="I18" s="265" t="s">
        <v>37</v>
      </c>
      <c r="J18" s="266"/>
      <c r="K18" s="266"/>
      <c r="L18" s="267"/>
      <c r="M18" s="268" t="s">
        <v>38</v>
      </c>
      <c r="N18" s="269"/>
      <c r="O18" s="270"/>
      <c r="P18" s="271" t="s">
        <v>39</v>
      </c>
      <c r="Q18" s="272"/>
      <c r="R18" s="272"/>
      <c r="S18" s="272"/>
      <c r="T18" s="272"/>
      <c r="U18" s="272"/>
      <c r="V18" s="273"/>
      <c r="W18" s="247" t="s">
        <v>40</v>
      </c>
      <c r="X18" s="248"/>
    </row>
    <row r="19" spans="1:24" ht="94.5" x14ac:dyDescent="0.25">
      <c r="A19" s="279" t="s">
        <v>7</v>
      </c>
      <c r="B19" s="249" t="s">
        <v>8</v>
      </c>
      <c r="C19" s="249" t="s">
        <v>9</v>
      </c>
      <c r="D19" s="249" t="s">
        <v>10</v>
      </c>
      <c r="E19" s="249" t="s">
        <v>41</v>
      </c>
      <c r="F19" s="249" t="s">
        <v>11</v>
      </c>
      <c r="G19" s="251" t="s">
        <v>12</v>
      </c>
      <c r="H19" s="263"/>
      <c r="I19" s="253" t="s">
        <v>42</v>
      </c>
      <c r="J19" s="73" t="s">
        <v>43</v>
      </c>
      <c r="K19" s="73" t="s">
        <v>13</v>
      </c>
      <c r="L19" s="74" t="s">
        <v>14</v>
      </c>
      <c r="M19" s="75" t="s">
        <v>45</v>
      </c>
      <c r="N19" s="73" t="s">
        <v>15</v>
      </c>
      <c r="O19" s="76" t="s">
        <v>16</v>
      </c>
      <c r="P19" s="77" t="s">
        <v>17</v>
      </c>
      <c r="Q19" s="78" t="s">
        <v>18</v>
      </c>
      <c r="R19" s="255" t="s">
        <v>19</v>
      </c>
      <c r="S19" s="78" t="s">
        <v>20</v>
      </c>
      <c r="T19" s="78" t="s">
        <v>21</v>
      </c>
      <c r="U19" s="78" t="s">
        <v>22</v>
      </c>
      <c r="V19" s="79" t="s">
        <v>23</v>
      </c>
      <c r="W19" s="80" t="s">
        <v>46</v>
      </c>
      <c r="X19" s="256" t="s">
        <v>49</v>
      </c>
    </row>
    <row r="20" spans="1:24" ht="16.5" thickBot="1" x14ac:dyDescent="0.3">
      <c r="A20" s="280"/>
      <c r="B20" s="250"/>
      <c r="C20" s="250"/>
      <c r="D20" s="250"/>
      <c r="E20" s="250"/>
      <c r="F20" s="250"/>
      <c r="G20" s="252"/>
      <c r="H20" s="264"/>
      <c r="I20" s="254"/>
      <c r="J20" s="82" t="s">
        <v>27</v>
      </c>
      <c r="K20" s="83" t="s">
        <v>24</v>
      </c>
      <c r="L20" s="84" t="s">
        <v>25</v>
      </c>
      <c r="M20" s="85" t="s">
        <v>26</v>
      </c>
      <c r="N20" s="86" t="s">
        <v>27</v>
      </c>
      <c r="O20" s="87" t="s">
        <v>26</v>
      </c>
      <c r="P20" s="85" t="s">
        <v>29</v>
      </c>
      <c r="Q20" s="88" t="s">
        <v>27</v>
      </c>
      <c r="R20" s="255"/>
      <c r="S20" s="86" t="s">
        <v>29</v>
      </c>
      <c r="T20" s="89" t="s">
        <v>30</v>
      </c>
      <c r="U20" s="89" t="s">
        <v>24</v>
      </c>
      <c r="V20" s="90" t="s">
        <v>31</v>
      </c>
      <c r="W20" s="81"/>
      <c r="X20" s="257"/>
    </row>
    <row r="21" spans="1:24" ht="36" customHeight="1" x14ac:dyDescent="0.25">
      <c r="A21" s="281">
        <v>1</v>
      </c>
      <c r="B21" s="243" t="s">
        <v>82</v>
      </c>
      <c r="C21" s="284">
        <v>100000000</v>
      </c>
      <c r="D21" s="231"/>
      <c r="E21" s="239" t="s">
        <v>77</v>
      </c>
      <c r="F21" s="276">
        <v>1</v>
      </c>
      <c r="G21" s="288" t="s">
        <v>50</v>
      </c>
      <c r="H21" s="91" t="s">
        <v>33</v>
      </c>
      <c r="I21" s="92">
        <v>45659</v>
      </c>
      <c r="J21" s="93">
        <f>I21+12</f>
        <v>45671</v>
      </c>
      <c r="K21" s="93">
        <f>J21+3</f>
        <v>45674</v>
      </c>
      <c r="L21" s="94">
        <f>K21+30</f>
        <v>45704</v>
      </c>
      <c r="M21" s="92">
        <f>L21+15</f>
        <v>45719</v>
      </c>
      <c r="N21" s="93">
        <f>M21+12</f>
        <v>45731</v>
      </c>
      <c r="O21" s="95">
        <f>N21+15</f>
        <v>45746</v>
      </c>
      <c r="P21" s="96">
        <f>O21+7</f>
        <v>45753</v>
      </c>
      <c r="Q21" s="97">
        <f>P21+12</f>
        <v>45765</v>
      </c>
      <c r="R21" s="290">
        <v>100000000</v>
      </c>
      <c r="S21" s="93">
        <f>Q21+7</f>
        <v>45772</v>
      </c>
      <c r="T21" s="93">
        <f>S21+10</f>
        <v>45782</v>
      </c>
      <c r="U21" s="98">
        <f>T21+3</f>
        <v>45785</v>
      </c>
      <c r="V21" s="95">
        <f>U21+3</f>
        <v>45788</v>
      </c>
      <c r="W21" s="99">
        <v>45858</v>
      </c>
      <c r="X21" s="99">
        <v>45925</v>
      </c>
    </row>
    <row r="22" spans="1:24" ht="40.5" customHeight="1" thickBot="1" x14ac:dyDescent="0.3">
      <c r="A22" s="282"/>
      <c r="B22" s="283"/>
      <c r="C22" s="285"/>
      <c r="D22" s="286"/>
      <c r="E22" s="287"/>
      <c r="F22" s="277"/>
      <c r="G22" s="289"/>
      <c r="H22" s="100" t="s">
        <v>34</v>
      </c>
      <c r="I22" s="101"/>
      <c r="J22" s="102"/>
      <c r="K22" s="102"/>
      <c r="L22" s="103"/>
      <c r="M22" s="101"/>
      <c r="N22" s="102"/>
      <c r="O22" s="104"/>
      <c r="P22" s="105"/>
      <c r="Q22" s="106"/>
      <c r="R22" s="291"/>
      <c r="S22" s="102"/>
      <c r="T22" s="102"/>
      <c r="U22" s="102"/>
      <c r="V22" s="104"/>
      <c r="W22" s="101"/>
      <c r="X22" s="103"/>
    </row>
    <row r="23" spans="1:24" ht="16.5" x14ac:dyDescent="0.25">
      <c r="A23" s="301">
        <v>2</v>
      </c>
      <c r="B23" s="243" t="s">
        <v>91</v>
      </c>
      <c r="C23" s="295">
        <v>100000000</v>
      </c>
      <c r="D23" s="231"/>
      <c r="E23" s="239" t="s">
        <v>77</v>
      </c>
      <c r="F23" s="276">
        <v>2</v>
      </c>
      <c r="G23" s="288" t="s">
        <v>50</v>
      </c>
      <c r="H23" s="91" t="s">
        <v>33</v>
      </c>
      <c r="I23" s="92">
        <v>45720</v>
      </c>
      <c r="J23" s="93">
        <f>I23+12</f>
        <v>45732</v>
      </c>
      <c r="K23" s="93">
        <f>J23+3</f>
        <v>45735</v>
      </c>
      <c r="L23" s="94">
        <f>K23+30</f>
        <v>45765</v>
      </c>
      <c r="M23" s="92">
        <f>L23+15</f>
        <v>45780</v>
      </c>
      <c r="N23" s="93">
        <f>M23+12</f>
        <v>45792</v>
      </c>
      <c r="O23" s="95">
        <f>N23+15</f>
        <v>45807</v>
      </c>
      <c r="P23" s="92">
        <f>O23+7</f>
        <v>45814</v>
      </c>
      <c r="Q23" s="93">
        <f>P23+12</f>
        <v>45826</v>
      </c>
      <c r="R23" s="235">
        <v>100000000</v>
      </c>
      <c r="S23" s="93">
        <f>Q23+7</f>
        <v>45833</v>
      </c>
      <c r="T23" s="93">
        <f>S23+10</f>
        <v>45843</v>
      </c>
      <c r="U23" s="98">
        <f>T23+3</f>
        <v>45846</v>
      </c>
      <c r="V23" s="95">
        <f>U23+3</f>
        <v>45849</v>
      </c>
      <c r="W23" s="99">
        <f t="shared" ref="W23" si="1">V23+10</f>
        <v>45859</v>
      </c>
      <c r="X23" s="99">
        <v>45971</v>
      </c>
    </row>
    <row r="24" spans="1:24" ht="33.75" customHeight="1" thickBot="1" x14ac:dyDescent="0.3">
      <c r="A24" s="302"/>
      <c r="B24" s="244"/>
      <c r="C24" s="299"/>
      <c r="D24" s="232"/>
      <c r="E24" s="240"/>
      <c r="F24" s="300"/>
      <c r="G24" s="298"/>
      <c r="H24" s="100" t="s">
        <v>34</v>
      </c>
      <c r="I24" s="101"/>
      <c r="J24" s="102"/>
      <c r="K24" s="102"/>
      <c r="L24" s="103"/>
      <c r="M24" s="101"/>
      <c r="N24" s="102"/>
      <c r="O24" s="104"/>
      <c r="P24" s="105"/>
      <c r="Q24" s="106"/>
      <c r="R24" s="236"/>
      <c r="S24" s="102"/>
      <c r="T24" s="102"/>
      <c r="U24" s="102"/>
      <c r="V24" s="104"/>
      <c r="W24" s="101"/>
      <c r="X24" s="103"/>
    </row>
    <row r="25" spans="1:24" ht="16.5" x14ac:dyDescent="0.25">
      <c r="A25" s="281">
        <v>3</v>
      </c>
      <c r="B25" s="294" t="s">
        <v>80</v>
      </c>
      <c r="C25" s="295">
        <v>140000000</v>
      </c>
      <c r="D25" s="297"/>
      <c r="E25" s="291" t="s">
        <v>77</v>
      </c>
      <c r="F25" s="276">
        <v>3</v>
      </c>
      <c r="G25" s="292" t="s">
        <v>50</v>
      </c>
      <c r="H25" s="91" t="s">
        <v>33</v>
      </c>
      <c r="I25" s="123">
        <v>45735</v>
      </c>
      <c r="J25" s="99">
        <f>I25+5</f>
        <v>45740</v>
      </c>
      <c r="K25" s="124">
        <f>J25+3</f>
        <v>45743</v>
      </c>
      <c r="L25" s="125">
        <f>K25+15</f>
        <v>45758</v>
      </c>
      <c r="M25" s="123">
        <f>L25+5</f>
        <v>45763</v>
      </c>
      <c r="N25" s="99">
        <f>M25+5</f>
        <v>45768</v>
      </c>
      <c r="O25" s="125">
        <f>N25+15</f>
        <v>45783</v>
      </c>
      <c r="P25" s="123">
        <f>O25+5</f>
        <v>45788</v>
      </c>
      <c r="Q25" s="124">
        <f>P25+5</f>
        <v>45793</v>
      </c>
      <c r="R25" s="235">
        <v>140000000</v>
      </c>
      <c r="S25" s="124">
        <f>Q25+3</f>
        <v>45796</v>
      </c>
      <c r="T25" s="124">
        <f>S25+3</f>
        <v>45799</v>
      </c>
      <c r="U25" s="125">
        <f>T25+3</f>
        <v>45802</v>
      </c>
      <c r="V25" s="95">
        <f>U25+3</f>
        <v>45805</v>
      </c>
      <c r="W25" s="99">
        <f t="shared" ref="W25" si="2">V25+10</f>
        <v>45815</v>
      </c>
      <c r="X25" s="99">
        <v>46001</v>
      </c>
    </row>
    <row r="26" spans="1:24" ht="39" customHeight="1" thickBot="1" x14ac:dyDescent="0.3">
      <c r="A26" s="282"/>
      <c r="B26" s="294"/>
      <c r="C26" s="296"/>
      <c r="D26" s="287"/>
      <c r="E26" s="291"/>
      <c r="F26" s="277"/>
      <c r="G26" s="293"/>
      <c r="H26" s="126" t="s">
        <v>34</v>
      </c>
      <c r="I26" s="127"/>
      <c r="J26" s="127"/>
      <c r="K26" s="102"/>
      <c r="L26" s="103"/>
      <c r="M26" s="101"/>
      <c r="N26" s="127"/>
      <c r="O26" s="103"/>
      <c r="P26" s="101"/>
      <c r="Q26" s="102"/>
      <c r="R26" s="278"/>
      <c r="S26" s="102"/>
      <c r="T26" s="102"/>
      <c r="U26" s="103"/>
      <c r="V26" s="101"/>
      <c r="W26" s="103"/>
      <c r="X26" s="103"/>
    </row>
    <row r="27" spans="1:24" ht="16.5" x14ac:dyDescent="0.25">
      <c r="A27" s="301">
        <v>4</v>
      </c>
      <c r="B27" s="303" t="s">
        <v>79</v>
      </c>
      <c r="C27" s="295">
        <v>84000000</v>
      </c>
      <c r="D27" s="297"/>
      <c r="E27" s="291" t="s">
        <v>77</v>
      </c>
      <c r="F27" s="276">
        <v>4</v>
      </c>
      <c r="G27" s="292" t="s">
        <v>50</v>
      </c>
      <c r="H27" s="91" t="s">
        <v>33</v>
      </c>
      <c r="I27" s="123">
        <v>45667</v>
      </c>
      <c r="J27" s="99">
        <f>I27+5</f>
        <v>45672</v>
      </c>
      <c r="K27" s="124">
        <f>J27+3</f>
        <v>45675</v>
      </c>
      <c r="L27" s="125">
        <f>K27+15</f>
        <v>45690</v>
      </c>
      <c r="M27" s="123">
        <f>L27+5</f>
        <v>45695</v>
      </c>
      <c r="N27" s="99">
        <f>M27+5</f>
        <v>45700</v>
      </c>
      <c r="O27" s="125">
        <f>N27+15</f>
        <v>45715</v>
      </c>
      <c r="P27" s="123">
        <f>O27+5</f>
        <v>45720</v>
      </c>
      <c r="Q27" s="124">
        <f>P27+5</f>
        <v>45725</v>
      </c>
      <c r="R27" s="235">
        <v>84000000</v>
      </c>
      <c r="S27" s="124">
        <f>Q27+3</f>
        <v>45728</v>
      </c>
      <c r="T27" s="124">
        <f>S27+3</f>
        <v>45731</v>
      </c>
      <c r="U27" s="125">
        <f>T27+3</f>
        <v>45734</v>
      </c>
      <c r="V27" s="95">
        <f>U27+3</f>
        <v>45737</v>
      </c>
      <c r="W27" s="99">
        <f>V27+10</f>
        <v>45747</v>
      </c>
      <c r="X27" s="99">
        <v>46001</v>
      </c>
    </row>
    <row r="28" spans="1:24" ht="17.25" thickBot="1" x14ac:dyDescent="0.3">
      <c r="A28" s="302"/>
      <c r="B28" s="283"/>
      <c r="C28" s="296"/>
      <c r="D28" s="287"/>
      <c r="E28" s="291"/>
      <c r="F28" s="300"/>
      <c r="G28" s="293"/>
      <c r="H28" s="126" t="s">
        <v>34</v>
      </c>
      <c r="I28" s="127"/>
      <c r="J28" s="127"/>
      <c r="K28" s="102"/>
      <c r="L28" s="103"/>
      <c r="M28" s="101"/>
      <c r="N28" s="127"/>
      <c r="O28" s="103"/>
      <c r="P28" s="101"/>
      <c r="Q28" s="102"/>
      <c r="R28" s="278"/>
      <c r="S28" s="102"/>
      <c r="T28" s="102"/>
      <c r="U28" s="103"/>
      <c r="V28" s="101"/>
      <c r="W28" s="103"/>
      <c r="X28" s="103"/>
    </row>
    <row r="29" spans="1:24" ht="16.5" x14ac:dyDescent="0.25">
      <c r="A29" s="281">
        <v>5</v>
      </c>
      <c r="B29" s="303" t="s">
        <v>81</v>
      </c>
      <c r="C29" s="295">
        <v>60000000</v>
      </c>
      <c r="D29" s="297"/>
      <c r="E29" s="291" t="s">
        <v>77</v>
      </c>
      <c r="F29" s="276">
        <v>5</v>
      </c>
      <c r="G29" s="292" t="s">
        <v>50</v>
      </c>
      <c r="H29" s="91" t="s">
        <v>33</v>
      </c>
      <c r="I29" s="123">
        <v>45788</v>
      </c>
      <c r="J29" s="99">
        <f>I29+5</f>
        <v>45793</v>
      </c>
      <c r="K29" s="124">
        <f>J29+3</f>
        <v>45796</v>
      </c>
      <c r="L29" s="125">
        <f>K29+15</f>
        <v>45811</v>
      </c>
      <c r="M29" s="123">
        <f>L29+5</f>
        <v>45816</v>
      </c>
      <c r="N29" s="99">
        <f>M29+5</f>
        <v>45821</v>
      </c>
      <c r="O29" s="125">
        <f>N29+15</f>
        <v>45836</v>
      </c>
      <c r="P29" s="123">
        <f>O29+5</f>
        <v>45841</v>
      </c>
      <c r="Q29" s="124">
        <f>P29+5</f>
        <v>45846</v>
      </c>
      <c r="R29" s="235">
        <v>60000000</v>
      </c>
      <c r="S29" s="124">
        <f>Q29+3</f>
        <v>45849</v>
      </c>
      <c r="T29" s="124">
        <v>45899</v>
      </c>
      <c r="U29" s="125">
        <f>T29+3</f>
        <v>45902</v>
      </c>
      <c r="V29" s="95">
        <f>U29+3</f>
        <v>45905</v>
      </c>
      <c r="W29" s="99">
        <f t="shared" ref="W29" si="3">V29+10</f>
        <v>45915</v>
      </c>
      <c r="X29" s="99" t="s">
        <v>92</v>
      </c>
    </row>
    <row r="30" spans="1:24" ht="35.25" customHeight="1" thickBot="1" x14ac:dyDescent="0.3">
      <c r="A30" s="282"/>
      <c r="B30" s="283"/>
      <c r="C30" s="296"/>
      <c r="D30" s="287"/>
      <c r="E30" s="291"/>
      <c r="F30" s="277"/>
      <c r="G30" s="293"/>
      <c r="H30" s="126" t="s">
        <v>34</v>
      </c>
      <c r="I30" s="127"/>
      <c r="J30" s="127"/>
      <c r="K30" s="102"/>
      <c r="L30" s="103"/>
      <c r="M30" s="101"/>
      <c r="N30" s="127"/>
      <c r="O30" s="103"/>
      <c r="P30" s="101"/>
      <c r="Q30" s="102"/>
      <c r="R30" s="278"/>
      <c r="S30" s="102"/>
      <c r="T30" s="102"/>
      <c r="U30" s="103"/>
      <c r="V30" s="101"/>
      <c r="W30" s="103"/>
      <c r="X30" s="103"/>
    </row>
    <row r="31" spans="1:24" ht="18.75" thickBot="1" x14ac:dyDescent="0.3">
      <c r="A31" s="128"/>
      <c r="B31" s="130" t="s">
        <v>35</v>
      </c>
      <c r="C31" s="107">
        <f>SUM(C21:C30)</f>
        <v>484000000</v>
      </c>
      <c r="D31" s="108"/>
      <c r="E31" s="109"/>
      <c r="F31" s="109"/>
      <c r="G31" s="110"/>
      <c r="H31" s="111"/>
      <c r="I31" s="112"/>
      <c r="J31" s="113"/>
      <c r="K31" s="113"/>
      <c r="L31" s="114"/>
      <c r="M31" s="115"/>
      <c r="N31" s="116"/>
      <c r="O31" s="117"/>
      <c r="P31" s="118"/>
      <c r="Q31" s="118"/>
      <c r="R31" s="107">
        <f>SUM(R21:R30)</f>
        <v>484000000</v>
      </c>
      <c r="S31" s="116"/>
      <c r="T31" s="116"/>
      <c r="U31" s="119"/>
      <c r="V31" s="120"/>
      <c r="W31" s="121"/>
      <c r="X31" s="122"/>
    </row>
  </sheetData>
  <mergeCells count="93">
    <mergeCell ref="G29:G30"/>
    <mergeCell ref="A27:A28"/>
    <mergeCell ref="B27:B28"/>
    <mergeCell ref="C27:C28"/>
    <mergeCell ref="D27:D28"/>
    <mergeCell ref="E27:E28"/>
    <mergeCell ref="A29:A30"/>
    <mergeCell ref="B29:B30"/>
    <mergeCell ref="C29:C30"/>
    <mergeCell ref="D29:D30"/>
    <mergeCell ref="E29:E30"/>
    <mergeCell ref="G23:G24"/>
    <mergeCell ref="C23:C24"/>
    <mergeCell ref="D23:D24"/>
    <mergeCell ref="F27:F28"/>
    <mergeCell ref="A23:A24"/>
    <mergeCell ref="B23:B24"/>
    <mergeCell ref="E23:E24"/>
    <mergeCell ref="F23:F24"/>
    <mergeCell ref="F25:F26"/>
    <mergeCell ref="G27:G28"/>
    <mergeCell ref="G25:G26"/>
    <mergeCell ref="A25:A26"/>
    <mergeCell ref="B25:B26"/>
    <mergeCell ref="C25:C26"/>
    <mergeCell ref="D25:D26"/>
    <mergeCell ref="E25:E26"/>
    <mergeCell ref="W18:X18"/>
    <mergeCell ref="I19:I20"/>
    <mergeCell ref="X19:X20"/>
    <mergeCell ref="A21:A22"/>
    <mergeCell ref="B21:B22"/>
    <mergeCell ref="C21:C22"/>
    <mergeCell ref="D21:D22"/>
    <mergeCell ref="E21:E22"/>
    <mergeCell ref="G21:G22"/>
    <mergeCell ref="R21:R22"/>
    <mergeCell ref="F21:F22"/>
    <mergeCell ref="M18:O18"/>
    <mergeCell ref="P18:V18"/>
    <mergeCell ref="F29:F30"/>
    <mergeCell ref="A18:G18"/>
    <mergeCell ref="H18:H20"/>
    <mergeCell ref="R27:R28"/>
    <mergeCell ref="R29:R30"/>
    <mergeCell ref="R25:R26"/>
    <mergeCell ref="A19:A20"/>
    <mergeCell ref="B19:B20"/>
    <mergeCell ref="C19:C20"/>
    <mergeCell ref="E19:E20"/>
    <mergeCell ref="F19:F20"/>
    <mergeCell ref="D19:D20"/>
    <mergeCell ref="G19:G20"/>
    <mergeCell ref="R19:R20"/>
    <mergeCell ref="I18:L18"/>
    <mergeCell ref="R23:R24"/>
    <mergeCell ref="J3:P3"/>
    <mergeCell ref="A6:G6"/>
    <mergeCell ref="H6:H8"/>
    <mergeCell ref="I6:L6"/>
    <mergeCell ref="M6:O6"/>
    <mergeCell ref="P6:V6"/>
    <mergeCell ref="A7:A8"/>
    <mergeCell ref="B7:B8"/>
    <mergeCell ref="C7:C8"/>
    <mergeCell ref="D7:D8"/>
    <mergeCell ref="E7:E8"/>
    <mergeCell ref="D9:D10"/>
    <mergeCell ref="E9:E10"/>
    <mergeCell ref="A11:A12"/>
    <mergeCell ref="B11:B12"/>
    <mergeCell ref="W6:X6"/>
    <mergeCell ref="F7:F8"/>
    <mergeCell ref="G7:G8"/>
    <mergeCell ref="I7:I8"/>
    <mergeCell ref="R7:R8"/>
    <mergeCell ref="X7:X8"/>
    <mergeCell ref="J15:Q15"/>
    <mergeCell ref="F9:F10"/>
    <mergeCell ref="F11:F12"/>
    <mergeCell ref="G11:G12"/>
    <mergeCell ref="R11:R12"/>
    <mergeCell ref="A14:I17"/>
    <mergeCell ref="G9:G10"/>
    <mergeCell ref="R9:R10"/>
    <mergeCell ref="R14:X17"/>
    <mergeCell ref="J16:Q17"/>
    <mergeCell ref="C11:C12"/>
    <mergeCell ref="D11:D12"/>
    <mergeCell ref="E11:E12"/>
    <mergeCell ref="A9:A10"/>
    <mergeCell ref="B9:B10"/>
    <mergeCell ref="C9:C10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52"/>
  <sheetViews>
    <sheetView view="pageLayout" topLeftCell="A25" zoomScale="90" zoomScaleNormal="100" zoomScalePageLayoutView="90" workbookViewId="0">
      <selection activeCell="E14" sqref="E14"/>
    </sheetView>
  </sheetViews>
  <sheetFormatPr baseColWidth="10" defaultRowHeight="15" x14ac:dyDescent="0.25"/>
  <cols>
    <col min="1" max="1" width="10.140625" customWidth="1"/>
    <col min="2" max="2" width="35.42578125" customWidth="1"/>
    <col min="3" max="3" width="36.42578125" customWidth="1"/>
    <col min="4" max="4" width="14" bestFit="1" customWidth="1"/>
    <col min="8" max="8" width="13.85546875" customWidth="1"/>
    <col min="9" max="9" width="15.28515625" customWidth="1"/>
    <col min="10" max="10" width="14.140625" customWidth="1"/>
    <col min="11" max="14" width="14" bestFit="1" customWidth="1"/>
    <col min="15" max="15" width="15.7109375" bestFit="1" customWidth="1"/>
    <col min="16" max="16" width="15.28515625" bestFit="1" customWidth="1"/>
    <col min="17" max="17" width="17" customWidth="1"/>
    <col min="18" max="18" width="18.5703125" customWidth="1"/>
    <col min="19" max="19" width="15.5703125" customWidth="1"/>
    <col min="20" max="20" width="14.7109375" customWidth="1"/>
    <col min="21" max="21" width="14.5703125" customWidth="1"/>
    <col min="22" max="22" width="14" customWidth="1"/>
    <col min="23" max="23" width="24.42578125" style="396" customWidth="1"/>
    <col min="24" max="24" width="15.85546875" customWidth="1"/>
    <col min="25" max="25" width="14.42578125" customWidth="1"/>
    <col min="26" max="26" width="15.140625" customWidth="1"/>
    <col min="27" max="27" width="14" bestFit="1" customWidth="1"/>
    <col min="28" max="28" width="14.42578125" bestFit="1" customWidth="1"/>
    <col min="29" max="29" width="14" bestFit="1" customWidth="1"/>
  </cols>
  <sheetData>
    <row r="1" spans="1:29" ht="23.25" x14ac:dyDescent="0.35">
      <c r="A1" s="7"/>
      <c r="B1" s="7"/>
      <c r="C1" s="7"/>
      <c r="D1" s="7"/>
      <c r="E1" s="7"/>
      <c r="F1" s="7"/>
      <c r="G1" s="7"/>
      <c r="H1" s="7"/>
      <c r="I1" s="11"/>
      <c r="S1" s="7"/>
      <c r="T1" s="305"/>
      <c r="U1" s="305"/>
      <c r="V1" s="305"/>
      <c r="W1" s="305"/>
      <c r="X1" s="305"/>
      <c r="Y1" s="305"/>
      <c r="Z1" s="305"/>
      <c r="AA1" s="305"/>
      <c r="AB1" s="305"/>
    </row>
    <row r="2" spans="1:29" ht="1.5" customHeight="1" x14ac:dyDescent="0.25">
      <c r="A2" s="13"/>
      <c r="B2" s="14"/>
      <c r="C2" s="13"/>
      <c r="D2" s="15"/>
      <c r="E2" s="1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395"/>
      <c r="X2" s="13"/>
      <c r="Y2" s="13"/>
      <c r="Z2" s="13"/>
      <c r="AA2" s="13"/>
    </row>
    <row r="3" spans="1:29" ht="28.5" customHeight="1" x14ac:dyDescent="0.25">
      <c r="L3" s="258" t="s">
        <v>51</v>
      </c>
      <c r="M3" s="258"/>
      <c r="N3" s="258"/>
      <c r="O3" s="258"/>
      <c r="P3" s="258"/>
      <c r="Q3" s="258"/>
      <c r="R3" s="258"/>
      <c r="S3" s="258"/>
      <c r="T3" s="258"/>
    </row>
    <row r="4" spans="1:29" ht="15.75" thickBot="1" x14ac:dyDescent="0.3"/>
    <row r="5" spans="1:29" ht="33" customHeight="1" thickBot="1" x14ac:dyDescent="0.3">
      <c r="A5" s="322" t="s">
        <v>52</v>
      </c>
      <c r="B5" s="323"/>
      <c r="C5" s="323"/>
      <c r="D5" s="323"/>
      <c r="E5" s="323"/>
      <c r="F5" s="323"/>
      <c r="G5" s="248"/>
      <c r="H5" s="262" t="s">
        <v>6</v>
      </c>
      <c r="I5" s="326" t="s">
        <v>53</v>
      </c>
      <c r="J5" s="327"/>
      <c r="K5" s="327"/>
      <c r="L5" s="327"/>
      <c r="M5" s="328"/>
      <c r="N5" s="322" t="s">
        <v>54</v>
      </c>
      <c r="O5" s="329"/>
      <c r="P5" s="329"/>
      <c r="Q5" s="329"/>
      <c r="R5" s="329"/>
      <c r="S5" s="329"/>
      <c r="T5" s="330"/>
      <c r="U5" s="322" t="s">
        <v>39</v>
      </c>
      <c r="V5" s="323"/>
      <c r="W5" s="327"/>
      <c r="X5" s="323"/>
      <c r="Y5" s="323"/>
      <c r="Z5" s="323"/>
      <c r="AA5" s="248"/>
      <c r="AB5" s="247" t="s">
        <v>40</v>
      </c>
      <c r="AC5" s="248"/>
    </row>
    <row r="6" spans="1:29" ht="99.75" customHeight="1" x14ac:dyDescent="0.25">
      <c r="A6" s="310" t="s">
        <v>7</v>
      </c>
      <c r="B6" s="306" t="s">
        <v>8</v>
      </c>
      <c r="C6" s="306" t="s">
        <v>55</v>
      </c>
      <c r="D6" s="306" t="s">
        <v>10</v>
      </c>
      <c r="E6" s="306" t="s">
        <v>41</v>
      </c>
      <c r="F6" s="306" t="s">
        <v>56</v>
      </c>
      <c r="G6" s="308" t="s">
        <v>57</v>
      </c>
      <c r="H6" s="324"/>
      <c r="I6" s="331" t="s">
        <v>58</v>
      </c>
      <c r="J6" s="132" t="s">
        <v>59</v>
      </c>
      <c r="K6" s="132" t="s">
        <v>60</v>
      </c>
      <c r="L6" s="132" t="s">
        <v>61</v>
      </c>
      <c r="M6" s="133" t="s">
        <v>62</v>
      </c>
      <c r="N6" s="134" t="s">
        <v>63</v>
      </c>
      <c r="O6" s="132" t="s">
        <v>64</v>
      </c>
      <c r="P6" s="132" t="s">
        <v>65</v>
      </c>
      <c r="Q6" s="132" t="s">
        <v>66</v>
      </c>
      <c r="R6" s="132" t="s">
        <v>67</v>
      </c>
      <c r="S6" s="132" t="s">
        <v>68</v>
      </c>
      <c r="T6" s="133" t="s">
        <v>69</v>
      </c>
      <c r="U6" s="131" t="s">
        <v>70</v>
      </c>
      <c r="V6" s="135" t="s">
        <v>71</v>
      </c>
      <c r="W6" s="397" t="s">
        <v>19</v>
      </c>
      <c r="X6" s="132" t="s">
        <v>20</v>
      </c>
      <c r="Y6" s="133" t="s">
        <v>21</v>
      </c>
      <c r="Z6" s="136" t="s">
        <v>22</v>
      </c>
      <c r="AA6" s="133" t="s">
        <v>23</v>
      </c>
      <c r="AB6" s="80" t="s">
        <v>46</v>
      </c>
      <c r="AC6" s="256" t="s">
        <v>49</v>
      </c>
    </row>
    <row r="7" spans="1:29" ht="16.5" thickBot="1" x14ac:dyDescent="0.3">
      <c r="A7" s="311"/>
      <c r="B7" s="307"/>
      <c r="C7" s="307"/>
      <c r="D7" s="307"/>
      <c r="E7" s="307"/>
      <c r="F7" s="307"/>
      <c r="G7" s="309"/>
      <c r="H7" s="325"/>
      <c r="I7" s="332"/>
      <c r="J7" s="82" t="s">
        <v>27</v>
      </c>
      <c r="K7" s="137" t="s">
        <v>72</v>
      </c>
      <c r="L7" s="82" t="s">
        <v>26</v>
      </c>
      <c r="M7" s="138" t="s">
        <v>27</v>
      </c>
      <c r="N7" s="138" t="s">
        <v>73</v>
      </c>
      <c r="O7" s="138" t="s">
        <v>25</v>
      </c>
      <c r="P7" s="138" t="s">
        <v>26</v>
      </c>
      <c r="Q7" s="138" t="s">
        <v>74</v>
      </c>
      <c r="R7" s="138" t="s">
        <v>26</v>
      </c>
      <c r="S7" s="138" t="s">
        <v>27</v>
      </c>
      <c r="T7" s="138" t="s">
        <v>26</v>
      </c>
      <c r="U7" s="138" t="s">
        <v>29</v>
      </c>
      <c r="V7" s="138" t="s">
        <v>27</v>
      </c>
      <c r="W7" s="398"/>
      <c r="X7" s="138" t="s">
        <v>29</v>
      </c>
      <c r="Y7" s="138" t="s">
        <v>30</v>
      </c>
      <c r="Z7" s="138" t="s">
        <v>24</v>
      </c>
      <c r="AA7" s="138" t="s">
        <v>31</v>
      </c>
      <c r="AB7" s="81"/>
      <c r="AC7" s="257"/>
    </row>
    <row r="8" spans="1:29" ht="37.5" customHeight="1" x14ac:dyDescent="0.25">
      <c r="A8" s="314">
        <v>1</v>
      </c>
      <c r="B8" s="303" t="s">
        <v>84</v>
      </c>
      <c r="C8" s="290">
        <v>300000000</v>
      </c>
      <c r="D8" s="235"/>
      <c r="E8" s="312" t="s">
        <v>77</v>
      </c>
      <c r="F8" s="333">
        <v>1</v>
      </c>
      <c r="G8" s="338" t="s">
        <v>75</v>
      </c>
      <c r="H8" s="139" t="s">
        <v>33</v>
      </c>
      <c r="I8" s="123">
        <v>45728</v>
      </c>
      <c r="J8" s="123">
        <f>I8+12</f>
        <v>45740</v>
      </c>
      <c r="K8" s="123">
        <f>J8+30</f>
        <v>45770</v>
      </c>
      <c r="L8" s="123">
        <f>K8+15</f>
        <v>45785</v>
      </c>
      <c r="M8" s="123">
        <f>L8+12</f>
        <v>45797</v>
      </c>
      <c r="N8" s="123">
        <f>M8+3</f>
        <v>45800</v>
      </c>
      <c r="O8" s="123">
        <f>N8+30</f>
        <v>45830</v>
      </c>
      <c r="P8" s="123">
        <f>O8+15</f>
        <v>45845</v>
      </c>
      <c r="Q8" s="123">
        <f>P8+12</f>
        <v>45857</v>
      </c>
      <c r="R8" s="123">
        <f>Q8+15</f>
        <v>45872</v>
      </c>
      <c r="S8" s="123">
        <f>R8+12</f>
        <v>45884</v>
      </c>
      <c r="T8" s="123">
        <f>S8+15</f>
        <v>45899</v>
      </c>
      <c r="U8" s="123">
        <f>T8+7</f>
        <v>45906</v>
      </c>
      <c r="V8" s="123">
        <f>U8+12</f>
        <v>45918</v>
      </c>
      <c r="W8" s="399">
        <v>300000000</v>
      </c>
      <c r="X8" s="98">
        <f>V8+7</f>
        <v>45925</v>
      </c>
      <c r="Y8" s="123">
        <f>X8+10</f>
        <v>45935</v>
      </c>
      <c r="Z8" s="123">
        <f>Y8+3</f>
        <v>45938</v>
      </c>
      <c r="AA8" s="123">
        <v>45976</v>
      </c>
      <c r="AB8" s="123">
        <f>AA8+3</f>
        <v>45979</v>
      </c>
      <c r="AC8" s="123">
        <v>46013</v>
      </c>
    </row>
    <row r="9" spans="1:29" ht="21.75" customHeight="1" thickBot="1" x14ac:dyDescent="0.3">
      <c r="A9" s="315"/>
      <c r="B9" s="244"/>
      <c r="C9" s="291"/>
      <c r="D9" s="318"/>
      <c r="E9" s="313"/>
      <c r="F9" s="334"/>
      <c r="G9" s="339"/>
      <c r="H9" s="140" t="s">
        <v>34</v>
      </c>
      <c r="I9" s="105"/>
      <c r="J9" s="106"/>
      <c r="K9" s="106"/>
      <c r="L9" s="106"/>
      <c r="M9" s="141"/>
      <c r="N9" s="105"/>
      <c r="O9" s="142"/>
      <c r="P9" s="105"/>
      <c r="Q9" s="106"/>
      <c r="R9" s="141"/>
      <c r="S9" s="143"/>
      <c r="T9" s="143"/>
      <c r="U9" s="17"/>
      <c r="V9" s="106"/>
      <c r="W9" s="400"/>
      <c r="X9" s="106"/>
      <c r="Y9" s="141"/>
      <c r="Z9" s="105"/>
      <c r="AA9" s="141"/>
      <c r="AB9" s="101"/>
      <c r="AC9" s="103"/>
    </row>
    <row r="10" spans="1:29" ht="53.25" customHeight="1" x14ac:dyDescent="0.25">
      <c r="A10" s="316">
        <v>2</v>
      </c>
      <c r="B10" s="294" t="s">
        <v>87</v>
      </c>
      <c r="C10" s="290">
        <v>234697722</v>
      </c>
      <c r="D10" s="235"/>
      <c r="E10" s="312" t="s">
        <v>77</v>
      </c>
      <c r="F10" s="333">
        <v>2</v>
      </c>
      <c r="G10" s="335" t="s">
        <v>75</v>
      </c>
      <c r="H10" s="139" t="s">
        <v>33</v>
      </c>
      <c r="I10" s="97">
        <v>45827</v>
      </c>
      <c r="J10" s="97">
        <f>I10+30</f>
        <v>45857</v>
      </c>
      <c r="K10" s="97">
        <f>J10+15</f>
        <v>45872</v>
      </c>
      <c r="L10" s="144">
        <f>K10+12</f>
        <v>45884</v>
      </c>
      <c r="M10" s="96">
        <f>L10+3</f>
        <v>45887</v>
      </c>
      <c r="N10" s="145">
        <f>M10+30</f>
        <v>45917</v>
      </c>
      <c r="O10" s="96">
        <f>N10+15</f>
        <v>45932</v>
      </c>
      <c r="P10" s="97">
        <f>O10+12</f>
        <v>45944</v>
      </c>
      <c r="Q10" s="144">
        <v>45953</v>
      </c>
      <c r="R10" s="146">
        <f>Q10+7</f>
        <v>45960</v>
      </c>
      <c r="S10" s="146">
        <f>R10+12</f>
        <v>45972</v>
      </c>
      <c r="T10" s="97">
        <f>S10+7</f>
        <v>45979</v>
      </c>
      <c r="U10" s="97">
        <v>45986</v>
      </c>
      <c r="V10" s="97">
        <f>U10+12</f>
        <v>45998</v>
      </c>
      <c r="W10" s="399">
        <v>234697722</v>
      </c>
      <c r="X10" s="98">
        <f>V10+7</f>
        <v>46005</v>
      </c>
      <c r="Y10" s="123">
        <v>46009</v>
      </c>
      <c r="Z10" s="123">
        <f>Y10+3</f>
        <v>46012</v>
      </c>
      <c r="AA10" s="123">
        <f>Z10+3</f>
        <v>46015</v>
      </c>
      <c r="AB10" s="123">
        <f>AA10+3</f>
        <v>46018</v>
      </c>
      <c r="AC10" s="123">
        <v>46021</v>
      </c>
    </row>
    <row r="11" spans="1:29" ht="23.25" customHeight="1" thickBot="1" x14ac:dyDescent="0.3">
      <c r="A11" s="317"/>
      <c r="B11" s="294"/>
      <c r="C11" s="291"/>
      <c r="D11" s="318"/>
      <c r="E11" s="313"/>
      <c r="F11" s="334"/>
      <c r="G11" s="335"/>
      <c r="H11" s="140" t="s">
        <v>34</v>
      </c>
      <c r="I11" s="105"/>
      <c r="J11" s="106"/>
      <c r="K11" s="106"/>
      <c r="L11" s="106"/>
      <c r="M11" s="141"/>
      <c r="N11" s="105"/>
      <c r="O11" s="142"/>
      <c r="P11" s="105"/>
      <c r="Q11" s="106"/>
      <c r="R11" s="141"/>
      <c r="S11" s="143"/>
      <c r="T11" s="143"/>
      <c r="U11" s="17"/>
      <c r="V11" s="106"/>
      <c r="W11" s="401"/>
      <c r="X11" s="102"/>
      <c r="Y11" s="102"/>
      <c r="Z11" s="102"/>
      <c r="AA11" s="103"/>
      <c r="AB11" s="101"/>
      <c r="AC11" s="103"/>
    </row>
    <row r="12" spans="1:29" ht="16.5" x14ac:dyDescent="0.25">
      <c r="A12" s="304">
        <v>3</v>
      </c>
      <c r="B12" s="294" t="s">
        <v>89</v>
      </c>
      <c r="C12" s="290">
        <v>250000000</v>
      </c>
      <c r="D12" s="235"/>
      <c r="E12" s="312" t="s">
        <v>77</v>
      </c>
      <c r="F12" s="333">
        <v>3</v>
      </c>
      <c r="G12" s="335" t="s">
        <v>75</v>
      </c>
      <c r="H12" s="139" t="s">
        <v>33</v>
      </c>
      <c r="I12" s="97">
        <v>45777</v>
      </c>
      <c r="J12" s="97">
        <f>I12+30</f>
        <v>45807</v>
      </c>
      <c r="K12" s="97">
        <f>J12+15</f>
        <v>45822</v>
      </c>
      <c r="L12" s="144">
        <f>K12+12</f>
        <v>45834</v>
      </c>
      <c r="M12" s="96">
        <f>L12+3</f>
        <v>45837</v>
      </c>
      <c r="N12" s="145">
        <f>M12+30</f>
        <v>45867</v>
      </c>
      <c r="O12" s="96">
        <f>N12+15</f>
        <v>45882</v>
      </c>
      <c r="P12" s="97">
        <v>45916</v>
      </c>
      <c r="Q12" s="144">
        <v>45920</v>
      </c>
      <c r="R12" s="146">
        <f>Q12+7</f>
        <v>45927</v>
      </c>
      <c r="S12" s="146">
        <f>R12+12</f>
        <v>45939</v>
      </c>
      <c r="T12" s="97">
        <f>S12+7</f>
        <v>45946</v>
      </c>
      <c r="U12" s="97">
        <f>T12+12</f>
        <v>45958</v>
      </c>
      <c r="V12" s="97">
        <f>U12+12</f>
        <v>45970</v>
      </c>
      <c r="W12" s="399">
        <v>250000000</v>
      </c>
      <c r="X12" s="98">
        <f>V12+7</f>
        <v>45977</v>
      </c>
      <c r="Y12" s="123">
        <f>X12+10</f>
        <v>45987</v>
      </c>
      <c r="Z12" s="123">
        <f>Y12+3</f>
        <v>45990</v>
      </c>
      <c r="AA12" s="123">
        <f>Z12+3</f>
        <v>45993</v>
      </c>
      <c r="AB12" s="123">
        <f>AA12+3</f>
        <v>45996</v>
      </c>
      <c r="AC12" s="123">
        <v>46015</v>
      </c>
    </row>
    <row r="13" spans="1:29" ht="61.5" customHeight="1" thickBot="1" x14ac:dyDescent="0.3">
      <c r="A13" s="302"/>
      <c r="B13" s="294"/>
      <c r="C13" s="291"/>
      <c r="D13" s="318"/>
      <c r="E13" s="313"/>
      <c r="F13" s="334"/>
      <c r="G13" s="335"/>
      <c r="H13" s="140" t="s">
        <v>34</v>
      </c>
      <c r="I13" s="105"/>
      <c r="J13" s="106"/>
      <c r="K13" s="106"/>
      <c r="L13" s="106"/>
      <c r="M13" s="141"/>
      <c r="N13" s="105"/>
      <c r="O13" s="142"/>
      <c r="P13" s="105"/>
      <c r="Q13" s="106"/>
      <c r="R13" s="141"/>
      <c r="S13" s="143"/>
      <c r="T13" s="143"/>
      <c r="U13" s="17"/>
      <c r="V13" s="106"/>
      <c r="W13" s="400"/>
      <c r="X13" s="102"/>
      <c r="Y13" s="102"/>
      <c r="Z13" s="102"/>
      <c r="AA13" s="103"/>
      <c r="AB13" s="101"/>
      <c r="AC13" s="103"/>
    </row>
    <row r="14" spans="1:29" ht="18.75" thickBot="1" x14ac:dyDescent="0.3">
      <c r="A14" s="160"/>
      <c r="B14" s="403" t="s">
        <v>35</v>
      </c>
      <c r="C14" s="148">
        <f>SUM(C8:C13)</f>
        <v>784697722</v>
      </c>
      <c r="D14" s="147"/>
      <c r="E14" s="147"/>
      <c r="F14" s="147"/>
      <c r="G14" s="149"/>
      <c r="H14" s="150"/>
      <c r="I14" s="151"/>
      <c r="J14" s="147"/>
      <c r="K14" s="147"/>
      <c r="L14" s="147"/>
      <c r="M14" s="149"/>
      <c r="N14" s="151"/>
      <c r="O14" s="147"/>
      <c r="P14" s="147"/>
      <c r="Q14" s="147"/>
      <c r="R14" s="147"/>
      <c r="S14" s="147"/>
      <c r="T14" s="152"/>
      <c r="U14" s="151"/>
      <c r="V14" s="147"/>
      <c r="W14" s="153">
        <f>SUM(W8:W13)</f>
        <v>784697722</v>
      </c>
      <c r="X14" s="147"/>
      <c r="Y14" s="147"/>
      <c r="Z14" s="147"/>
      <c r="AA14" s="152"/>
      <c r="AB14" s="121"/>
      <c r="AC14" s="122"/>
    </row>
    <row r="15" spans="1:29" ht="27.75" customHeight="1" x14ac:dyDescent="0.25">
      <c r="A15" s="319"/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19"/>
      <c r="AB15" s="319"/>
      <c r="AC15" s="319"/>
    </row>
    <row r="16" spans="1:29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</row>
    <row r="17" spans="1:29" ht="23.25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258" t="s">
        <v>99</v>
      </c>
      <c r="K17" s="258"/>
      <c r="L17" s="258"/>
      <c r="M17" s="258"/>
      <c r="N17" s="258"/>
      <c r="O17" s="258"/>
      <c r="P17" s="258"/>
      <c r="Q17" s="258"/>
      <c r="R17" s="258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</row>
    <row r="18" spans="1:29" ht="18.75" thickBot="1" x14ac:dyDescent="0.3">
      <c r="A18" s="321"/>
      <c r="B18" s="321"/>
      <c r="C18" s="321"/>
      <c r="D18" s="321"/>
      <c r="E18" s="321"/>
      <c r="F18" s="321"/>
      <c r="G18" s="321"/>
      <c r="H18" s="321"/>
      <c r="I18" s="321"/>
      <c r="J18" s="336" t="s">
        <v>47</v>
      </c>
      <c r="K18" s="336"/>
      <c r="L18" s="336"/>
      <c r="M18" s="336"/>
      <c r="N18" s="336"/>
      <c r="O18" s="336"/>
      <c r="P18" s="336"/>
      <c r="Q18" s="336"/>
      <c r="R18" s="336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</row>
    <row r="19" spans="1:29" ht="47.25" customHeight="1" thickBot="1" x14ac:dyDescent="0.3">
      <c r="A19" s="322" t="s">
        <v>52</v>
      </c>
      <c r="B19" s="323"/>
      <c r="C19" s="323"/>
      <c r="D19" s="323"/>
      <c r="E19" s="323"/>
      <c r="F19" s="323"/>
      <c r="G19" s="248"/>
      <c r="H19" s="262" t="s">
        <v>6</v>
      </c>
      <c r="I19" s="326" t="s">
        <v>53</v>
      </c>
      <c r="J19" s="327"/>
      <c r="K19" s="327"/>
      <c r="L19" s="327"/>
      <c r="M19" s="328"/>
      <c r="N19" s="322" t="s">
        <v>54</v>
      </c>
      <c r="O19" s="329"/>
      <c r="P19" s="329"/>
      <c r="Q19" s="329"/>
      <c r="R19" s="329"/>
      <c r="S19" s="329"/>
      <c r="T19" s="330"/>
      <c r="U19" s="322" t="s">
        <v>39</v>
      </c>
      <c r="V19" s="323"/>
      <c r="W19" s="327"/>
      <c r="X19" s="323"/>
      <c r="Y19" s="323"/>
      <c r="Z19" s="323"/>
      <c r="AA19" s="248"/>
      <c r="AB19" s="247" t="s">
        <v>40</v>
      </c>
      <c r="AC19" s="248"/>
    </row>
    <row r="20" spans="1:29" ht="78.75" x14ac:dyDescent="0.25">
      <c r="A20" s="310" t="s">
        <v>7</v>
      </c>
      <c r="B20" s="306" t="s">
        <v>8</v>
      </c>
      <c r="C20" s="306" t="s">
        <v>55</v>
      </c>
      <c r="D20" s="306" t="s">
        <v>10</v>
      </c>
      <c r="E20" s="306" t="s">
        <v>41</v>
      </c>
      <c r="F20" s="306" t="s">
        <v>56</v>
      </c>
      <c r="G20" s="308" t="s">
        <v>57</v>
      </c>
      <c r="H20" s="324"/>
      <c r="I20" s="331" t="s">
        <v>58</v>
      </c>
      <c r="J20" s="132" t="s">
        <v>59</v>
      </c>
      <c r="K20" s="132" t="s">
        <v>60</v>
      </c>
      <c r="L20" s="132" t="s">
        <v>61</v>
      </c>
      <c r="M20" s="133" t="s">
        <v>62</v>
      </c>
      <c r="N20" s="134" t="s">
        <v>63</v>
      </c>
      <c r="O20" s="132" t="s">
        <v>64</v>
      </c>
      <c r="P20" s="132" t="s">
        <v>65</v>
      </c>
      <c r="Q20" s="132" t="s">
        <v>66</v>
      </c>
      <c r="R20" s="132" t="s">
        <v>67</v>
      </c>
      <c r="S20" s="132" t="s">
        <v>68</v>
      </c>
      <c r="T20" s="133" t="s">
        <v>69</v>
      </c>
      <c r="U20" s="131" t="s">
        <v>70</v>
      </c>
      <c r="V20" s="135" t="s">
        <v>71</v>
      </c>
      <c r="W20" s="397" t="s">
        <v>19</v>
      </c>
      <c r="X20" s="132" t="s">
        <v>20</v>
      </c>
      <c r="Y20" s="133" t="s">
        <v>21</v>
      </c>
      <c r="Z20" s="136" t="s">
        <v>22</v>
      </c>
      <c r="AA20" s="133" t="s">
        <v>23</v>
      </c>
      <c r="AB20" s="80" t="s">
        <v>46</v>
      </c>
      <c r="AC20" s="256" t="s">
        <v>49</v>
      </c>
    </row>
    <row r="21" spans="1:29" ht="16.5" thickBot="1" x14ac:dyDescent="0.3">
      <c r="A21" s="311"/>
      <c r="B21" s="307"/>
      <c r="C21" s="307"/>
      <c r="D21" s="307"/>
      <c r="E21" s="307"/>
      <c r="F21" s="307"/>
      <c r="G21" s="309"/>
      <c r="H21" s="325"/>
      <c r="I21" s="332"/>
      <c r="J21" s="82" t="s">
        <v>27</v>
      </c>
      <c r="K21" s="137" t="s">
        <v>72</v>
      </c>
      <c r="L21" s="82" t="s">
        <v>26</v>
      </c>
      <c r="M21" s="138" t="s">
        <v>27</v>
      </c>
      <c r="N21" s="138" t="s">
        <v>73</v>
      </c>
      <c r="O21" s="138" t="s">
        <v>25</v>
      </c>
      <c r="P21" s="138" t="s">
        <v>26</v>
      </c>
      <c r="Q21" s="138" t="s">
        <v>74</v>
      </c>
      <c r="R21" s="138" t="s">
        <v>26</v>
      </c>
      <c r="S21" s="138" t="s">
        <v>27</v>
      </c>
      <c r="T21" s="138" t="s">
        <v>26</v>
      </c>
      <c r="U21" s="138" t="s">
        <v>29</v>
      </c>
      <c r="V21" s="138" t="s">
        <v>27</v>
      </c>
      <c r="W21" s="398"/>
      <c r="X21" s="138" t="s">
        <v>29</v>
      </c>
      <c r="Y21" s="138" t="s">
        <v>30</v>
      </c>
      <c r="Z21" s="138" t="s">
        <v>24</v>
      </c>
      <c r="AA21" s="138" t="s">
        <v>31</v>
      </c>
      <c r="AB21" s="81"/>
      <c r="AC21" s="257"/>
    </row>
    <row r="22" spans="1:29" ht="16.5" x14ac:dyDescent="0.25">
      <c r="A22" s="301">
        <v>1</v>
      </c>
      <c r="B22" s="294" t="s">
        <v>78</v>
      </c>
      <c r="C22" s="290">
        <v>150000000</v>
      </c>
      <c r="D22" s="290"/>
      <c r="E22" s="291" t="s">
        <v>77</v>
      </c>
      <c r="F22" s="340">
        <v>1</v>
      </c>
      <c r="G22" s="335" t="s">
        <v>50</v>
      </c>
      <c r="H22" s="154" t="s">
        <v>33</v>
      </c>
      <c r="I22" s="123">
        <v>45670</v>
      </c>
      <c r="J22" s="123">
        <f>I22+12</f>
        <v>45682</v>
      </c>
      <c r="K22" s="123">
        <f>J22+30</f>
        <v>45712</v>
      </c>
      <c r="L22" s="123">
        <f>K22+15</f>
        <v>45727</v>
      </c>
      <c r="M22" s="123">
        <f>L22+12</f>
        <v>45739</v>
      </c>
      <c r="N22" s="123">
        <f>M22+3</f>
        <v>45742</v>
      </c>
      <c r="O22" s="123">
        <f>N22+30</f>
        <v>45772</v>
      </c>
      <c r="P22" s="123">
        <f>O22+15</f>
        <v>45787</v>
      </c>
      <c r="Q22" s="123">
        <f>P22+12</f>
        <v>45799</v>
      </c>
      <c r="R22" s="123">
        <f>Q22+15</f>
        <v>45814</v>
      </c>
      <c r="S22" s="123">
        <f>R22+12</f>
        <v>45826</v>
      </c>
      <c r="T22" s="123">
        <f>S22+15</f>
        <v>45841</v>
      </c>
      <c r="U22" s="123">
        <f>T22+7</f>
        <v>45848</v>
      </c>
      <c r="V22" s="123">
        <f>U22+12</f>
        <v>45860</v>
      </c>
      <c r="W22" s="402">
        <v>150000000</v>
      </c>
      <c r="X22" s="98">
        <f>V22+7</f>
        <v>45867</v>
      </c>
      <c r="Y22" s="123">
        <f>X22+10</f>
        <v>45877</v>
      </c>
      <c r="Z22" s="123">
        <f>Y22+3</f>
        <v>45880</v>
      </c>
      <c r="AA22" s="123">
        <f>Z22+3</f>
        <v>45883</v>
      </c>
      <c r="AB22" s="123">
        <f>AA22+3</f>
        <v>45886</v>
      </c>
      <c r="AC22" s="123">
        <v>45997</v>
      </c>
    </row>
    <row r="23" spans="1:29" ht="68.25" customHeight="1" thickBot="1" x14ac:dyDescent="0.3">
      <c r="A23" s="302"/>
      <c r="B23" s="294"/>
      <c r="C23" s="291"/>
      <c r="D23" s="290"/>
      <c r="E23" s="291"/>
      <c r="F23" s="341"/>
      <c r="G23" s="335"/>
      <c r="H23" s="155" t="s">
        <v>34</v>
      </c>
      <c r="I23" s="156"/>
      <c r="J23" s="102"/>
      <c r="K23" s="102"/>
      <c r="L23" s="102"/>
      <c r="M23" s="104"/>
      <c r="N23" s="101"/>
      <c r="O23" s="102"/>
      <c r="P23" s="102"/>
      <c r="Q23" s="102"/>
      <c r="R23" s="102"/>
      <c r="S23" s="102"/>
      <c r="T23" s="104"/>
      <c r="U23" s="101"/>
      <c r="V23" s="102"/>
      <c r="W23" s="399"/>
      <c r="X23" s="102"/>
      <c r="Y23" s="102"/>
      <c r="Z23" s="102"/>
      <c r="AA23" s="103"/>
      <c r="AB23" s="101"/>
      <c r="AC23" s="103"/>
    </row>
    <row r="24" spans="1:29" ht="16.5" x14ac:dyDescent="0.25">
      <c r="A24" s="342">
        <v>2</v>
      </c>
      <c r="B24" s="344" t="s">
        <v>83</v>
      </c>
      <c r="C24" s="290">
        <v>100000000</v>
      </c>
      <c r="D24" s="333"/>
      <c r="E24" s="346" t="s">
        <v>77</v>
      </c>
      <c r="F24" s="340">
        <v>2</v>
      </c>
      <c r="G24" s="335" t="s">
        <v>50</v>
      </c>
      <c r="H24" s="154" t="s">
        <v>33</v>
      </c>
      <c r="I24" s="123">
        <v>45704</v>
      </c>
      <c r="J24" s="123">
        <f>I24+12</f>
        <v>45716</v>
      </c>
      <c r="K24" s="123">
        <f>J24+30</f>
        <v>45746</v>
      </c>
      <c r="L24" s="123">
        <f>K24+15</f>
        <v>45761</v>
      </c>
      <c r="M24" s="123">
        <f>L24+12</f>
        <v>45773</v>
      </c>
      <c r="N24" s="123">
        <f>M24+3</f>
        <v>45776</v>
      </c>
      <c r="O24" s="123">
        <f>N24+30</f>
        <v>45806</v>
      </c>
      <c r="P24" s="123">
        <f>O24+15</f>
        <v>45821</v>
      </c>
      <c r="Q24" s="123">
        <f>P24+12</f>
        <v>45833</v>
      </c>
      <c r="R24" s="123">
        <f>Q24+15</f>
        <v>45848</v>
      </c>
      <c r="S24" s="123">
        <f>R24+12</f>
        <v>45860</v>
      </c>
      <c r="T24" s="123">
        <f>S24+15</f>
        <v>45875</v>
      </c>
      <c r="U24" s="123">
        <f>T24+7</f>
        <v>45882</v>
      </c>
      <c r="V24" s="123">
        <f>U24+12</f>
        <v>45894</v>
      </c>
      <c r="W24" s="402">
        <v>100000000</v>
      </c>
      <c r="X24" s="98">
        <f>V24+7</f>
        <v>45901</v>
      </c>
      <c r="Y24" s="123">
        <f>X24+10</f>
        <v>45911</v>
      </c>
      <c r="Z24" s="123">
        <f>Y24+3</f>
        <v>45914</v>
      </c>
      <c r="AA24" s="123">
        <f>Z24+3</f>
        <v>45917</v>
      </c>
      <c r="AB24" s="123">
        <f>AA24+3</f>
        <v>45920</v>
      </c>
      <c r="AC24" s="123">
        <v>46021</v>
      </c>
    </row>
    <row r="25" spans="1:29" ht="51" customHeight="1" x14ac:dyDescent="0.25">
      <c r="A25" s="343"/>
      <c r="B25" s="345"/>
      <c r="C25" s="291"/>
      <c r="D25" s="337"/>
      <c r="E25" s="345"/>
      <c r="F25" s="341"/>
      <c r="G25" s="335"/>
      <c r="H25" s="155" t="s">
        <v>34</v>
      </c>
      <c r="I25" s="156"/>
      <c r="J25" s="102"/>
      <c r="K25" s="102"/>
      <c r="L25" s="102"/>
      <c r="M25" s="104"/>
      <c r="N25" s="101"/>
      <c r="O25" s="102"/>
      <c r="P25" s="102"/>
      <c r="Q25" s="102"/>
      <c r="R25" s="102"/>
      <c r="S25" s="102"/>
      <c r="T25" s="104"/>
      <c r="U25" s="101"/>
      <c r="V25" s="102"/>
      <c r="W25" s="399"/>
      <c r="X25" s="102"/>
      <c r="Y25" s="102"/>
      <c r="Z25" s="102"/>
      <c r="AA25" s="103"/>
      <c r="AB25" s="101"/>
      <c r="AC25" s="103"/>
    </row>
    <row r="26" spans="1:29" ht="16.5" x14ac:dyDescent="0.25">
      <c r="A26" s="301">
        <v>3</v>
      </c>
      <c r="B26" s="294" t="s">
        <v>85</v>
      </c>
      <c r="C26" s="235">
        <v>150000000</v>
      </c>
      <c r="D26" s="235"/>
      <c r="E26" s="312" t="s">
        <v>77</v>
      </c>
      <c r="F26" s="340">
        <v>3</v>
      </c>
      <c r="G26" s="335" t="s">
        <v>50</v>
      </c>
      <c r="H26" s="157" t="s">
        <v>33</v>
      </c>
      <c r="I26" s="97">
        <v>45754</v>
      </c>
      <c r="J26" s="97">
        <f>I26+30</f>
        <v>45784</v>
      </c>
      <c r="K26" s="97">
        <f>J26+15</f>
        <v>45799</v>
      </c>
      <c r="L26" s="144">
        <f>K26+12</f>
        <v>45811</v>
      </c>
      <c r="M26" s="96">
        <f>L26+3</f>
        <v>45814</v>
      </c>
      <c r="N26" s="145">
        <f>M26+30</f>
        <v>45844</v>
      </c>
      <c r="O26" s="96">
        <f>N26+15</f>
        <v>45859</v>
      </c>
      <c r="P26" s="97">
        <f>O26+12</f>
        <v>45871</v>
      </c>
      <c r="Q26" s="144">
        <f>P26+15</f>
        <v>45886</v>
      </c>
      <c r="R26" s="146">
        <f>Q26+7</f>
        <v>45893</v>
      </c>
      <c r="S26" s="146">
        <f>R26+12</f>
        <v>45905</v>
      </c>
      <c r="T26" s="97">
        <f>S26+7</f>
        <v>45912</v>
      </c>
      <c r="U26" s="97">
        <f>T26+12</f>
        <v>45924</v>
      </c>
      <c r="V26" s="97">
        <f>U26+12</f>
        <v>45936</v>
      </c>
      <c r="W26" s="402">
        <v>150000000</v>
      </c>
      <c r="X26" s="98">
        <f>V26+7</f>
        <v>45943</v>
      </c>
      <c r="Y26" s="123">
        <f>X26+10</f>
        <v>45953</v>
      </c>
      <c r="Z26" s="123">
        <f>Y26+3</f>
        <v>45956</v>
      </c>
      <c r="AA26" s="123">
        <f>Z26+3</f>
        <v>45959</v>
      </c>
      <c r="AB26" s="123">
        <f>AA26+3</f>
        <v>45962</v>
      </c>
      <c r="AC26" s="123">
        <v>45997</v>
      </c>
    </row>
    <row r="27" spans="1:29" ht="54" customHeight="1" thickBot="1" x14ac:dyDescent="0.3">
      <c r="A27" s="302"/>
      <c r="B27" s="294"/>
      <c r="C27" s="318"/>
      <c r="D27" s="318"/>
      <c r="E27" s="313"/>
      <c r="F27" s="341"/>
      <c r="G27" s="335"/>
      <c r="H27" s="140" t="s">
        <v>34</v>
      </c>
      <c r="I27" s="105"/>
      <c r="J27" s="106"/>
      <c r="K27" s="106"/>
      <c r="L27" s="106"/>
      <c r="M27" s="141"/>
      <c r="N27" s="105"/>
      <c r="O27" s="142"/>
      <c r="P27" s="105"/>
      <c r="Q27" s="106"/>
      <c r="R27" s="141"/>
      <c r="S27" s="143"/>
      <c r="T27" s="143"/>
      <c r="U27" s="106"/>
      <c r="V27" s="106"/>
      <c r="W27" s="399"/>
      <c r="X27" s="102"/>
      <c r="Y27" s="102"/>
      <c r="Z27" s="102"/>
      <c r="AA27" s="103"/>
      <c r="AB27" s="101"/>
      <c r="AC27" s="103"/>
    </row>
    <row r="28" spans="1:29" ht="16.5" x14ac:dyDescent="0.25">
      <c r="A28" s="342">
        <v>4</v>
      </c>
      <c r="B28" s="294" t="s">
        <v>86</v>
      </c>
      <c r="C28" s="235">
        <v>150000000</v>
      </c>
      <c r="D28" s="235"/>
      <c r="E28" s="312" t="s">
        <v>77</v>
      </c>
      <c r="F28" s="340">
        <v>4</v>
      </c>
      <c r="G28" s="335" t="s">
        <v>50</v>
      </c>
      <c r="H28" s="139" t="s">
        <v>33</v>
      </c>
      <c r="I28" s="97">
        <v>45823</v>
      </c>
      <c r="J28" s="97">
        <f>I28+30</f>
        <v>45853</v>
      </c>
      <c r="K28" s="97">
        <f>J28+15</f>
        <v>45868</v>
      </c>
      <c r="L28" s="144">
        <f>K28+12</f>
        <v>45880</v>
      </c>
      <c r="M28" s="96">
        <f>L28+3</f>
        <v>45883</v>
      </c>
      <c r="N28" s="145">
        <f>M28+30</f>
        <v>45913</v>
      </c>
      <c r="O28" s="96">
        <f>N28+15</f>
        <v>45928</v>
      </c>
      <c r="P28" s="97">
        <f>O28+12</f>
        <v>45940</v>
      </c>
      <c r="Q28" s="144">
        <f>P28+15</f>
        <v>45955</v>
      </c>
      <c r="R28" s="146">
        <f>Q28+7</f>
        <v>45962</v>
      </c>
      <c r="S28" s="146">
        <v>45964</v>
      </c>
      <c r="T28" s="97">
        <f>S28+7</f>
        <v>45971</v>
      </c>
      <c r="U28" s="97">
        <v>45978</v>
      </c>
      <c r="V28" s="97">
        <f>U28+12</f>
        <v>45990</v>
      </c>
      <c r="W28" s="402">
        <v>150000000</v>
      </c>
      <c r="X28" s="98">
        <f>V28+7</f>
        <v>45997</v>
      </c>
      <c r="Y28" s="123">
        <f>X28+10</f>
        <v>46007</v>
      </c>
      <c r="Z28" s="123">
        <f>Y28+3</f>
        <v>46010</v>
      </c>
      <c r="AA28" s="123">
        <f>Z28+3</f>
        <v>46013</v>
      </c>
      <c r="AB28" s="123">
        <f>AA28+3</f>
        <v>46016</v>
      </c>
      <c r="AC28" s="123">
        <v>46022</v>
      </c>
    </row>
    <row r="29" spans="1:29" ht="105" customHeight="1" thickBot="1" x14ac:dyDescent="0.3">
      <c r="A29" s="343"/>
      <c r="B29" s="294"/>
      <c r="C29" s="318"/>
      <c r="D29" s="318"/>
      <c r="E29" s="313"/>
      <c r="F29" s="341"/>
      <c r="G29" s="335"/>
      <c r="H29" s="140" t="s">
        <v>34</v>
      </c>
      <c r="I29" s="105"/>
      <c r="J29" s="106"/>
      <c r="K29" s="106"/>
      <c r="L29" s="106"/>
      <c r="M29" s="141"/>
      <c r="N29" s="105"/>
      <c r="O29" s="142"/>
      <c r="P29" s="105"/>
      <c r="Q29" s="106"/>
      <c r="R29" s="141"/>
      <c r="S29" s="143"/>
      <c r="T29" s="143"/>
      <c r="U29" s="106"/>
      <c r="V29" s="106"/>
      <c r="W29" s="399"/>
      <c r="X29" s="102"/>
      <c r="Y29" s="102"/>
      <c r="Z29" s="102"/>
      <c r="AA29" s="103"/>
      <c r="AB29" s="103"/>
      <c r="AC29" s="103"/>
    </row>
    <row r="30" spans="1:29" ht="16.5" x14ac:dyDescent="0.25">
      <c r="A30" s="301">
        <v>5</v>
      </c>
      <c r="B30" s="303" t="s">
        <v>88</v>
      </c>
      <c r="C30" s="235">
        <v>60000000</v>
      </c>
      <c r="D30" s="235"/>
      <c r="E30" s="312" t="s">
        <v>77</v>
      </c>
      <c r="F30" s="340">
        <v>5</v>
      </c>
      <c r="G30" s="338" t="s">
        <v>50</v>
      </c>
      <c r="H30" s="139" t="s">
        <v>33</v>
      </c>
      <c r="I30" s="97">
        <v>45825</v>
      </c>
      <c r="J30" s="97">
        <f>I30+30</f>
        <v>45855</v>
      </c>
      <c r="K30" s="97">
        <v>45858</v>
      </c>
      <c r="L30" s="144">
        <f>K30+12</f>
        <v>45870</v>
      </c>
      <c r="M30" s="96">
        <f>L30+3</f>
        <v>45873</v>
      </c>
      <c r="N30" s="145">
        <f>M30+30</f>
        <v>45903</v>
      </c>
      <c r="O30" s="96">
        <f>N30+15</f>
        <v>45918</v>
      </c>
      <c r="P30" s="97">
        <f>O30+12</f>
        <v>45930</v>
      </c>
      <c r="Q30" s="144">
        <f>P30+15</f>
        <v>45945</v>
      </c>
      <c r="R30" s="146">
        <f>Q30+7</f>
        <v>45952</v>
      </c>
      <c r="S30" s="146">
        <v>45957</v>
      </c>
      <c r="T30" s="97">
        <f>S30+7</f>
        <v>45964</v>
      </c>
      <c r="U30" s="97">
        <f>T30+12</f>
        <v>45976</v>
      </c>
      <c r="V30" s="97">
        <v>45981</v>
      </c>
      <c r="W30" s="399">
        <v>60000000</v>
      </c>
      <c r="X30" s="158">
        <v>45989</v>
      </c>
      <c r="Y30" s="159">
        <v>45995</v>
      </c>
      <c r="Z30" s="96">
        <f>Y30+3</f>
        <v>45998</v>
      </c>
      <c r="AA30" s="144">
        <f>Z30+3</f>
        <v>46001</v>
      </c>
      <c r="AB30" s="123">
        <f>AA30+3</f>
        <v>46004</v>
      </c>
      <c r="AC30" s="123">
        <v>46018</v>
      </c>
    </row>
    <row r="31" spans="1:29" ht="44.25" customHeight="1" thickBot="1" x14ac:dyDescent="0.3">
      <c r="A31" s="302"/>
      <c r="B31" s="244"/>
      <c r="C31" s="318"/>
      <c r="D31" s="318"/>
      <c r="E31" s="313"/>
      <c r="F31" s="341"/>
      <c r="G31" s="339"/>
      <c r="H31" s="140" t="s">
        <v>34</v>
      </c>
      <c r="I31" s="105"/>
      <c r="J31" s="106"/>
      <c r="K31" s="106"/>
      <c r="L31" s="106"/>
      <c r="M31" s="141"/>
      <c r="N31" s="105"/>
      <c r="O31" s="142"/>
      <c r="P31" s="105"/>
      <c r="Q31" s="106"/>
      <c r="R31" s="141"/>
      <c r="S31" s="143"/>
      <c r="T31" s="143"/>
      <c r="U31" s="106"/>
      <c r="V31" s="106"/>
      <c r="W31" s="400"/>
      <c r="X31" s="106"/>
      <c r="Y31" s="141"/>
      <c r="Z31" s="105"/>
      <c r="AA31" s="141"/>
      <c r="AB31" s="141"/>
      <c r="AC31" s="141"/>
    </row>
    <row r="32" spans="1:29" ht="18.75" thickBot="1" x14ac:dyDescent="0.3">
      <c r="A32" s="160"/>
      <c r="B32" s="147" t="s">
        <v>35</v>
      </c>
      <c r="C32" s="148">
        <f>SUM(C22:C31)</f>
        <v>610000000</v>
      </c>
      <c r="D32" s="147"/>
      <c r="E32" s="147"/>
      <c r="F32" s="147"/>
      <c r="G32" s="149"/>
      <c r="H32" s="150"/>
      <c r="I32" s="151"/>
      <c r="J32" s="147"/>
      <c r="K32" s="147"/>
      <c r="L32" s="147"/>
      <c r="M32" s="149"/>
      <c r="N32" s="151"/>
      <c r="O32" s="147"/>
      <c r="P32" s="147"/>
      <c r="Q32" s="147"/>
      <c r="R32" s="147"/>
      <c r="S32" s="147"/>
      <c r="T32" s="152"/>
      <c r="U32" s="151"/>
      <c r="V32" s="147"/>
      <c r="W32" s="153">
        <f>SUM(W22:W31)</f>
        <v>610000000</v>
      </c>
      <c r="X32" s="147"/>
      <c r="Y32" s="147"/>
      <c r="Z32" s="147"/>
      <c r="AA32" s="152"/>
      <c r="AB32" s="121"/>
      <c r="AC32" s="122"/>
    </row>
    <row r="33" spans="1:29" x14ac:dyDescent="0.25">
      <c r="A33" s="370"/>
      <c r="B33" s="370"/>
      <c r="C33" s="370"/>
      <c r="D33" s="370"/>
      <c r="E33" s="370"/>
      <c r="F33" s="370"/>
      <c r="G33" s="382" t="s">
        <v>47</v>
      </c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2"/>
      <c r="T33" s="382"/>
      <c r="U33" s="382"/>
      <c r="V33" s="382"/>
      <c r="W33" s="382"/>
      <c r="X33" s="382"/>
      <c r="Y33" s="382"/>
      <c r="Z33" s="382"/>
      <c r="AA33" s="382"/>
      <c r="AB33" s="382"/>
      <c r="AC33" s="382"/>
    </row>
    <row r="34" spans="1:29" ht="15.75" thickBot="1" x14ac:dyDescent="0.3">
      <c r="A34" s="371"/>
      <c r="B34" s="372"/>
      <c r="C34" s="372"/>
      <c r="D34" s="372"/>
      <c r="E34" s="372"/>
      <c r="F34" s="37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  <c r="U34" s="382"/>
      <c r="V34" s="382"/>
      <c r="W34" s="382"/>
      <c r="X34" s="382"/>
      <c r="Y34" s="382"/>
      <c r="Z34" s="382"/>
      <c r="AA34" s="382"/>
      <c r="AB34" s="382"/>
      <c r="AC34" s="382"/>
    </row>
    <row r="35" spans="1:29" ht="27" thickBot="1" x14ac:dyDescent="0.3">
      <c r="A35" s="371"/>
      <c r="B35" s="383" t="s">
        <v>131</v>
      </c>
      <c r="C35" s="384"/>
      <c r="D35" s="384"/>
      <c r="E35" s="384"/>
      <c r="F35" s="385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  <c r="S35" s="382"/>
      <c r="T35" s="382"/>
      <c r="U35" s="382"/>
      <c r="V35" s="382"/>
      <c r="W35" s="382"/>
      <c r="X35" s="382"/>
      <c r="Y35" s="382"/>
      <c r="Z35" s="382"/>
      <c r="AA35" s="382"/>
      <c r="AB35" s="382"/>
      <c r="AC35" s="382"/>
    </row>
    <row r="36" spans="1:29" ht="53.25" thickBot="1" x14ac:dyDescent="0.3">
      <c r="A36" s="371"/>
      <c r="B36" s="187" t="s">
        <v>132</v>
      </c>
      <c r="C36" s="386" t="s">
        <v>76</v>
      </c>
      <c r="D36" s="387"/>
      <c r="E36" s="388"/>
      <c r="F36" s="389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</row>
    <row r="37" spans="1:29" ht="27" thickBot="1" x14ac:dyDescent="0.3">
      <c r="A37" s="371"/>
      <c r="B37" s="188"/>
      <c r="C37" s="189"/>
      <c r="D37" s="189"/>
      <c r="E37" s="189"/>
      <c r="F37" s="189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</row>
    <row r="38" spans="1:29" ht="27" thickBot="1" x14ac:dyDescent="0.45">
      <c r="A38" s="371"/>
      <c r="B38" s="353" t="s">
        <v>101</v>
      </c>
      <c r="C38" s="353"/>
      <c r="D38" s="390" t="s">
        <v>102</v>
      </c>
      <c r="E38" s="390"/>
      <c r="F38" s="390"/>
      <c r="G38" s="390"/>
      <c r="H38" s="391"/>
      <c r="I38" s="392"/>
      <c r="J38" s="393" t="s">
        <v>103</v>
      </c>
      <c r="K38" s="394"/>
      <c r="L38" s="347" t="s">
        <v>104</v>
      </c>
      <c r="M38" s="348"/>
      <c r="N38" s="349"/>
      <c r="O38" s="174"/>
      <c r="P38" s="350" t="s">
        <v>41</v>
      </c>
      <c r="Q38" s="351"/>
      <c r="R38" s="351"/>
      <c r="S38" s="351"/>
      <c r="T38" s="352"/>
      <c r="U38" s="237"/>
      <c r="V38" s="237"/>
      <c r="W38" s="237"/>
      <c r="X38" s="237"/>
      <c r="Y38" s="237"/>
      <c r="Z38" s="237"/>
      <c r="AA38" s="237"/>
      <c r="AB38" s="237"/>
      <c r="AC38" s="237"/>
    </row>
    <row r="39" spans="1:29" ht="27" thickBot="1" x14ac:dyDescent="0.45">
      <c r="A39" s="371"/>
      <c r="B39" s="353" t="s">
        <v>105</v>
      </c>
      <c r="C39" s="353"/>
      <c r="D39" s="175" t="s">
        <v>106</v>
      </c>
      <c r="E39" s="176"/>
      <c r="F39" s="354" t="s">
        <v>107</v>
      </c>
      <c r="G39" s="355"/>
      <c r="H39" s="356"/>
      <c r="I39" s="392"/>
      <c r="J39" s="357">
        <v>1</v>
      </c>
      <c r="K39" s="358"/>
      <c r="L39" s="359" t="s">
        <v>108</v>
      </c>
      <c r="M39" s="360"/>
      <c r="N39" s="361"/>
      <c r="O39" s="174"/>
      <c r="P39" s="177" t="s">
        <v>109</v>
      </c>
      <c r="Q39" s="359" t="s">
        <v>110</v>
      </c>
      <c r="R39" s="360"/>
      <c r="S39" s="360"/>
      <c r="T39" s="361"/>
      <c r="U39" s="237"/>
      <c r="V39" s="237"/>
      <c r="W39" s="237"/>
      <c r="X39" s="237"/>
      <c r="Y39" s="237"/>
      <c r="Z39" s="237"/>
      <c r="AA39" s="237"/>
      <c r="AB39" s="237"/>
      <c r="AC39" s="237"/>
    </row>
    <row r="40" spans="1:29" ht="27" thickBot="1" x14ac:dyDescent="0.45">
      <c r="A40" s="371"/>
      <c r="B40" s="353" t="s">
        <v>111</v>
      </c>
      <c r="C40" s="353"/>
      <c r="D40" s="178" t="s">
        <v>112</v>
      </c>
      <c r="E40" s="179"/>
      <c r="F40" s="362" t="s">
        <v>113</v>
      </c>
      <c r="G40" s="363"/>
      <c r="H40" s="364"/>
      <c r="I40" s="392"/>
      <c r="J40" s="368">
        <v>2</v>
      </c>
      <c r="K40" s="369"/>
      <c r="L40" s="359" t="s">
        <v>114</v>
      </c>
      <c r="M40" s="360"/>
      <c r="N40" s="361"/>
      <c r="O40" s="174"/>
      <c r="P40" s="180" t="s">
        <v>115</v>
      </c>
      <c r="Q40" s="359" t="s">
        <v>116</v>
      </c>
      <c r="R40" s="360"/>
      <c r="S40" s="360"/>
      <c r="T40" s="361"/>
      <c r="U40" s="237"/>
      <c r="V40" s="237"/>
      <c r="W40" s="237"/>
      <c r="X40" s="237"/>
      <c r="Y40" s="237"/>
      <c r="Z40" s="237"/>
      <c r="AA40" s="237"/>
      <c r="AB40" s="237"/>
      <c r="AC40" s="237"/>
    </row>
    <row r="41" spans="1:29" ht="53.25" thickBot="1" x14ac:dyDescent="0.45">
      <c r="A41" s="371"/>
      <c r="B41" s="353" t="s">
        <v>117</v>
      </c>
      <c r="C41" s="353"/>
      <c r="D41" s="175" t="s">
        <v>118</v>
      </c>
      <c r="E41" s="176"/>
      <c r="F41" s="362" t="s">
        <v>119</v>
      </c>
      <c r="G41" s="363"/>
      <c r="H41" s="364"/>
      <c r="I41" s="392"/>
      <c r="J41" s="368">
        <v>3</v>
      </c>
      <c r="K41" s="369"/>
      <c r="L41" s="359" t="s">
        <v>120</v>
      </c>
      <c r="M41" s="360"/>
      <c r="N41" s="361"/>
      <c r="O41" s="174"/>
      <c r="P41" s="181" t="s">
        <v>121</v>
      </c>
      <c r="Q41" s="373" t="s">
        <v>122</v>
      </c>
      <c r="R41" s="374"/>
      <c r="S41" s="374"/>
      <c r="T41" s="375"/>
      <c r="U41" s="237"/>
      <c r="V41" s="237"/>
      <c r="W41" s="237"/>
      <c r="X41" s="237"/>
      <c r="Y41" s="237"/>
      <c r="Z41" s="237"/>
      <c r="AA41" s="237"/>
      <c r="AB41" s="237"/>
      <c r="AC41" s="237"/>
    </row>
    <row r="42" spans="1:29" ht="27" thickBot="1" x14ac:dyDescent="0.45">
      <c r="A42" s="371"/>
      <c r="B42" s="353" t="s">
        <v>123</v>
      </c>
      <c r="C42" s="353"/>
      <c r="D42" s="178" t="s">
        <v>124</v>
      </c>
      <c r="E42" s="179"/>
      <c r="F42" s="362" t="s">
        <v>125</v>
      </c>
      <c r="G42" s="363"/>
      <c r="H42" s="364"/>
      <c r="I42" s="392"/>
      <c r="J42" s="376">
        <v>4</v>
      </c>
      <c r="K42" s="377"/>
      <c r="L42" s="373" t="s">
        <v>126</v>
      </c>
      <c r="M42" s="374"/>
      <c r="N42" s="375"/>
      <c r="O42" s="174"/>
      <c r="P42" s="174"/>
      <c r="Q42" s="378"/>
      <c r="R42" s="378"/>
      <c r="S42" s="378"/>
      <c r="T42" s="378"/>
      <c r="U42" s="237"/>
      <c r="V42" s="237"/>
      <c r="W42" s="237"/>
      <c r="X42" s="237"/>
      <c r="Y42" s="237"/>
      <c r="Z42" s="237"/>
      <c r="AA42" s="237"/>
      <c r="AB42" s="237"/>
      <c r="AC42" s="237"/>
    </row>
    <row r="43" spans="1:29" ht="27" thickBot="1" x14ac:dyDescent="0.45">
      <c r="A43" s="371"/>
      <c r="B43" s="353" t="s">
        <v>127</v>
      </c>
      <c r="C43" s="353"/>
      <c r="D43" s="182" t="s">
        <v>128</v>
      </c>
      <c r="E43" s="183"/>
      <c r="F43" s="379" t="s">
        <v>129</v>
      </c>
      <c r="G43" s="380"/>
      <c r="H43" s="381"/>
      <c r="I43" s="392"/>
      <c r="J43" s="174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237"/>
      <c r="V43" s="237"/>
      <c r="W43" s="237"/>
      <c r="X43" s="237"/>
      <c r="Y43" s="237"/>
      <c r="Z43" s="237"/>
      <c r="AA43" s="237"/>
      <c r="AB43" s="237"/>
      <c r="AC43" s="237"/>
    </row>
    <row r="44" spans="1:29" ht="26.25" x14ac:dyDescent="0.4">
      <c r="A44" s="371"/>
      <c r="B44" s="185" t="s">
        <v>130</v>
      </c>
      <c r="C44" s="186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365"/>
      <c r="R44" s="365"/>
      <c r="S44" s="365"/>
      <c r="T44" s="184"/>
      <c r="U44" s="237"/>
      <c r="V44" s="237"/>
      <c r="W44" s="237"/>
      <c r="X44" s="237"/>
      <c r="Y44" s="237"/>
      <c r="Z44" s="237"/>
      <c r="AA44" s="237"/>
      <c r="AB44" s="237"/>
      <c r="AC44" s="237"/>
    </row>
    <row r="45" spans="1:29" ht="26.25" x14ac:dyDescent="0.4">
      <c r="A45" s="237"/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365"/>
      <c r="R45" s="365"/>
      <c r="S45" s="365"/>
      <c r="T45" s="365"/>
      <c r="U45" s="237"/>
      <c r="V45" s="237"/>
      <c r="W45" s="237"/>
      <c r="X45" s="237"/>
      <c r="Y45" s="237"/>
      <c r="Z45" s="237"/>
      <c r="AA45" s="237"/>
      <c r="AB45" s="237"/>
      <c r="AC45" s="237"/>
    </row>
    <row r="46" spans="1:29" ht="28.5" x14ac:dyDescent="0.45">
      <c r="A46" s="237"/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184"/>
      <c r="R46" s="366"/>
      <c r="S46" s="366"/>
      <c r="T46" s="184"/>
      <c r="U46" s="237"/>
      <c r="V46" s="237"/>
      <c r="W46" s="237"/>
      <c r="X46" s="237"/>
      <c r="Y46" s="237"/>
      <c r="Z46" s="237"/>
      <c r="AA46" s="237"/>
      <c r="AB46" s="237"/>
      <c r="AC46" s="237"/>
    </row>
    <row r="47" spans="1:29" x14ac:dyDescent="0.25">
      <c r="A47" s="237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365"/>
      <c r="R47" s="365"/>
      <c r="S47" s="365"/>
      <c r="T47" s="365"/>
      <c r="U47" s="237"/>
      <c r="V47" s="237"/>
      <c r="W47" s="237"/>
      <c r="X47" s="237"/>
      <c r="Y47" s="237"/>
      <c r="Z47" s="237"/>
      <c r="AA47" s="237"/>
      <c r="AB47" s="237"/>
      <c r="AC47" s="237"/>
    </row>
    <row r="48" spans="1:29" x14ac:dyDescent="0.25">
      <c r="A48" s="237"/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365"/>
      <c r="R48" s="365"/>
      <c r="S48" s="365"/>
      <c r="T48" s="365"/>
      <c r="U48" s="237"/>
      <c r="V48" s="237"/>
      <c r="W48" s="237"/>
      <c r="X48" s="237"/>
      <c r="Y48" s="237"/>
      <c r="Z48" s="237"/>
      <c r="AA48" s="237"/>
      <c r="AB48" s="237"/>
      <c r="AC48" s="237"/>
    </row>
    <row r="49" spans="1:29" x14ac:dyDescent="0.25">
      <c r="A49" s="237"/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365"/>
      <c r="R49" s="365"/>
      <c r="S49" s="365"/>
      <c r="T49" s="365"/>
      <c r="U49" s="237"/>
      <c r="V49" s="237"/>
      <c r="W49" s="237"/>
      <c r="X49" s="237"/>
      <c r="Y49" s="237"/>
      <c r="Z49" s="237"/>
      <c r="AA49" s="237"/>
      <c r="AB49" s="237"/>
      <c r="AC49" s="237"/>
    </row>
    <row r="50" spans="1:29" x14ac:dyDescent="0.25">
      <c r="A50" s="237"/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365"/>
      <c r="R50" s="365"/>
      <c r="S50" s="365"/>
      <c r="T50" s="365"/>
      <c r="U50" s="237"/>
      <c r="V50" s="237"/>
      <c r="W50" s="237"/>
      <c r="X50" s="237"/>
      <c r="Y50" s="237"/>
      <c r="Z50" s="237"/>
      <c r="AA50" s="237"/>
      <c r="AB50" s="237"/>
      <c r="AC50" s="237"/>
    </row>
    <row r="51" spans="1:29" x14ac:dyDescent="0.25">
      <c r="A51" s="237"/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365"/>
      <c r="R51" s="365"/>
      <c r="S51" s="365"/>
      <c r="T51" s="365"/>
      <c r="U51" s="237"/>
      <c r="V51" s="237"/>
      <c r="W51" s="237"/>
      <c r="X51" s="237"/>
      <c r="Y51" s="237"/>
      <c r="Z51" s="237"/>
      <c r="AA51" s="237"/>
      <c r="AB51" s="237"/>
      <c r="AC51" s="237"/>
    </row>
    <row r="52" spans="1:29" ht="31.5" x14ac:dyDescent="0.5">
      <c r="A52" s="237"/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367"/>
      <c r="R52" s="367"/>
      <c r="S52" s="367"/>
      <c r="T52" s="367"/>
      <c r="U52" s="237"/>
      <c r="V52" s="237"/>
      <c r="W52" s="237"/>
      <c r="X52" s="237"/>
      <c r="Y52" s="237"/>
      <c r="Z52" s="237"/>
      <c r="AA52" s="237"/>
      <c r="AB52" s="237"/>
      <c r="AC52" s="237"/>
    </row>
  </sheetData>
  <mergeCells count="145">
    <mergeCell ref="G33:AC37"/>
    <mergeCell ref="B35:F35"/>
    <mergeCell ref="C36:F36"/>
    <mergeCell ref="B38:C38"/>
    <mergeCell ref="D38:H38"/>
    <mergeCell ref="I38:I43"/>
    <mergeCell ref="J38:K38"/>
    <mergeCell ref="L41:N41"/>
    <mergeCell ref="Q41:T41"/>
    <mergeCell ref="B42:C42"/>
    <mergeCell ref="F42:H42"/>
    <mergeCell ref="J42:K42"/>
    <mergeCell ref="L42:N42"/>
    <mergeCell ref="Q42:T43"/>
    <mergeCell ref="B43:C43"/>
    <mergeCell ref="F43:H43"/>
    <mergeCell ref="K43:P43"/>
    <mergeCell ref="L38:N38"/>
    <mergeCell ref="P38:T38"/>
    <mergeCell ref="U38:AC52"/>
    <mergeCell ref="B39:C39"/>
    <mergeCell ref="F39:H39"/>
    <mergeCell ref="J39:K39"/>
    <mergeCell ref="L39:N39"/>
    <mergeCell ref="Q39:T39"/>
    <mergeCell ref="B40:C40"/>
    <mergeCell ref="F40:H40"/>
    <mergeCell ref="A45:P52"/>
    <mergeCell ref="Q45:T45"/>
    <mergeCell ref="R46:S46"/>
    <mergeCell ref="Q47:T51"/>
    <mergeCell ref="Q52:T52"/>
    <mergeCell ref="Q44:S44"/>
    <mergeCell ref="J40:K40"/>
    <mergeCell ref="A33:A44"/>
    <mergeCell ref="B33:F34"/>
    <mergeCell ref="L40:N40"/>
    <mergeCell ref="Q40:T40"/>
    <mergeCell ref="B41:C41"/>
    <mergeCell ref="F41:H41"/>
    <mergeCell ref="J41:K41"/>
    <mergeCell ref="F24:F25"/>
    <mergeCell ref="G24:G25"/>
    <mergeCell ref="A24:A25"/>
    <mergeCell ref="AC20:AC21"/>
    <mergeCell ref="A30:A31"/>
    <mergeCell ref="B30:B31"/>
    <mergeCell ref="C30:C31"/>
    <mergeCell ref="D30:D31"/>
    <mergeCell ref="E30:E31"/>
    <mergeCell ref="F30:F31"/>
    <mergeCell ref="G30:G31"/>
    <mergeCell ref="W30:W31"/>
    <mergeCell ref="W28:W29"/>
    <mergeCell ref="W26:W27"/>
    <mergeCell ref="W24:W25"/>
    <mergeCell ref="B24:B25"/>
    <mergeCell ref="C24:C25"/>
    <mergeCell ref="D24:D25"/>
    <mergeCell ref="E24:E25"/>
    <mergeCell ref="F20:F21"/>
    <mergeCell ref="G20:G21"/>
    <mergeCell ref="W20:W21"/>
    <mergeCell ref="A22:A23"/>
    <mergeCell ref="B22:B23"/>
    <mergeCell ref="F28:F29"/>
    <mergeCell ref="G28:G29"/>
    <mergeCell ref="A28:A29"/>
    <mergeCell ref="B28:B29"/>
    <mergeCell ref="C28:C29"/>
    <mergeCell ref="D28:D29"/>
    <mergeCell ref="E28:E29"/>
    <mergeCell ref="F26:F27"/>
    <mergeCell ref="G26:G27"/>
    <mergeCell ref="A26:A27"/>
    <mergeCell ref="B26:B27"/>
    <mergeCell ref="C26:C27"/>
    <mergeCell ref="D26:D27"/>
    <mergeCell ref="E26:E27"/>
    <mergeCell ref="A20:A21"/>
    <mergeCell ref="B20:B21"/>
    <mergeCell ref="C20:C21"/>
    <mergeCell ref="D20:D21"/>
    <mergeCell ref="E20:E21"/>
    <mergeCell ref="A19:G19"/>
    <mergeCell ref="C22:C23"/>
    <mergeCell ref="D22:D23"/>
    <mergeCell ref="E22:E23"/>
    <mergeCell ref="W10:W11"/>
    <mergeCell ref="F22:F23"/>
    <mergeCell ref="G22:G23"/>
    <mergeCell ref="W22:W23"/>
    <mergeCell ref="H19:H21"/>
    <mergeCell ref="I19:M19"/>
    <mergeCell ref="N19:T19"/>
    <mergeCell ref="U19:AA19"/>
    <mergeCell ref="I20:I21"/>
    <mergeCell ref="D8:D9"/>
    <mergeCell ref="AB19:AC19"/>
    <mergeCell ref="S15:Z18"/>
    <mergeCell ref="AA15:AC18"/>
    <mergeCell ref="A5:G5"/>
    <mergeCell ref="H5:H7"/>
    <mergeCell ref="I5:M5"/>
    <mergeCell ref="N5:T5"/>
    <mergeCell ref="U5:AA5"/>
    <mergeCell ref="I6:I7"/>
    <mergeCell ref="J17:R17"/>
    <mergeCell ref="D12:D13"/>
    <mergeCell ref="E12:E13"/>
    <mergeCell ref="F12:F13"/>
    <mergeCell ref="G12:G13"/>
    <mergeCell ref="A15:I18"/>
    <mergeCell ref="J15:R16"/>
    <mergeCell ref="J18:R18"/>
    <mergeCell ref="W12:W13"/>
    <mergeCell ref="F8:F9"/>
    <mergeCell ref="G8:G9"/>
    <mergeCell ref="F10:F11"/>
    <mergeCell ref="G10:G11"/>
    <mergeCell ref="W8:W9"/>
    <mergeCell ref="A12:A13"/>
    <mergeCell ref="B12:B13"/>
    <mergeCell ref="C12:C13"/>
    <mergeCell ref="T1:AB1"/>
    <mergeCell ref="AB5:AC5"/>
    <mergeCell ref="AC6:AC7"/>
    <mergeCell ref="W6:W7"/>
    <mergeCell ref="F6:F7"/>
    <mergeCell ref="G6:G7"/>
    <mergeCell ref="E6:E7"/>
    <mergeCell ref="B6:B7"/>
    <mergeCell ref="C6:C7"/>
    <mergeCell ref="D6:D7"/>
    <mergeCell ref="L3:T3"/>
    <mergeCell ref="A6:A7"/>
    <mergeCell ref="E8:E9"/>
    <mergeCell ref="A8:A9"/>
    <mergeCell ref="B8:B9"/>
    <mergeCell ref="A10:A11"/>
    <mergeCell ref="B10:B11"/>
    <mergeCell ref="C10:C11"/>
    <mergeCell ref="D10:D11"/>
    <mergeCell ref="E10:E11"/>
    <mergeCell ref="C8:C9"/>
  </mergeCells>
  <printOptions headings="1" gridLines="1"/>
  <pageMargins left="0.35433070866141736" right="0.70866141732283472" top="0.74803149606299213" bottom="0.74803149606299213" header="0.31496062992125984" footer="0.31496062992125984"/>
  <pageSetup scale="27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Travaux</vt:lpstr>
      <vt:lpstr>Fournitures</vt:lpstr>
      <vt:lpstr>Prestations Intellectuelles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MAGANE</dc:creator>
  <cp:lastModifiedBy>o.loua@yahoo.com</cp:lastModifiedBy>
  <cp:lastPrinted>2025-03-10T11:38:09Z</cp:lastPrinted>
  <dcterms:created xsi:type="dcterms:W3CDTF">2021-01-04T10:53:36Z</dcterms:created>
  <dcterms:modified xsi:type="dcterms:W3CDTF">2025-05-02T06:11:09Z</dcterms:modified>
</cp:coreProperties>
</file>