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D:\DOC 2024\"/>
    </mc:Choice>
  </mc:AlternateContent>
  <xr:revisionPtr revIDLastSave="0" documentId="13_ncr:1_{2892E5EF-1697-47AE-9B58-45A28835D575}" xr6:coauthVersionLast="47" xr6:coauthVersionMax="47" xr10:uidLastSave="{00000000-0000-0000-0000-000000000000}"/>
  <bookViews>
    <workbookView xWindow="-108" yWindow="-108" windowWidth="23256" windowHeight="14856" xr2:uid="{00000000-000D-0000-FFFF-FFFF00000000}"/>
  </bookViews>
  <sheets>
    <sheet name="Fourniture" sheetId="1" r:id="rId1"/>
    <sheet name="Travaux" sheetId="2" r:id="rId2"/>
    <sheet name="Prestation intellectuelle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87" i="1" l="1"/>
  <c r="L87" i="1" s="1"/>
  <c r="M87" i="1" s="1"/>
  <c r="N87" i="1" s="1"/>
  <c r="O87" i="1" s="1"/>
  <c r="P87" i="1" s="1"/>
  <c r="Q87" i="1" s="1"/>
  <c r="R87" i="1" s="1"/>
  <c r="T87" i="1" s="1"/>
  <c r="U87" i="1" s="1"/>
  <c r="V87" i="1" s="1"/>
  <c r="L82" i="1"/>
  <c r="M82" i="1" s="1"/>
  <c r="N82" i="1" s="1"/>
  <c r="O82" i="1" s="1"/>
  <c r="P82" i="1" s="1"/>
  <c r="Q82" i="1" s="1"/>
  <c r="R82" i="1" s="1"/>
  <c r="T82" i="1" s="1"/>
  <c r="U82" i="1" s="1"/>
  <c r="V82" i="1" s="1"/>
  <c r="K82" i="1"/>
  <c r="K50" i="1"/>
  <c r="L50" i="1"/>
  <c r="M50" i="1" s="1"/>
  <c r="N50" i="1" s="1"/>
  <c r="O50" i="1" s="1"/>
  <c r="P50" i="1" s="1"/>
  <c r="Q50" i="1" s="1"/>
  <c r="R50" i="1" s="1"/>
  <c r="T50" i="1" s="1"/>
  <c r="U50" i="1" s="1"/>
  <c r="V50" i="1" s="1"/>
  <c r="W50" i="1" s="1"/>
  <c r="K48" i="1"/>
  <c r="L48" i="1" s="1"/>
  <c r="M48" i="1" s="1"/>
  <c r="N48" i="1" s="1"/>
  <c r="O48" i="1" s="1"/>
  <c r="P48" i="1" s="1"/>
  <c r="Q48" i="1" s="1"/>
  <c r="R48" i="1" s="1"/>
  <c r="T48" i="1" s="1"/>
  <c r="U48" i="1" s="1"/>
  <c r="V48" i="1" s="1"/>
  <c r="W48" i="1" s="1"/>
  <c r="K52" i="1"/>
  <c r="L52" i="1" s="1"/>
  <c r="M52" i="1" s="1"/>
  <c r="N52" i="1" s="1"/>
  <c r="O52" i="1" s="1"/>
  <c r="P52" i="1" s="1"/>
  <c r="Q52" i="1" s="1"/>
  <c r="R52" i="1" s="1"/>
  <c r="T52" i="1" s="1"/>
  <c r="U52" i="1" s="1"/>
  <c r="V52" i="1" s="1"/>
  <c r="W52" i="1" s="1"/>
  <c r="K46" i="1"/>
  <c r="L46" i="1" s="1"/>
  <c r="M46" i="1" s="1"/>
  <c r="N46" i="1" s="1"/>
  <c r="O46" i="1" s="1"/>
  <c r="P46" i="1" s="1"/>
  <c r="Q46" i="1" s="1"/>
  <c r="R46" i="1" s="1"/>
  <c r="T46" i="1" s="1"/>
  <c r="U46" i="1" s="1"/>
  <c r="V46" i="1" s="1"/>
  <c r="W46" i="1" s="1"/>
  <c r="K41" i="1"/>
  <c r="L41" i="1" s="1"/>
  <c r="M41" i="1" s="1"/>
  <c r="N41" i="1" s="1"/>
  <c r="O41" i="1" s="1"/>
  <c r="P41" i="1" s="1"/>
  <c r="Q41" i="1" s="1"/>
  <c r="R41" i="1" s="1"/>
  <c r="T41" i="1" s="1"/>
  <c r="U41" i="1" s="1"/>
  <c r="V41" i="1" s="1"/>
  <c r="W41" i="1" s="1"/>
  <c r="K39" i="1"/>
  <c r="L39" i="1" s="1"/>
  <c r="M39" i="1" s="1"/>
  <c r="N39" i="1" s="1"/>
  <c r="O39" i="1" s="1"/>
  <c r="P39" i="1" s="1"/>
  <c r="Q39" i="1" s="1"/>
  <c r="R39" i="1" s="1"/>
  <c r="T39" i="1" s="1"/>
  <c r="U39" i="1" s="1"/>
  <c r="V39" i="1" s="1"/>
  <c r="W39" i="1" s="1"/>
  <c r="K17" i="2"/>
  <c r="L17" i="2" s="1"/>
  <c r="M17" i="2" s="1"/>
  <c r="N17" i="2" s="1"/>
  <c r="O17" i="2" s="1"/>
  <c r="P17" i="2" s="1"/>
  <c r="Q17" i="2" s="1"/>
  <c r="R17" i="2" s="1"/>
  <c r="T17" i="2" s="1"/>
  <c r="U17" i="2" s="1"/>
  <c r="V17" i="2" s="1"/>
  <c r="W17" i="2" s="1"/>
  <c r="C22" i="2"/>
  <c r="C19" i="3" l="1"/>
  <c r="K14" i="3"/>
  <c r="L14" i="3" s="1"/>
  <c r="M14" i="3" s="1"/>
  <c r="N14" i="3" s="1"/>
  <c r="O14" i="3" s="1"/>
  <c r="P14" i="3" s="1"/>
  <c r="Q14" i="3" s="1"/>
  <c r="R14" i="3" s="1"/>
  <c r="S14" i="3" s="1"/>
  <c r="T14" i="3" s="1"/>
  <c r="U14" i="3" s="1"/>
  <c r="V14" i="3" s="1"/>
  <c r="W14" i="3" s="1"/>
  <c r="Y14" i="3" s="1"/>
  <c r="Z14" i="3" s="1"/>
  <c r="AA14" i="3" s="1"/>
  <c r="AB14" i="3" s="1"/>
  <c r="AC14" i="3" s="1"/>
  <c r="AD14" i="3" s="1"/>
  <c r="AE14" i="3" s="1"/>
  <c r="K15" i="2" l="1"/>
  <c r="L15" i="2" s="1"/>
  <c r="M15" i="2" s="1"/>
  <c r="N15" i="2" s="1"/>
  <c r="O15" i="2" s="1"/>
  <c r="P15" i="2" s="1"/>
  <c r="Q15" i="2" s="1"/>
  <c r="R15" i="2" s="1"/>
  <c r="T15" i="2" s="1"/>
  <c r="U15" i="2" s="1"/>
  <c r="V15" i="2" s="1"/>
  <c r="W15" i="2" s="1"/>
  <c r="K85" i="1"/>
  <c r="L85" i="1" s="1"/>
  <c r="M85" i="1" s="1"/>
  <c r="N85" i="1" s="1"/>
  <c r="O85" i="1" s="1"/>
  <c r="P85" i="1" s="1"/>
  <c r="Q85" i="1" s="1"/>
  <c r="R85" i="1" s="1"/>
  <c r="T85" i="1" s="1"/>
  <c r="U85" i="1" s="1"/>
  <c r="V85" i="1" s="1"/>
  <c r="K19" i="1"/>
  <c r="L19" i="1" s="1"/>
  <c r="M19" i="1" s="1"/>
  <c r="N19" i="1" s="1"/>
  <c r="O19" i="1" s="1"/>
  <c r="P19" i="1" s="1"/>
  <c r="Q19" i="1" s="1"/>
  <c r="R19" i="1" s="1"/>
  <c r="T19" i="1" s="1"/>
  <c r="U19" i="1" s="1"/>
  <c r="V19" i="1" s="1"/>
  <c r="W19" i="1" s="1"/>
  <c r="K17" i="1"/>
  <c r="L17" i="1" s="1"/>
  <c r="M17" i="1" s="1"/>
  <c r="N17" i="1" s="1"/>
  <c r="O17" i="1" s="1"/>
  <c r="P17" i="1" s="1"/>
  <c r="Q17" i="1" s="1"/>
  <c r="R17" i="1" s="1"/>
  <c r="T17" i="1" s="1"/>
  <c r="U17" i="1" s="1"/>
  <c r="V17" i="1" s="1"/>
  <c r="W17" i="1" s="1"/>
  <c r="K15" i="1"/>
  <c r="L15" i="1" s="1"/>
  <c r="M15" i="1" s="1"/>
  <c r="N15" i="1" s="1"/>
  <c r="O15" i="1" s="1"/>
  <c r="P15" i="1" s="1"/>
  <c r="Q15" i="1" s="1"/>
  <c r="R15" i="1" s="1"/>
  <c r="T15" i="1" s="1"/>
  <c r="U15" i="1" s="1"/>
  <c r="V15" i="1" s="1"/>
  <c r="W15" i="1" s="1"/>
  <c r="C100" i="1"/>
  <c r="K54" i="1"/>
  <c r="L54" i="1" s="1"/>
  <c r="M54" i="1" s="1"/>
  <c r="N54" i="1" s="1"/>
  <c r="O54" i="1" s="1"/>
  <c r="P54" i="1" s="1"/>
  <c r="Q54" i="1" s="1"/>
  <c r="R54" i="1" s="1"/>
  <c r="T54" i="1" s="1"/>
  <c r="U54" i="1" s="1"/>
  <c r="V54" i="1" s="1"/>
  <c r="W54" i="1" s="1"/>
  <c r="K98" i="1"/>
  <c r="L98" i="1" s="1"/>
  <c r="M98" i="1" s="1"/>
  <c r="N98" i="1" s="1"/>
  <c r="O98" i="1" s="1"/>
  <c r="P98" i="1" s="1"/>
  <c r="Q98" i="1" s="1"/>
  <c r="R98" i="1" s="1"/>
  <c r="T98" i="1" s="1"/>
  <c r="U98" i="1" s="1"/>
  <c r="V98" i="1" s="1"/>
  <c r="K96" i="1"/>
  <c r="L96" i="1" s="1"/>
  <c r="M96" i="1" s="1"/>
  <c r="N96" i="1" s="1"/>
  <c r="O96" i="1" s="1"/>
  <c r="P96" i="1" s="1"/>
  <c r="Q96" i="1" s="1"/>
  <c r="R96" i="1" s="1"/>
  <c r="T96" i="1" s="1"/>
  <c r="U96" i="1" s="1"/>
  <c r="V96" i="1" s="1"/>
  <c r="K93" i="1"/>
  <c r="L93" i="1" s="1"/>
  <c r="M93" i="1" s="1"/>
  <c r="N93" i="1" s="1"/>
  <c r="O93" i="1" s="1"/>
  <c r="P93" i="1" s="1"/>
  <c r="Q93" i="1" s="1"/>
  <c r="R93" i="1" s="1"/>
  <c r="T93" i="1" s="1"/>
  <c r="U93" i="1" s="1"/>
  <c r="V93" i="1" s="1"/>
  <c r="K91" i="1"/>
  <c r="L91" i="1" s="1"/>
  <c r="M91" i="1" s="1"/>
  <c r="N91" i="1" s="1"/>
  <c r="O91" i="1" s="1"/>
  <c r="P91" i="1" s="1"/>
  <c r="Q91" i="1" s="1"/>
  <c r="R91" i="1" s="1"/>
  <c r="T91" i="1" s="1"/>
  <c r="U91" i="1" s="1"/>
  <c r="V91" i="1" s="1"/>
  <c r="K89" i="1"/>
  <c r="L89" i="1" s="1"/>
  <c r="M89" i="1" s="1"/>
  <c r="N89" i="1" s="1"/>
  <c r="O89" i="1" s="1"/>
  <c r="P89" i="1" s="1"/>
  <c r="Q89" i="1" s="1"/>
  <c r="R89" i="1" s="1"/>
  <c r="T89" i="1" s="1"/>
  <c r="U89" i="1" s="1"/>
  <c r="V89" i="1" s="1"/>
  <c r="K80" i="1"/>
  <c r="L80" i="1" s="1"/>
  <c r="M80" i="1" s="1"/>
  <c r="N80" i="1" s="1"/>
  <c r="O80" i="1" s="1"/>
  <c r="P80" i="1" s="1"/>
  <c r="Q80" i="1" s="1"/>
  <c r="R80" i="1" s="1"/>
  <c r="T80" i="1" s="1"/>
  <c r="U80" i="1" s="1"/>
  <c r="V80" i="1" s="1"/>
  <c r="K75" i="1"/>
  <c r="L75" i="1" s="1"/>
  <c r="M75" i="1" s="1"/>
  <c r="N75" i="1" s="1"/>
  <c r="O75" i="1" s="1"/>
  <c r="P75" i="1" s="1"/>
  <c r="Q75" i="1" s="1"/>
  <c r="R75" i="1" s="1"/>
  <c r="T75" i="1" s="1"/>
  <c r="U75" i="1" s="1"/>
  <c r="V75" i="1" s="1"/>
  <c r="K73" i="1"/>
  <c r="L73" i="1" s="1"/>
  <c r="M73" i="1" s="1"/>
  <c r="N73" i="1" s="1"/>
  <c r="O73" i="1" s="1"/>
  <c r="P73" i="1" s="1"/>
  <c r="Q73" i="1" s="1"/>
  <c r="R73" i="1" s="1"/>
  <c r="T73" i="1" s="1"/>
  <c r="U73" i="1" s="1"/>
  <c r="V73" i="1" s="1"/>
  <c r="K43" i="1"/>
  <c r="L43" i="1" s="1"/>
  <c r="M43" i="1" s="1"/>
  <c r="N43" i="1" s="1"/>
  <c r="O43" i="1" s="1"/>
  <c r="P43" i="1" s="1"/>
  <c r="Q43" i="1" s="1"/>
  <c r="R43" i="1" s="1"/>
  <c r="T43" i="1" s="1"/>
  <c r="U43" i="1" s="1"/>
  <c r="V43" i="1" s="1"/>
  <c r="W43" i="1" s="1"/>
  <c r="K37" i="1"/>
  <c r="L37" i="1" s="1"/>
  <c r="M37" i="1" s="1"/>
  <c r="N37" i="1" s="1"/>
  <c r="O37" i="1" s="1"/>
  <c r="P37" i="1" s="1"/>
  <c r="Q37" i="1" s="1"/>
  <c r="R37" i="1" s="1"/>
  <c r="T37" i="1" s="1"/>
  <c r="U37" i="1" s="1"/>
  <c r="V37" i="1" s="1"/>
  <c r="W37" i="1" s="1"/>
  <c r="K35" i="1"/>
  <c r="L35" i="1" s="1"/>
  <c r="M35" i="1" s="1"/>
  <c r="N35" i="1" s="1"/>
  <c r="O35" i="1" s="1"/>
  <c r="P35" i="1" s="1"/>
  <c r="Q35" i="1" s="1"/>
  <c r="R35" i="1" s="1"/>
  <c r="T35" i="1" s="1"/>
  <c r="U35" i="1" s="1"/>
  <c r="V35" i="1" s="1"/>
  <c r="W35" i="1" s="1"/>
  <c r="K33" i="1"/>
  <c r="L33" i="1" s="1"/>
  <c r="M33" i="1" s="1"/>
  <c r="N33" i="1" s="1"/>
  <c r="O33" i="1" s="1"/>
  <c r="P33" i="1" s="1"/>
  <c r="Q33" i="1" s="1"/>
  <c r="R33" i="1" s="1"/>
  <c r="T33" i="1" s="1"/>
  <c r="U33" i="1" s="1"/>
  <c r="V33" i="1" s="1"/>
  <c r="W33" i="1" s="1"/>
  <c r="K31" i="1"/>
  <c r="L31" i="1" s="1"/>
  <c r="M31" i="1" s="1"/>
  <c r="N31" i="1" s="1"/>
  <c r="O31" i="1" s="1"/>
  <c r="P31" i="1" s="1"/>
  <c r="Q31" i="1" s="1"/>
  <c r="R31" i="1" s="1"/>
  <c r="T31" i="1" s="1"/>
  <c r="U31" i="1" s="1"/>
  <c r="V31" i="1" s="1"/>
  <c r="W31" i="1" s="1"/>
  <c r="C56" i="1"/>
  <c r="K29" i="1"/>
  <c r="L29" i="1" s="1"/>
  <c r="M29" i="1" s="1"/>
  <c r="N29" i="1" s="1"/>
  <c r="O29" i="1" s="1"/>
  <c r="P29" i="1" s="1"/>
  <c r="Q29" i="1" s="1"/>
  <c r="R29" i="1" s="1"/>
  <c r="T29" i="1" s="1"/>
  <c r="U29" i="1" s="1"/>
  <c r="V29" i="1" s="1"/>
  <c r="W29" i="1" s="1"/>
  <c r="K27" i="1"/>
  <c r="L27" i="1" s="1"/>
  <c r="M27" i="1" s="1"/>
  <c r="N27" i="1" s="1"/>
  <c r="O27" i="1" s="1"/>
  <c r="P27" i="1" s="1"/>
  <c r="Q27" i="1" s="1"/>
  <c r="R27" i="1" s="1"/>
  <c r="T27" i="1" s="1"/>
  <c r="U27" i="1" s="1"/>
  <c r="V27" i="1" s="1"/>
  <c r="W27" i="1" s="1"/>
  <c r="K25" i="1"/>
  <c r="L25" i="1" s="1"/>
  <c r="M25" i="1" s="1"/>
  <c r="N25" i="1" s="1"/>
  <c r="O25" i="1" s="1"/>
  <c r="P25" i="1" s="1"/>
  <c r="Q25" i="1" s="1"/>
  <c r="R25" i="1" s="1"/>
  <c r="T25" i="1" s="1"/>
  <c r="U25" i="1" s="1"/>
  <c r="V25" i="1" s="1"/>
  <c r="W25" i="1" s="1"/>
  <c r="K23" i="1"/>
  <c r="L23" i="1" s="1"/>
  <c r="M23" i="1" s="1"/>
  <c r="N23" i="1" s="1"/>
  <c r="O23" i="1" s="1"/>
  <c r="P23" i="1" s="1"/>
  <c r="Q23" i="1" s="1"/>
  <c r="R23" i="1" s="1"/>
  <c r="T23" i="1" s="1"/>
  <c r="U23" i="1" s="1"/>
  <c r="V23" i="1" s="1"/>
  <c r="W23" i="1" s="1"/>
  <c r="G17" i="1"/>
</calcChain>
</file>

<file path=xl/sharedStrings.xml><?xml version="1.0" encoding="utf-8"?>
<sst xmlns="http://schemas.openxmlformats.org/spreadsheetml/2006/main" count="487" uniqueCount="181">
  <si>
    <t xml:space="preserve">PLAN DE PASSATION DES MARCHES </t>
  </si>
  <si>
    <t>Autorité contractante :</t>
  </si>
  <si>
    <t xml:space="preserve">Ministère de l'Enseignement Pré-Universitaire et de l'Alphabétisation </t>
  </si>
  <si>
    <t>Exercice budgétaire:</t>
  </si>
  <si>
    <t>Ordonnateur:</t>
  </si>
  <si>
    <t>Le Ministre</t>
  </si>
  <si>
    <t>Journaux  de publication  de référence et site Internet:</t>
  </si>
  <si>
    <t>JAO, Horoya, Régional info/Guinée et  www.armpguinee.org.</t>
  </si>
  <si>
    <t>Autorité approbatrice:</t>
  </si>
  <si>
    <t>Direction Nationale du Contrôle des Marchés Publics (DNCMP)</t>
  </si>
  <si>
    <t>MARCHES DE FOURNITURES SANS PREQUALIFICATIONS</t>
  </si>
  <si>
    <t>IDENTIFICATION DU PROJET / MARCHE</t>
  </si>
  <si>
    <t xml:space="preserve"> Prévisions et Réalisations</t>
  </si>
  <si>
    <t>PHASE 1 : PROCEDURE D'APPEL D'OFFRES</t>
  </si>
  <si>
    <t>PHASE 2 : EVALUATION DES OFFRES</t>
  </si>
  <si>
    <t>PHASE 3: CONCLUSION ET NOTIFICATION DU MARCHE</t>
  </si>
  <si>
    <t>PHASE 4 : EXECUTION DU MARCHE</t>
  </si>
  <si>
    <t>Numéro</t>
  </si>
  <si>
    <t>Intitulé du Projet/Marché</t>
  </si>
  <si>
    <t>Montant Budget GNF</t>
  </si>
  <si>
    <t>Imputation</t>
  </si>
  <si>
    <t>Code Budget</t>
  </si>
  <si>
    <t>Type de Financement</t>
  </si>
  <si>
    <t xml:space="preserve">N° Appel d'Offres </t>
  </si>
  <si>
    <t>Méthodes de passation</t>
  </si>
  <si>
    <t>Elaboration du DAO</t>
  </si>
  <si>
    <t>ANO  sur DAO</t>
  </si>
  <si>
    <t>Publication  Avis de Marché</t>
  </si>
  <si>
    <t>Date limite dépôt Offres</t>
  </si>
  <si>
    <t>Ouverture /Evaluation des offres</t>
  </si>
  <si>
    <t>ANO  sur Rap. d'Evaluation</t>
  </si>
  <si>
    <t>Publication attribution/ Notification provisoire</t>
  </si>
  <si>
    <t>Mise en forme du projet de contrat</t>
  </si>
  <si>
    <t>ANO  sur le projet de contrat</t>
  </si>
  <si>
    <t>Montant du Contrat en GNF</t>
  </si>
  <si>
    <t>Signature du marché</t>
  </si>
  <si>
    <t xml:space="preserve">Approbation du Contrat </t>
  </si>
  <si>
    <t>Enregistrement /Immatriculation du marché</t>
  </si>
  <si>
    <t>Notification du marché approuvé</t>
  </si>
  <si>
    <t>Date début travaux</t>
  </si>
  <si>
    <t>Date fin travaux</t>
  </si>
  <si>
    <t>Pré-Imprimés</t>
  </si>
  <si>
    <t>BND</t>
  </si>
  <si>
    <t>AOO</t>
  </si>
  <si>
    <t>Prévisions</t>
  </si>
  <si>
    <t>Réalisations</t>
  </si>
  <si>
    <t>Fournitures et Petits Matériels de Bureau</t>
  </si>
  <si>
    <t>Documentation</t>
  </si>
  <si>
    <t>Fournitures scolaires</t>
  </si>
  <si>
    <t xml:space="preserve">Matériels Pédagogiques </t>
  </si>
  <si>
    <t>Produits pharmaceutiques</t>
  </si>
  <si>
    <t>Location bâtiments</t>
  </si>
  <si>
    <t>Nettoyage locaux</t>
  </si>
  <si>
    <t>Materiel et Mobilier de Bureau</t>
  </si>
  <si>
    <t>Matériel Informatique</t>
  </si>
  <si>
    <t xml:space="preserve">Installation Technique et Agencement </t>
  </si>
  <si>
    <t>Autres frais de representation</t>
  </si>
  <si>
    <t>Coût Total</t>
  </si>
  <si>
    <t xml:space="preserve">MARCHES DE FOPURNITURES ET SERVICES SANS REVUE PREALABLE DE LA DNCMP/DEMANDE DE COTATION </t>
  </si>
  <si>
    <t>PHASE 1 : PROCEDURE DE CONSULTATION</t>
  </si>
  <si>
    <t>N°Appel à Manifestation d'Interêt</t>
  </si>
  <si>
    <t>Mode de passation</t>
  </si>
  <si>
    <t>Elaboration dossier de consultation</t>
  </si>
  <si>
    <t>ANO sur dossier de consultation</t>
  </si>
  <si>
    <t xml:space="preserve">Transmission DC </t>
  </si>
  <si>
    <t>Date limite de dépôt des offres</t>
  </si>
  <si>
    <t>Ouverture/ Evaluation des offres</t>
  </si>
  <si>
    <t>ANO  sur le rapport d'évaluation</t>
  </si>
  <si>
    <t>Publication/ attribution/ notification provisoire</t>
  </si>
  <si>
    <t>Mise en forme du contrat</t>
  </si>
  <si>
    <t>ANO sur le projet de contrat</t>
  </si>
  <si>
    <t>Montant du contrat</t>
  </si>
  <si>
    <t>Signature et approbation du contrat</t>
  </si>
  <si>
    <t>Enregistrement/immatriculation et Notification de marché</t>
  </si>
  <si>
    <t>Notificatiion du contrat approuvé</t>
  </si>
  <si>
    <t>Date du debut des travauxs</t>
  </si>
  <si>
    <t>3 ou 5</t>
  </si>
  <si>
    <t>DC</t>
  </si>
  <si>
    <t>Fourniture Petit matériels de bureau</t>
  </si>
  <si>
    <t>Publicité</t>
  </si>
  <si>
    <t>Fête publiques</t>
  </si>
  <si>
    <t>Autres fourniture de service</t>
  </si>
  <si>
    <t>Approbation du Plan de Passation</t>
  </si>
  <si>
    <t>Autorité Approbatrice</t>
  </si>
  <si>
    <t>DNCMP</t>
  </si>
  <si>
    <t>Date d'Approbation</t>
  </si>
  <si>
    <t>Date de révision</t>
  </si>
  <si>
    <t>Liste des Signes et Abréviations</t>
  </si>
  <si>
    <t>AFD: Agence Française pour le  Développement</t>
  </si>
  <si>
    <t>Mode de Passation</t>
  </si>
  <si>
    <t>PTF : Partenaire Technique et Financier</t>
  </si>
  <si>
    <t>Appel d'Offres Ouvert</t>
  </si>
  <si>
    <t>BAS: Budget d'Affectation Spéciale</t>
  </si>
  <si>
    <t>AOR</t>
  </si>
  <si>
    <t>Appel d'Offres Restreint</t>
  </si>
  <si>
    <t>Code marché</t>
  </si>
  <si>
    <t>Nature de Marché</t>
  </si>
  <si>
    <t>FCE: Fonds Commun pour l'Education</t>
  </si>
  <si>
    <t>AOP</t>
  </si>
  <si>
    <t>Appel d'offres Prrecedé de préqualification</t>
  </si>
  <si>
    <t>Fournitures</t>
  </si>
  <si>
    <t>Budget National et Autres Financements Intérieurs</t>
  </si>
  <si>
    <t>MENA: Ministére de l'Enseignement Pré-Universitaire  et de l'Alphabétisation</t>
  </si>
  <si>
    <t>AO2E</t>
  </si>
  <si>
    <t>Appel d'offres en Deux Etapes</t>
  </si>
  <si>
    <t>Travaux</t>
  </si>
  <si>
    <t>FINEX</t>
  </si>
  <si>
    <t>Financement Extérieur</t>
  </si>
  <si>
    <t>MEF: Ministére de l'Economie et des Finances</t>
  </si>
  <si>
    <t>AOC</t>
  </si>
  <si>
    <t>Appel d'offres avec Concours</t>
  </si>
  <si>
    <t>Prestations intellectuelles</t>
  </si>
  <si>
    <t>CONJOINT</t>
  </si>
  <si>
    <t>Financement Conjoint</t>
  </si>
  <si>
    <t>TDR : Termes de référence</t>
  </si>
  <si>
    <t>AC</t>
  </si>
  <si>
    <t>Accord-Cadre</t>
  </si>
  <si>
    <t>Délégations de Service Public</t>
  </si>
  <si>
    <t>JMP : Journal des Marchés Publics</t>
  </si>
  <si>
    <t>Demande de Cotation</t>
  </si>
  <si>
    <t>DAO : Dossier d’Appel d’Offres</t>
  </si>
  <si>
    <t>CDC</t>
  </si>
  <si>
    <t>Consultation Directe de Consultants</t>
  </si>
  <si>
    <t>DP : Demande de Proposition</t>
  </si>
  <si>
    <t>ED</t>
  </si>
  <si>
    <t>Entente Directe</t>
  </si>
  <si>
    <t>Entretien réparation véhicule</t>
  </si>
  <si>
    <t>MARCHES DE TRAVAUX SANS PREQUALIFICATIONS</t>
  </si>
  <si>
    <t>PHASE 3 : CONCLUSION ET NOTIFICATION DU MARCHE</t>
  </si>
  <si>
    <t>Finalisation/ élaboration du DAO</t>
  </si>
  <si>
    <t>ANO sur DAO</t>
  </si>
  <si>
    <t xml:space="preserve">Publication  AAO   </t>
  </si>
  <si>
    <t>Date limite dépôt Offres/ ouverture des plis</t>
  </si>
  <si>
    <t>ANO sur Rap. d'Evaluation</t>
  </si>
  <si>
    <t>Approbation du Contrat</t>
  </si>
  <si>
    <t>30 ou 45</t>
  </si>
  <si>
    <t>Batiment Scolaires</t>
  </si>
  <si>
    <t>DNCMP: Direction Nationale de Contrôle des Marchés Publics</t>
  </si>
  <si>
    <t xml:space="preserve">ANO : Avis de Non Objection </t>
  </si>
  <si>
    <t>CC: Contrat Cadre</t>
  </si>
  <si>
    <t xml:space="preserve">MARCHES DE PRESTATIONS INTELLECTUELLES AVEC REVUE PREALABLE DE LA DNCMP </t>
  </si>
  <si>
    <t>IDENTIFICATION DU PROJET/MARCHE</t>
  </si>
  <si>
    <t>PHASE 1 : PROCEDURE DE PRESELECTION</t>
  </si>
  <si>
    <t>PHASE 2 : PROCEDURE DE SELECTION</t>
  </si>
  <si>
    <t>Montant budget GNF</t>
  </si>
  <si>
    <t xml:space="preserve">N° AMI </t>
  </si>
  <si>
    <t>Méthodes de paasation</t>
  </si>
  <si>
    <t>Préparation TDR et DP</t>
  </si>
  <si>
    <t>ANO  sur TDR</t>
  </si>
  <si>
    <t>Publication Avis à Manifestation d'Interet (MI)</t>
  </si>
  <si>
    <t xml:space="preserve">Ouverture /Evaluation des MI </t>
  </si>
  <si>
    <t>ANO sur DP</t>
  </si>
  <si>
    <t>Envoi DP aux candidats de la liste restreinte</t>
  </si>
  <si>
    <t xml:space="preserve">Date limite de dépôt des propositions </t>
  </si>
  <si>
    <t>Ouverture /Evaluation des propositions techniques</t>
  </si>
  <si>
    <t>ANO sur rapport Prop. Techn.</t>
  </si>
  <si>
    <t>Ouverture /Evaluation des propositions financières</t>
  </si>
  <si>
    <t>ANO  sur rapport combinée PT/PF</t>
  </si>
  <si>
    <t>Publication attribution      /Notification provisoire</t>
  </si>
  <si>
    <t xml:space="preserve"> Négociation et mise en forme du contrat</t>
  </si>
  <si>
    <t>ANO sur le contrat négocié</t>
  </si>
  <si>
    <t>Signatures du marché</t>
  </si>
  <si>
    <t>ANO sur Contrat</t>
  </si>
  <si>
    <t>Approbation du projet de contrat</t>
  </si>
  <si>
    <t>Date début Prestations</t>
  </si>
  <si>
    <t>Date de fin des prestations</t>
  </si>
  <si>
    <t>30 ou 45 j</t>
  </si>
  <si>
    <t>3 à 5</t>
  </si>
  <si>
    <t>Supervision des Travaux</t>
  </si>
  <si>
    <t>Achat de Fournitures informatiques</t>
  </si>
  <si>
    <t>Achat de Fourniture informatque</t>
  </si>
  <si>
    <t>Achat de produits nettoyage locaux</t>
  </si>
  <si>
    <t>Achat de autre consommable médicaux</t>
  </si>
  <si>
    <t>Achat de autres produits spécifiques</t>
  </si>
  <si>
    <t>Frais de réunion, conférence</t>
  </si>
  <si>
    <t>Achat autres fournitures de services</t>
  </si>
  <si>
    <t>Internet</t>
  </si>
  <si>
    <t>Frais de cérémonies et reception</t>
  </si>
  <si>
    <t>Frais entretien bâtiments administratif</t>
  </si>
  <si>
    <t xml:space="preserve"> Bâtiment à usage administratifs</t>
  </si>
  <si>
    <t>Matériel et mobilier scolaires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</si>
</sst>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6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theme="1"/>
      <name val="Bodoni MT Condensed"/>
      <family val="1"/>
    </font>
    <font>
      <b/>
      <sz val="11"/>
      <color theme="1"/>
      <name val="Arial"/>
      <family val="2"/>
    </font>
    <font>
      <b/>
      <sz val="11"/>
      <color indexed="9"/>
      <name val="Arial Narrow"/>
      <family val="2"/>
    </font>
    <font>
      <b/>
      <sz val="11"/>
      <color indexed="8"/>
      <name val="Bodoni MT Condensed"/>
      <family val="1"/>
    </font>
    <font>
      <b/>
      <sz val="11"/>
      <name val="Bodoni MT Condensed"/>
      <family val="1"/>
    </font>
    <font>
      <sz val="11"/>
      <color theme="1"/>
      <name val="Bodoni MT Condensed"/>
      <family val="1"/>
    </font>
    <font>
      <sz val="11"/>
      <color theme="1"/>
      <name val="Arial Narrow"/>
      <family val="2"/>
    </font>
    <font>
      <sz val="11"/>
      <name val="Arial Narrow"/>
      <family val="2"/>
    </font>
    <font>
      <sz val="11"/>
      <color indexed="8"/>
      <name val="Arial Narrow"/>
      <family val="2"/>
    </font>
    <font>
      <b/>
      <sz val="11"/>
      <color theme="1"/>
      <name val="Arial Narrow"/>
      <family val="2"/>
    </font>
    <font>
      <b/>
      <sz val="11"/>
      <name val="Arial Narrow"/>
      <family val="2"/>
    </font>
    <font>
      <b/>
      <sz val="11"/>
      <color theme="1"/>
      <name val="Tahoma"/>
      <family val="2"/>
    </font>
    <font>
      <sz val="9"/>
      <color theme="1"/>
      <name val="Calibri"/>
      <family val="2"/>
      <scheme val="minor"/>
    </font>
    <font>
      <b/>
      <sz val="19"/>
      <color theme="1"/>
      <name val="Calibri"/>
      <family val="2"/>
      <scheme val="minor"/>
    </font>
    <font>
      <sz val="19"/>
      <color theme="1"/>
      <name val="Calibri"/>
      <family val="2"/>
      <scheme val="minor"/>
    </font>
    <font>
      <b/>
      <sz val="12"/>
      <color theme="1"/>
      <name val="Bodoni MT Condensed"/>
      <family val="1"/>
    </font>
    <font>
      <b/>
      <sz val="17"/>
      <color rgb="FF000000"/>
      <name val="Calibri"/>
      <family val="2"/>
    </font>
    <font>
      <b/>
      <sz val="14"/>
      <color indexed="9"/>
      <name val="Arial Narrow"/>
      <family val="2"/>
    </font>
    <font>
      <b/>
      <sz val="12"/>
      <color indexed="8"/>
      <name val="Bodoni MT Condensed"/>
      <family val="1"/>
    </font>
    <font>
      <b/>
      <sz val="14"/>
      <color rgb="FFFFFFFF"/>
      <name val="Arial Narrow"/>
      <family val="2"/>
    </font>
    <font>
      <b/>
      <sz val="12"/>
      <color rgb="FF000000"/>
      <name val="Bodoni MT Condensed"/>
      <family val="1"/>
    </font>
    <font>
      <b/>
      <sz val="12"/>
      <name val="Bodoni MT Condensed"/>
      <family val="1"/>
    </font>
    <font>
      <sz val="12"/>
      <color rgb="FF000000"/>
      <name val="Arial Narrow"/>
      <family val="2"/>
    </font>
    <font>
      <sz val="12"/>
      <name val="Arial Narrow"/>
      <family val="2"/>
    </font>
    <font>
      <b/>
      <sz val="12"/>
      <color rgb="FF000000"/>
      <name val="Arial Narrow"/>
      <family val="2"/>
    </font>
    <font>
      <b/>
      <sz val="12"/>
      <color theme="1"/>
      <name val="Arial Narrow"/>
      <family val="2"/>
    </font>
    <font>
      <b/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indexed="8"/>
      <name val="Calibri"/>
      <family val="2"/>
    </font>
    <font>
      <b/>
      <sz val="14"/>
      <color indexed="8"/>
      <name val="Calibri"/>
      <family val="2"/>
    </font>
    <font>
      <b/>
      <u/>
      <sz val="18"/>
      <color indexed="8"/>
      <name val="Calibri"/>
      <family val="2"/>
    </font>
    <font>
      <b/>
      <sz val="18"/>
      <color theme="1"/>
      <name val="Calibri"/>
      <family val="2"/>
      <scheme val="minor"/>
    </font>
    <font>
      <b/>
      <sz val="12"/>
      <color indexed="62"/>
      <name val="Bodoni MT Condensed"/>
      <family val="1"/>
    </font>
    <font>
      <sz val="12"/>
      <name val="Bodoni MT Condensed"/>
      <family val="1"/>
    </font>
    <font>
      <sz val="12"/>
      <color theme="1"/>
      <name val="Arial Narrow"/>
      <family val="2"/>
    </font>
    <font>
      <sz val="12"/>
      <color indexed="8"/>
      <name val="Arial Narrow"/>
      <family val="2"/>
    </font>
    <font>
      <b/>
      <sz val="12.5"/>
      <color indexed="8"/>
      <name val="Arial Narrow"/>
      <family val="2"/>
    </font>
    <font>
      <sz val="12.5"/>
      <color theme="1"/>
      <name val="Calibri"/>
      <family val="2"/>
      <scheme val="minor"/>
    </font>
    <font>
      <b/>
      <sz val="12.5"/>
      <name val="Arial Narrow"/>
      <family val="2"/>
    </font>
    <font>
      <sz val="9"/>
      <color indexed="8"/>
      <name val="Arial Narrow"/>
      <family val="2"/>
    </font>
    <font>
      <sz val="13"/>
      <color theme="1"/>
      <name val="Tahoma"/>
      <family val="2"/>
    </font>
    <font>
      <b/>
      <i/>
      <sz val="13"/>
      <color indexed="8"/>
      <name val="Tahoma"/>
      <family val="2"/>
    </font>
    <font>
      <sz val="13"/>
      <color theme="1"/>
      <name val="Calibri"/>
      <family val="2"/>
      <scheme val="minor"/>
    </font>
    <font>
      <b/>
      <i/>
      <sz val="17"/>
      <color indexed="8"/>
      <name val="Calibri"/>
      <family val="2"/>
    </font>
    <font>
      <b/>
      <sz val="13.5"/>
      <color indexed="9"/>
      <name val="Arial Narrow"/>
      <family val="2"/>
    </font>
    <font>
      <sz val="13.5"/>
      <color theme="1"/>
      <name val="Arial Narrow"/>
      <family val="2"/>
    </font>
    <font>
      <b/>
      <sz val="12"/>
      <color indexed="8"/>
      <name val="Arial Narrow"/>
      <family val="2"/>
    </font>
    <font>
      <b/>
      <sz val="13"/>
      <color indexed="8"/>
      <name val="Arial Narrow"/>
      <family val="2"/>
    </font>
    <font>
      <b/>
      <sz val="13"/>
      <color theme="1"/>
      <name val="Arial Narrow"/>
      <family val="2"/>
    </font>
    <font>
      <b/>
      <sz val="13"/>
      <name val="Arial Narrow"/>
      <family val="2"/>
    </font>
    <font>
      <sz val="11"/>
      <color theme="1"/>
      <name val="Tahoma"/>
      <family val="2"/>
    </font>
    <font>
      <sz val="11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rgb="FF000000"/>
      </patternFill>
    </fill>
    <fill>
      <patternFill patternType="solid">
        <fgColor rgb="FF333399"/>
        <bgColor rgb="FF000000"/>
      </patternFill>
    </fill>
    <fill>
      <patternFill patternType="solid">
        <fgColor rgb="FFCCFFCC"/>
        <bgColor rgb="FF000000"/>
      </patternFill>
    </fill>
    <fill>
      <patternFill patternType="solid">
        <fgColor rgb="FF99CCFF"/>
        <bgColor rgb="FF000000"/>
      </patternFill>
    </fill>
    <fill>
      <patternFill patternType="solid">
        <fgColor rgb="FFCC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969696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C0504D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125">
    <border>
      <left/>
      <right/>
      <top/>
      <bottom/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theme="5"/>
      </top>
      <bottom style="thin">
        <color indexed="64"/>
      </bottom>
      <diagonal/>
    </border>
    <border>
      <left/>
      <right/>
      <top style="medium">
        <color theme="5"/>
      </top>
      <bottom style="thin">
        <color indexed="64"/>
      </bottom>
      <diagonal/>
    </border>
    <border>
      <left/>
      <right style="thick">
        <color indexed="64"/>
      </right>
      <top style="medium">
        <color theme="5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theme="8"/>
      </bottom>
      <diagonal/>
    </border>
    <border>
      <left/>
      <right style="medium">
        <color indexed="64"/>
      </right>
      <top style="medium">
        <color indexed="64"/>
      </top>
      <bottom style="medium">
        <color theme="8"/>
      </bottom>
      <diagonal/>
    </border>
    <border>
      <left/>
      <right/>
      <top style="medium">
        <color theme="8"/>
      </top>
      <bottom style="medium">
        <color theme="8"/>
      </bottom>
      <diagonal/>
    </border>
    <border>
      <left/>
      <right style="medium">
        <color indexed="64"/>
      </right>
      <top style="medium">
        <color theme="8"/>
      </top>
      <bottom style="medium">
        <color theme="8"/>
      </bottom>
      <diagonal/>
    </border>
    <border>
      <left style="medium">
        <color indexed="64"/>
      </left>
      <right/>
      <top style="medium">
        <color rgb="FF4BACC6"/>
      </top>
      <bottom style="medium">
        <color rgb="FF4BACC6"/>
      </bottom>
      <diagonal/>
    </border>
    <border>
      <left style="medium">
        <color theme="8"/>
      </left>
      <right/>
      <top style="medium">
        <color theme="8"/>
      </top>
      <bottom style="medium">
        <color theme="8"/>
      </bottom>
      <diagonal/>
    </border>
    <border>
      <left style="thin">
        <color indexed="64"/>
      </left>
      <right/>
      <top style="medium">
        <color theme="5"/>
      </top>
      <bottom style="medium">
        <color theme="5"/>
      </bottom>
      <diagonal/>
    </border>
    <border>
      <left/>
      <right/>
      <top style="medium">
        <color theme="5"/>
      </top>
      <bottom style="medium">
        <color theme="5"/>
      </bottom>
      <diagonal/>
    </border>
    <border>
      <left/>
      <right style="thick">
        <color indexed="64"/>
      </right>
      <top style="medium">
        <color theme="5"/>
      </top>
      <bottom style="medium">
        <color theme="5"/>
      </bottom>
      <diagonal/>
    </border>
    <border>
      <left style="medium">
        <color indexed="64"/>
      </left>
      <right/>
      <top style="medium">
        <color rgb="FF4BACC6"/>
      </top>
      <bottom style="medium">
        <color indexed="64"/>
      </bottom>
      <diagonal/>
    </border>
    <border>
      <left style="medium">
        <color theme="8"/>
      </left>
      <right/>
      <top style="medium">
        <color theme="8"/>
      </top>
      <bottom style="medium">
        <color indexed="64"/>
      </bottom>
      <diagonal/>
    </border>
    <border>
      <left/>
      <right/>
      <top style="medium">
        <color theme="8"/>
      </top>
      <bottom style="medium">
        <color indexed="64"/>
      </bottom>
      <diagonal/>
    </border>
    <border>
      <left/>
      <right style="medium">
        <color indexed="64"/>
      </right>
      <top style="medium">
        <color theme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medium">
        <color theme="5"/>
      </top>
      <bottom style="thick">
        <color indexed="64"/>
      </bottom>
      <diagonal/>
    </border>
    <border>
      <left/>
      <right/>
      <top style="medium">
        <color theme="5"/>
      </top>
      <bottom style="thick">
        <color indexed="64"/>
      </bottom>
      <diagonal/>
    </border>
    <border>
      <left/>
      <right style="thick">
        <color indexed="64"/>
      </right>
      <top style="medium">
        <color theme="5"/>
      </top>
      <bottom style="thick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82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3" fillId="0" borderId="0" xfId="0" applyFont="1"/>
    <xf numFmtId="0" fontId="5" fillId="0" borderId="0" xfId="0" applyFont="1" applyAlignment="1">
      <alignment horizontal="center" vertical="center"/>
    </xf>
    <xf numFmtId="0" fontId="2" fillId="3" borderId="0" xfId="0" applyFont="1" applyFill="1"/>
    <xf numFmtId="0" fontId="0" fillId="3" borderId="0" xfId="0" applyFill="1"/>
    <xf numFmtId="0" fontId="0" fillId="0" borderId="15" xfId="0" applyBorder="1"/>
    <xf numFmtId="0" fontId="8" fillId="7" borderId="27" xfId="0" applyFont="1" applyFill="1" applyBorder="1" applyAlignment="1">
      <alignment horizontal="center" vertical="center" wrapText="1"/>
    </xf>
    <xf numFmtId="0" fontId="8" fillId="7" borderId="30" xfId="0" applyFont="1" applyFill="1" applyBorder="1" applyAlignment="1">
      <alignment horizontal="center" vertical="center" wrapText="1"/>
    </xf>
    <xf numFmtId="0" fontId="8" fillId="7" borderId="24" xfId="0" applyFont="1" applyFill="1" applyBorder="1" applyAlignment="1">
      <alignment horizontal="center" vertical="center" wrapText="1"/>
    </xf>
    <xf numFmtId="3" fontId="4" fillId="8" borderId="37" xfId="0" applyNumberFormat="1" applyFont="1" applyFill="1" applyBorder="1" applyAlignment="1">
      <alignment horizontal="center"/>
    </xf>
    <xf numFmtId="0" fontId="4" fillId="8" borderId="37" xfId="0" applyFont="1" applyFill="1" applyBorder="1" applyAlignment="1">
      <alignment horizontal="center"/>
    </xf>
    <xf numFmtId="3" fontId="4" fillId="8" borderId="38" xfId="0" applyNumberFormat="1" applyFont="1" applyFill="1" applyBorder="1" applyAlignment="1">
      <alignment horizontal="center"/>
    </xf>
    <xf numFmtId="0" fontId="4" fillId="8" borderId="34" xfId="0" applyFont="1" applyFill="1" applyBorder="1" applyAlignment="1">
      <alignment horizontal="center"/>
    </xf>
    <xf numFmtId="0" fontId="4" fillId="8" borderId="38" xfId="0" applyFont="1" applyFill="1" applyBorder="1" applyAlignment="1">
      <alignment horizontal="center"/>
    </xf>
    <xf numFmtId="0" fontId="9" fillId="8" borderId="37" xfId="0" applyFont="1" applyFill="1" applyBorder="1" applyAlignment="1">
      <alignment horizontal="center"/>
    </xf>
    <xf numFmtId="14" fontId="10" fillId="9" borderId="24" xfId="0" applyNumberFormat="1" applyFont="1" applyFill="1" applyBorder="1" applyAlignment="1">
      <alignment horizontal="center"/>
    </xf>
    <xf numFmtId="14" fontId="10" fillId="9" borderId="27" xfId="0" applyNumberFormat="1" applyFont="1" applyFill="1" applyBorder="1" applyAlignment="1">
      <alignment horizontal="center"/>
    </xf>
    <xf numFmtId="14" fontId="10" fillId="9" borderId="28" xfId="0" applyNumberFormat="1" applyFont="1" applyFill="1" applyBorder="1" applyAlignment="1">
      <alignment horizontal="center"/>
    </xf>
    <xf numFmtId="14" fontId="10" fillId="9" borderId="42" xfId="0" applyNumberFormat="1" applyFont="1" applyFill="1" applyBorder="1" applyAlignment="1">
      <alignment horizontal="center"/>
    </xf>
    <xf numFmtId="14" fontId="10" fillId="9" borderId="24" xfId="0" applyNumberFormat="1" applyFont="1" applyFill="1" applyBorder="1" applyAlignment="1">
      <alignment horizontal="center" vertical="center"/>
    </xf>
    <xf numFmtId="14" fontId="10" fillId="9" borderId="27" xfId="0" applyNumberFormat="1" applyFont="1" applyFill="1" applyBorder="1" applyAlignment="1">
      <alignment horizontal="center" vertical="center"/>
    </xf>
    <xf numFmtId="14" fontId="10" fillId="9" borderId="28" xfId="0" applyNumberFormat="1" applyFont="1" applyFill="1" applyBorder="1" applyAlignment="1">
      <alignment horizontal="center" vertical="center"/>
    </xf>
    <xf numFmtId="14" fontId="10" fillId="9" borderId="43" xfId="0" applyNumberFormat="1" applyFont="1" applyFill="1" applyBorder="1" applyAlignment="1">
      <alignment horizontal="center" vertical="center"/>
    </xf>
    <xf numFmtId="14" fontId="10" fillId="9" borderId="44" xfId="0" applyNumberFormat="1" applyFont="1" applyFill="1" applyBorder="1" applyAlignment="1">
      <alignment horizontal="center" vertical="center"/>
    </xf>
    <xf numFmtId="0" fontId="10" fillId="11" borderId="46" xfId="0" applyFont="1" applyFill="1" applyBorder="1" applyAlignment="1">
      <alignment horizontal="center"/>
    </xf>
    <xf numFmtId="0" fontId="10" fillId="11" borderId="48" xfId="0" applyFont="1" applyFill="1" applyBorder="1" applyAlignment="1">
      <alignment horizontal="center"/>
    </xf>
    <xf numFmtId="0" fontId="10" fillId="11" borderId="45" xfId="0" applyFont="1" applyFill="1" applyBorder="1" applyAlignment="1">
      <alignment horizontal="center"/>
    </xf>
    <xf numFmtId="0" fontId="10" fillId="11" borderId="49" xfId="0" applyFont="1" applyFill="1" applyBorder="1" applyAlignment="1">
      <alignment horizontal="center"/>
    </xf>
    <xf numFmtId="0" fontId="10" fillId="11" borderId="46" xfId="0" applyFont="1" applyFill="1" applyBorder="1" applyAlignment="1">
      <alignment horizontal="center" vertical="center"/>
    </xf>
    <xf numFmtId="0" fontId="10" fillId="11" borderId="48" xfId="0" applyFont="1" applyFill="1" applyBorder="1" applyAlignment="1">
      <alignment horizontal="center" vertical="center"/>
    </xf>
    <xf numFmtId="0" fontId="12" fillId="11" borderId="50" xfId="0" applyFont="1" applyFill="1" applyBorder="1" applyAlignment="1">
      <alignment horizontal="center"/>
    </xf>
    <xf numFmtId="14" fontId="10" fillId="9" borderId="46" xfId="0" applyNumberFormat="1" applyFont="1" applyFill="1" applyBorder="1" applyAlignment="1">
      <alignment horizontal="center"/>
    </xf>
    <xf numFmtId="14" fontId="10" fillId="9" borderId="48" xfId="0" applyNumberFormat="1" applyFont="1" applyFill="1" applyBorder="1" applyAlignment="1">
      <alignment horizontal="center"/>
    </xf>
    <xf numFmtId="14" fontId="10" fillId="9" borderId="45" xfId="0" applyNumberFormat="1" applyFont="1" applyFill="1" applyBorder="1" applyAlignment="1">
      <alignment horizontal="center"/>
    </xf>
    <xf numFmtId="14" fontId="10" fillId="9" borderId="49" xfId="0" applyNumberFormat="1" applyFont="1" applyFill="1" applyBorder="1" applyAlignment="1">
      <alignment horizontal="center"/>
    </xf>
    <xf numFmtId="14" fontId="10" fillId="9" borderId="46" xfId="0" applyNumberFormat="1" applyFont="1" applyFill="1" applyBorder="1" applyAlignment="1">
      <alignment horizontal="center" vertical="center"/>
    </xf>
    <xf numFmtId="14" fontId="10" fillId="9" borderId="48" xfId="0" applyNumberFormat="1" applyFont="1" applyFill="1" applyBorder="1" applyAlignment="1">
      <alignment horizontal="center" vertical="center"/>
    </xf>
    <xf numFmtId="14" fontId="10" fillId="9" borderId="45" xfId="0" applyNumberFormat="1" applyFont="1" applyFill="1" applyBorder="1" applyAlignment="1">
      <alignment horizontal="center" vertical="center"/>
    </xf>
    <xf numFmtId="14" fontId="10" fillId="9" borderId="54" xfId="0" applyNumberFormat="1" applyFont="1" applyFill="1" applyBorder="1" applyAlignment="1">
      <alignment horizontal="center" vertical="center"/>
    </xf>
    <xf numFmtId="14" fontId="10" fillId="9" borderId="50" xfId="0" applyNumberFormat="1" applyFont="1" applyFill="1" applyBorder="1" applyAlignment="1">
      <alignment horizontal="center" vertical="center"/>
    </xf>
    <xf numFmtId="14" fontId="10" fillId="9" borderId="49" xfId="0" applyNumberFormat="1" applyFont="1" applyFill="1" applyBorder="1" applyAlignment="1">
      <alignment horizontal="center" vertical="center"/>
    </xf>
    <xf numFmtId="14" fontId="10" fillId="9" borderId="57" xfId="0" applyNumberFormat="1" applyFont="1" applyFill="1" applyBorder="1" applyAlignment="1">
      <alignment horizontal="center" vertical="center"/>
    </xf>
    <xf numFmtId="0" fontId="12" fillId="11" borderId="57" xfId="0" applyFont="1" applyFill="1" applyBorder="1" applyAlignment="1">
      <alignment horizontal="center"/>
    </xf>
    <xf numFmtId="0" fontId="10" fillId="11" borderId="54" xfId="0" applyFont="1" applyFill="1" applyBorder="1" applyAlignment="1">
      <alignment horizontal="center"/>
    </xf>
    <xf numFmtId="0" fontId="10" fillId="11" borderId="7" xfId="0" applyFont="1" applyFill="1" applyBorder="1" applyAlignment="1">
      <alignment horizontal="center"/>
    </xf>
    <xf numFmtId="0" fontId="10" fillId="11" borderId="54" xfId="0" applyFont="1" applyFill="1" applyBorder="1" applyAlignment="1">
      <alignment horizontal="center" vertical="center"/>
    </xf>
    <xf numFmtId="0" fontId="12" fillId="11" borderId="47" xfId="0" applyFont="1" applyFill="1" applyBorder="1" applyAlignment="1">
      <alignment horizontal="center"/>
    </xf>
    <xf numFmtId="0" fontId="12" fillId="11" borderId="52" xfId="0" applyFont="1" applyFill="1" applyBorder="1" applyAlignment="1">
      <alignment horizontal="center"/>
    </xf>
    <xf numFmtId="0" fontId="12" fillId="11" borderId="59" xfId="0" applyFont="1" applyFill="1" applyBorder="1" applyAlignment="1">
      <alignment horizontal="center"/>
    </xf>
    <xf numFmtId="0" fontId="12" fillId="11" borderId="51" xfId="0" applyFont="1" applyFill="1" applyBorder="1" applyAlignment="1">
      <alignment horizontal="center"/>
    </xf>
    <xf numFmtId="0" fontId="12" fillId="11" borderId="47" xfId="0" applyFont="1" applyFill="1" applyBorder="1" applyAlignment="1">
      <alignment horizontal="center" vertical="center"/>
    </xf>
    <xf numFmtId="0" fontId="12" fillId="11" borderId="61" xfId="0" applyFont="1" applyFill="1" applyBorder="1" applyAlignment="1">
      <alignment horizontal="center"/>
    </xf>
    <xf numFmtId="14" fontId="10" fillId="9" borderId="8" xfId="0" applyNumberFormat="1" applyFont="1" applyFill="1" applyBorder="1" applyAlignment="1">
      <alignment horizontal="center" vertical="center"/>
    </xf>
    <xf numFmtId="0" fontId="12" fillId="11" borderId="62" xfId="0" applyFont="1" applyFill="1" applyBorder="1" applyAlignment="1">
      <alignment horizontal="center"/>
    </xf>
    <xf numFmtId="0" fontId="15" fillId="2" borderId="33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66" xfId="0" applyFill="1" applyBorder="1"/>
    <xf numFmtId="0" fontId="0" fillId="2" borderId="15" xfId="0" applyFill="1" applyBorder="1"/>
    <xf numFmtId="0" fontId="16" fillId="0" borderId="0" xfId="0" applyFont="1"/>
    <xf numFmtId="0" fontId="17" fillId="0" borderId="0" xfId="0" applyFont="1" applyAlignment="1">
      <alignment vertical="center"/>
    </xf>
    <xf numFmtId="0" fontId="18" fillId="0" borderId="0" xfId="0" applyFont="1"/>
    <xf numFmtId="0" fontId="16" fillId="0" borderId="15" xfId="0" applyFont="1" applyBorder="1"/>
    <xf numFmtId="0" fontId="0" fillId="0" borderId="15" xfId="0" applyBorder="1" applyAlignment="1">
      <alignment horizontal="center" vertical="center" wrapText="1"/>
    </xf>
    <xf numFmtId="0" fontId="25" fillId="16" borderId="73" xfId="0" applyFont="1" applyFill="1" applyBorder="1" applyAlignment="1">
      <alignment horizontal="center" vertical="center" wrapText="1"/>
    </xf>
    <xf numFmtId="0" fontId="25" fillId="16" borderId="21" xfId="0" applyFont="1" applyFill="1" applyBorder="1" applyAlignment="1">
      <alignment horizontal="center" vertical="center" wrapText="1"/>
    </xf>
    <xf numFmtId="0" fontId="25" fillId="16" borderId="16" xfId="0" applyFont="1" applyFill="1" applyBorder="1" applyAlignment="1">
      <alignment horizontal="center" vertical="center" wrapText="1"/>
    </xf>
    <xf numFmtId="0" fontId="25" fillId="16" borderId="22" xfId="0" applyFont="1" applyFill="1" applyBorder="1" applyAlignment="1">
      <alignment horizontal="center" vertical="center" wrapText="1"/>
    </xf>
    <xf numFmtId="3" fontId="19" fillId="17" borderId="77" xfId="0" applyNumberFormat="1" applyFont="1" applyFill="1" applyBorder="1" applyAlignment="1">
      <alignment horizontal="center"/>
    </xf>
    <xf numFmtId="0" fontId="19" fillId="17" borderId="66" xfId="0" applyFont="1" applyFill="1" applyBorder="1" applyAlignment="1">
      <alignment horizontal="center"/>
    </xf>
    <xf numFmtId="3" fontId="19" fillId="17" borderId="76" xfId="0" applyNumberFormat="1" applyFont="1" applyFill="1" applyBorder="1" applyAlignment="1">
      <alignment horizontal="center"/>
    </xf>
    <xf numFmtId="0" fontId="19" fillId="17" borderId="39" xfId="0" applyFont="1" applyFill="1" applyBorder="1" applyAlignment="1">
      <alignment horizontal="center"/>
    </xf>
    <xf numFmtId="0" fontId="19" fillId="17" borderId="76" xfId="0" applyFont="1" applyFill="1" applyBorder="1" applyAlignment="1">
      <alignment horizontal="center"/>
    </xf>
    <xf numFmtId="3" fontId="19" fillId="17" borderId="39" xfId="0" applyNumberFormat="1" applyFont="1" applyFill="1" applyBorder="1" applyAlignment="1">
      <alignment horizontal="center"/>
    </xf>
    <xf numFmtId="3" fontId="19" fillId="17" borderId="66" xfId="0" applyNumberFormat="1" applyFont="1" applyFill="1" applyBorder="1" applyAlignment="1">
      <alignment horizontal="center"/>
    </xf>
    <xf numFmtId="0" fontId="24" fillId="18" borderId="7" xfId="0" applyFont="1" applyFill="1" applyBorder="1" applyAlignment="1">
      <alignment horizontal="center" vertical="center"/>
    </xf>
    <xf numFmtId="14" fontId="26" fillId="18" borderId="46" xfId="0" applyNumberFormat="1" applyFont="1" applyFill="1" applyBorder="1" applyAlignment="1">
      <alignment horizontal="center" vertical="center"/>
    </xf>
    <xf numFmtId="0" fontId="26" fillId="18" borderId="45" xfId="0" applyFont="1" applyFill="1" applyBorder="1" applyAlignment="1">
      <alignment horizontal="center"/>
    </xf>
    <xf numFmtId="0" fontId="26" fillId="18" borderId="46" xfId="0" applyFont="1" applyFill="1" applyBorder="1" applyAlignment="1">
      <alignment horizontal="center"/>
    </xf>
    <xf numFmtId="0" fontId="26" fillId="18" borderId="48" xfId="0" applyFont="1" applyFill="1" applyBorder="1" applyAlignment="1">
      <alignment horizontal="center" vertical="center"/>
    </xf>
    <xf numFmtId="0" fontId="26" fillId="18" borderId="48" xfId="0" applyFont="1" applyFill="1" applyBorder="1" applyAlignment="1">
      <alignment horizontal="center"/>
    </xf>
    <xf numFmtId="3" fontId="27" fillId="0" borderId="48" xfId="0" applyNumberFormat="1" applyFont="1" applyBorder="1" applyAlignment="1">
      <alignment horizontal="center" vertical="center"/>
    </xf>
    <xf numFmtId="0" fontId="24" fillId="12" borderId="7" xfId="0" applyFont="1" applyFill="1" applyBorder="1" applyAlignment="1">
      <alignment horizontal="center" vertical="center"/>
    </xf>
    <xf numFmtId="14" fontId="26" fillId="12" borderId="46" xfId="0" applyNumberFormat="1" applyFont="1" applyFill="1" applyBorder="1" applyAlignment="1">
      <alignment horizontal="center" vertical="center"/>
    </xf>
    <xf numFmtId="14" fontId="26" fillId="12" borderId="48" xfId="0" applyNumberFormat="1" applyFont="1" applyFill="1" applyBorder="1" applyAlignment="1">
      <alignment horizontal="center" vertical="center"/>
    </xf>
    <xf numFmtId="14" fontId="26" fillId="12" borderId="45" xfId="0" applyNumberFormat="1" applyFont="1" applyFill="1" applyBorder="1" applyAlignment="1">
      <alignment horizontal="center" vertical="center"/>
    </xf>
    <xf numFmtId="3" fontId="27" fillId="12" borderId="48" xfId="0" applyNumberFormat="1" applyFont="1" applyFill="1" applyBorder="1" applyAlignment="1">
      <alignment horizontal="center" vertical="center"/>
    </xf>
    <xf numFmtId="0" fontId="26" fillId="0" borderId="67" xfId="0" applyFont="1" applyBorder="1" applyAlignment="1">
      <alignment horizontal="center" vertical="center"/>
    </xf>
    <xf numFmtId="0" fontId="28" fillId="19" borderId="39" xfId="0" applyFont="1" applyFill="1" applyBorder="1" applyAlignment="1">
      <alignment horizontal="center" vertical="center"/>
    </xf>
    <xf numFmtId="0" fontId="26" fillId="20" borderId="18" xfId="0" applyFont="1" applyFill="1" applyBorder="1" applyAlignment="1">
      <alignment horizontal="center" vertical="center"/>
    </xf>
    <xf numFmtId="0" fontId="26" fillId="20" borderId="21" xfId="0" applyFont="1" applyFill="1" applyBorder="1" applyAlignment="1">
      <alignment horizontal="center" vertical="center"/>
    </xf>
    <xf numFmtId="0" fontId="26" fillId="20" borderId="22" xfId="0" applyFont="1" applyFill="1" applyBorder="1" applyAlignment="1">
      <alignment horizontal="center" vertical="center"/>
    </xf>
    <xf numFmtId="0" fontId="26" fillId="20" borderId="17" xfId="0" applyFont="1" applyFill="1" applyBorder="1" applyAlignment="1">
      <alignment horizontal="center" vertical="center"/>
    </xf>
    <xf numFmtId="0" fontId="26" fillId="21" borderId="17" xfId="0" applyFont="1" applyFill="1" applyBorder="1"/>
    <xf numFmtId="0" fontId="26" fillId="21" borderId="18" xfId="0" applyFont="1" applyFill="1" applyBorder="1"/>
    <xf numFmtId="0" fontId="26" fillId="21" borderId="22" xfId="0" applyFont="1" applyFill="1" applyBorder="1"/>
    <xf numFmtId="14" fontId="26" fillId="21" borderId="17" xfId="0" applyNumberFormat="1" applyFont="1" applyFill="1" applyBorder="1" applyAlignment="1">
      <alignment horizontal="center"/>
    </xf>
    <xf numFmtId="0" fontId="26" fillId="21" borderId="17" xfId="0" applyFont="1" applyFill="1" applyBorder="1" applyAlignment="1">
      <alignment horizontal="center"/>
    </xf>
    <xf numFmtId="14" fontId="26" fillId="21" borderId="18" xfId="0" applyNumberFormat="1" applyFont="1" applyFill="1" applyBorder="1" applyAlignment="1">
      <alignment horizontal="center"/>
    </xf>
    <xf numFmtId="14" fontId="26" fillId="21" borderId="22" xfId="0" applyNumberFormat="1" applyFont="1" applyFill="1" applyBorder="1" applyAlignment="1">
      <alignment horizontal="center"/>
    </xf>
    <xf numFmtId="0" fontId="15" fillId="0" borderId="0" xfId="0" applyFont="1" applyAlignment="1">
      <alignment horizontal="center" vertical="center" wrapText="1"/>
    </xf>
    <xf numFmtId="0" fontId="16" fillId="0" borderId="68" xfId="0" applyFont="1" applyBorder="1"/>
    <xf numFmtId="3" fontId="0" fillId="0" borderId="0" xfId="0" applyNumberFormat="1"/>
    <xf numFmtId="0" fontId="30" fillId="0" borderId="0" xfId="0" applyFont="1" applyAlignment="1">
      <alignment horizontal="left" vertical="center" wrapText="1"/>
    </xf>
    <xf numFmtId="0" fontId="30" fillId="0" borderId="0" xfId="0" applyFont="1" applyAlignment="1">
      <alignment horizontal="center" vertical="center" wrapText="1"/>
    </xf>
    <xf numFmtId="0" fontId="15" fillId="0" borderId="88" xfId="0" applyFont="1" applyBorder="1" applyAlignment="1">
      <alignment horizontal="center" vertical="center" wrapText="1"/>
    </xf>
    <xf numFmtId="0" fontId="0" fillId="0" borderId="88" xfId="0" applyBorder="1" applyAlignment="1">
      <alignment horizontal="center" vertical="center" wrapText="1"/>
    </xf>
    <xf numFmtId="0" fontId="33" fillId="23" borderId="95" xfId="0" applyFont="1" applyFill="1" applyBorder="1" applyAlignment="1">
      <alignment horizontal="center" vertical="center" wrapText="1"/>
    </xf>
    <xf numFmtId="0" fontId="33" fillId="23" borderId="48" xfId="0" applyFont="1" applyFill="1" applyBorder="1" applyAlignment="1">
      <alignment horizontal="center" vertical="center" wrapText="1"/>
    </xf>
    <xf numFmtId="0" fontId="0" fillId="0" borderId="99" xfId="0" applyBorder="1"/>
    <xf numFmtId="0" fontId="33" fillId="0" borderId="104" xfId="0" applyFont="1" applyBorder="1" applyAlignment="1">
      <alignment horizontal="center" vertical="center" wrapText="1"/>
    </xf>
    <xf numFmtId="0" fontId="33" fillId="0" borderId="94" xfId="0" applyFont="1" applyBorder="1" applyAlignment="1">
      <alignment horizontal="center" vertical="center" wrapText="1"/>
    </xf>
    <xf numFmtId="0" fontId="33" fillId="0" borderId="109" xfId="0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33" fillId="23" borderId="114" xfId="0" applyFont="1" applyFill="1" applyBorder="1" applyAlignment="1">
      <alignment horizontal="center" vertical="center" wrapText="1"/>
    </xf>
    <xf numFmtId="0" fontId="33" fillId="23" borderId="115" xfId="0" applyFont="1" applyFill="1" applyBorder="1" applyAlignment="1">
      <alignment horizontal="center" vertical="center" wrapText="1"/>
    </xf>
    <xf numFmtId="0" fontId="10" fillId="11" borderId="59" xfId="0" applyFont="1" applyFill="1" applyBorder="1" applyAlignment="1">
      <alignment horizontal="center"/>
    </xf>
    <xf numFmtId="0" fontId="10" fillId="11" borderId="47" xfId="0" applyFont="1" applyFill="1" applyBorder="1" applyAlignment="1">
      <alignment horizontal="center"/>
    </xf>
    <xf numFmtId="0" fontId="10" fillId="11" borderId="51" xfId="0" applyFont="1" applyFill="1" applyBorder="1" applyAlignment="1">
      <alignment horizontal="center"/>
    </xf>
    <xf numFmtId="0" fontId="10" fillId="11" borderId="52" xfId="0" applyFont="1" applyFill="1" applyBorder="1" applyAlignment="1">
      <alignment horizontal="center"/>
    </xf>
    <xf numFmtId="0" fontId="10" fillId="11" borderId="47" xfId="0" applyFont="1" applyFill="1" applyBorder="1" applyAlignment="1">
      <alignment horizontal="center" vertical="center"/>
    </xf>
    <xf numFmtId="0" fontId="4" fillId="11" borderId="51" xfId="0" applyFont="1" applyFill="1" applyBorder="1" applyAlignment="1">
      <alignment horizontal="center" vertical="center"/>
    </xf>
    <xf numFmtId="0" fontId="26" fillId="20" borderId="75" xfId="0" applyFont="1" applyFill="1" applyBorder="1" applyAlignment="1">
      <alignment horizontal="center" vertical="center"/>
    </xf>
    <xf numFmtId="0" fontId="7" fillId="11" borderId="48" xfId="0" applyFont="1" applyFill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36" fillId="0" borderId="0" xfId="0" applyFont="1"/>
    <xf numFmtId="0" fontId="0" fillId="0" borderId="0" xfId="0" applyAlignment="1">
      <alignment horizontal="center"/>
    </xf>
    <xf numFmtId="0" fontId="37" fillId="0" borderId="0" xfId="0" applyFont="1"/>
    <xf numFmtId="0" fontId="38" fillId="0" borderId="0" xfId="0" applyFont="1"/>
    <xf numFmtId="14" fontId="16" fillId="0" borderId="0" xfId="0" applyNumberFormat="1" applyFont="1" applyAlignment="1">
      <alignment horizontal="center"/>
    </xf>
    <xf numFmtId="0" fontId="16" fillId="0" borderId="0" xfId="0" applyFont="1" applyAlignment="1">
      <alignment horizontal="justify"/>
    </xf>
    <xf numFmtId="0" fontId="25" fillId="7" borderId="31" xfId="0" applyFont="1" applyFill="1" applyBorder="1" applyAlignment="1">
      <alignment horizontal="center" vertical="center" wrapText="1"/>
    </xf>
    <xf numFmtId="0" fontId="25" fillId="7" borderId="27" xfId="0" applyFont="1" applyFill="1" applyBorder="1" applyAlignment="1">
      <alignment horizontal="center" vertical="center" wrapText="1"/>
    </xf>
    <xf numFmtId="0" fontId="25" fillId="7" borderId="25" xfId="0" applyFont="1" applyFill="1" applyBorder="1" applyAlignment="1">
      <alignment horizontal="center" vertical="center" wrapText="1"/>
    </xf>
    <xf numFmtId="0" fontId="25" fillId="7" borderId="60" xfId="0" applyFont="1" applyFill="1" applyBorder="1" applyAlignment="1">
      <alignment horizontal="center" vertical="center" wrapText="1"/>
    </xf>
    <xf numFmtId="0" fontId="25" fillId="7" borderId="49" xfId="0" applyFont="1" applyFill="1" applyBorder="1" applyAlignment="1">
      <alignment horizontal="center" vertical="center" wrapText="1"/>
    </xf>
    <xf numFmtId="0" fontId="25" fillId="7" borderId="48" xfId="0" applyFont="1" applyFill="1" applyBorder="1" applyAlignment="1">
      <alignment horizontal="center" vertical="center" wrapText="1"/>
    </xf>
    <xf numFmtId="0" fontId="25" fillId="7" borderId="45" xfId="0" applyFont="1" applyFill="1" applyBorder="1" applyAlignment="1">
      <alignment horizontal="center" vertical="center" wrapText="1"/>
    </xf>
    <xf numFmtId="3" fontId="40" fillId="8" borderId="51" xfId="0" applyNumberFormat="1" applyFont="1" applyFill="1" applyBorder="1" applyAlignment="1">
      <alignment horizontal="center"/>
    </xf>
    <xf numFmtId="3" fontId="40" fillId="8" borderId="47" xfId="0" applyNumberFormat="1" applyFont="1" applyFill="1" applyBorder="1" applyAlignment="1">
      <alignment horizontal="center"/>
    </xf>
    <xf numFmtId="0" fontId="40" fillId="8" borderId="51" xfId="0" applyFont="1" applyFill="1" applyBorder="1" applyAlignment="1">
      <alignment horizontal="center"/>
    </xf>
    <xf numFmtId="3" fontId="40" fillId="8" borderId="52" xfId="0" applyNumberFormat="1" applyFont="1" applyFill="1" applyBorder="1" applyAlignment="1">
      <alignment horizontal="center"/>
    </xf>
    <xf numFmtId="0" fontId="25" fillId="8" borderId="63" xfId="0" applyFont="1" applyFill="1" applyBorder="1" applyAlignment="1">
      <alignment horizontal="center"/>
    </xf>
    <xf numFmtId="0" fontId="40" fillId="8" borderId="59" xfId="0" applyFont="1" applyFill="1" applyBorder="1" applyAlignment="1">
      <alignment horizontal="center"/>
    </xf>
    <xf numFmtId="0" fontId="41" fillId="8" borderId="47" xfId="0" applyFont="1" applyFill="1" applyBorder="1" applyAlignment="1">
      <alignment horizontal="center"/>
    </xf>
    <xf numFmtId="3" fontId="25" fillId="8" borderId="47" xfId="0" applyNumberFormat="1" applyFont="1" applyFill="1" applyBorder="1" applyAlignment="1">
      <alignment horizontal="center"/>
    </xf>
    <xf numFmtId="0" fontId="25" fillId="8" borderId="52" xfId="0" applyFont="1" applyFill="1" applyBorder="1" applyAlignment="1">
      <alignment horizontal="center"/>
    </xf>
    <xf numFmtId="0" fontId="43" fillId="11" borderId="48" xfId="0" applyFont="1" applyFill="1" applyBorder="1" applyAlignment="1">
      <alignment horizontal="center"/>
    </xf>
    <xf numFmtId="0" fontId="43" fillId="11" borderId="48" xfId="0" applyFont="1" applyFill="1" applyBorder="1" applyAlignment="1">
      <alignment horizontal="center" vertical="center"/>
    </xf>
    <xf numFmtId="0" fontId="47" fillId="0" borderId="31" xfId="0" applyFont="1" applyBorder="1" applyAlignment="1">
      <alignment horizontal="center" vertical="center"/>
    </xf>
    <xf numFmtId="0" fontId="47" fillId="0" borderId="0" xfId="0" applyFont="1" applyAlignment="1">
      <alignment horizontal="center"/>
    </xf>
    <xf numFmtId="0" fontId="47" fillId="0" borderId="0" xfId="0" applyFont="1" applyAlignment="1">
      <alignment horizontal="center" vertical="center"/>
    </xf>
    <xf numFmtId="0" fontId="0" fillId="0" borderId="0" xfId="0" applyAlignment="1">
      <alignment horizontal="center" wrapText="1"/>
    </xf>
    <xf numFmtId="14" fontId="15" fillId="0" borderId="0" xfId="0" applyNumberFormat="1" applyFont="1" applyAlignment="1">
      <alignment horizontal="center" vertical="center" wrapText="1"/>
    </xf>
    <xf numFmtId="0" fontId="34" fillId="0" borderId="0" xfId="0" applyFont="1" applyAlignment="1">
      <alignment vertical="center" wrapText="1"/>
    </xf>
    <xf numFmtId="0" fontId="32" fillId="0" borderId="66" xfId="0" applyFont="1" applyBorder="1"/>
    <xf numFmtId="0" fontId="48" fillId="0" borderId="0" xfId="0" applyFont="1"/>
    <xf numFmtId="0" fontId="49" fillId="0" borderId="0" xfId="0" applyFont="1"/>
    <xf numFmtId="0" fontId="50" fillId="0" borderId="0" xfId="0" applyFont="1" applyAlignment="1">
      <alignment horizontal="center" vertical="center" wrapText="1"/>
    </xf>
    <xf numFmtId="0" fontId="48" fillId="0" borderId="0" xfId="0" applyFont="1" applyAlignment="1">
      <alignment horizontal="justify"/>
    </xf>
    <xf numFmtId="3" fontId="48" fillId="0" borderId="0" xfId="0" applyNumberFormat="1" applyFont="1"/>
    <xf numFmtId="0" fontId="48" fillId="0" borderId="15" xfId="0" applyFont="1" applyBorder="1"/>
    <xf numFmtId="0" fontId="48" fillId="0" borderId="15" xfId="0" applyFont="1" applyBorder="1" applyAlignment="1">
      <alignment horizontal="justify"/>
    </xf>
    <xf numFmtId="3" fontId="48" fillId="0" borderId="15" xfId="0" applyNumberFormat="1" applyFont="1" applyBorder="1"/>
    <xf numFmtId="0" fontId="25" fillId="7" borderId="28" xfId="0" applyFont="1" applyFill="1" applyBorder="1" applyAlignment="1">
      <alignment horizontal="center" vertical="center" wrapText="1"/>
    </xf>
    <xf numFmtId="0" fontId="25" fillId="7" borderId="24" xfId="0" applyFont="1" applyFill="1" applyBorder="1" applyAlignment="1">
      <alignment horizontal="center" vertical="center" wrapText="1"/>
    </xf>
    <xf numFmtId="0" fontId="25" fillId="8" borderId="47" xfId="0" applyFont="1" applyFill="1" applyBorder="1" applyAlignment="1">
      <alignment horizontal="center"/>
    </xf>
    <xf numFmtId="0" fontId="25" fillId="8" borderId="51" xfId="0" applyFont="1" applyFill="1" applyBorder="1" applyAlignment="1">
      <alignment horizontal="center"/>
    </xf>
    <xf numFmtId="3" fontId="25" fillId="8" borderId="37" xfId="0" applyNumberFormat="1" applyFont="1" applyFill="1" applyBorder="1" applyAlignment="1">
      <alignment horizontal="center"/>
    </xf>
    <xf numFmtId="0" fontId="25" fillId="8" borderId="37" xfId="0" applyFont="1" applyFill="1" applyBorder="1" applyAlignment="1">
      <alignment horizontal="center"/>
    </xf>
    <xf numFmtId="3" fontId="25" fillId="8" borderId="38" xfId="0" applyNumberFormat="1" applyFont="1" applyFill="1" applyBorder="1" applyAlignment="1">
      <alignment horizontal="center"/>
    </xf>
    <xf numFmtId="0" fontId="25" fillId="8" borderId="34" xfId="0" applyFont="1" applyFill="1" applyBorder="1" applyAlignment="1">
      <alignment horizontal="center"/>
    </xf>
    <xf numFmtId="0" fontId="25" fillId="8" borderId="38" xfId="0" applyFont="1" applyFill="1" applyBorder="1" applyAlignment="1">
      <alignment horizontal="center"/>
    </xf>
    <xf numFmtId="0" fontId="0" fillId="0" borderId="94" xfId="0" applyBorder="1"/>
    <xf numFmtId="0" fontId="54" fillId="9" borderId="41" xfId="0" applyFont="1" applyFill="1" applyBorder="1" applyAlignment="1">
      <alignment horizontal="center" vertical="center"/>
    </xf>
    <xf numFmtId="14" fontId="42" fillId="9" borderId="122" xfId="0" applyNumberFormat="1" applyFont="1" applyFill="1" applyBorder="1" applyAlignment="1">
      <alignment horizontal="center"/>
    </xf>
    <xf numFmtId="14" fontId="42" fillId="9" borderId="121" xfId="0" applyNumberFormat="1" applyFont="1" applyFill="1" applyBorder="1" applyAlignment="1">
      <alignment horizontal="center"/>
    </xf>
    <xf numFmtId="14" fontId="42" fillId="9" borderId="30" xfId="0" applyNumberFormat="1" applyFont="1" applyFill="1" applyBorder="1" applyAlignment="1">
      <alignment horizontal="center"/>
    </xf>
    <xf numFmtId="14" fontId="42" fillId="9" borderId="121" xfId="0" applyNumberFormat="1" applyFont="1" applyFill="1" applyBorder="1" applyAlignment="1">
      <alignment horizontal="center" vertical="center"/>
    </xf>
    <xf numFmtId="14" fontId="42" fillId="9" borderId="27" xfId="0" applyNumberFormat="1" applyFont="1" applyFill="1" applyBorder="1" applyAlignment="1">
      <alignment horizontal="center"/>
    </xf>
    <xf numFmtId="14" fontId="42" fillId="9" borderId="27" xfId="0" applyNumberFormat="1" applyFont="1" applyFill="1" applyBorder="1" applyAlignment="1">
      <alignment horizontal="center" vertical="center"/>
    </xf>
    <xf numFmtId="14" fontId="42" fillId="9" borderId="28" xfId="0" applyNumberFormat="1" applyFont="1" applyFill="1" applyBorder="1" applyAlignment="1">
      <alignment horizontal="center" vertical="center"/>
    </xf>
    <xf numFmtId="14" fontId="42" fillId="9" borderId="24" xfId="0" applyNumberFormat="1" applyFont="1" applyFill="1" applyBorder="1" applyAlignment="1">
      <alignment horizontal="center" vertical="center"/>
    </xf>
    <xf numFmtId="14" fontId="27" fillId="10" borderId="27" xfId="0" applyNumberFormat="1" applyFont="1" applyFill="1" applyBorder="1" applyAlignment="1">
      <alignment horizontal="center" vertical="center"/>
    </xf>
    <xf numFmtId="14" fontId="27" fillId="10" borderId="28" xfId="0" applyNumberFormat="1" applyFont="1" applyFill="1" applyBorder="1" applyAlignment="1">
      <alignment horizontal="center" vertical="center"/>
    </xf>
    <xf numFmtId="14" fontId="42" fillId="10" borderId="24" xfId="0" applyNumberFormat="1" applyFont="1" applyFill="1" applyBorder="1" applyAlignment="1">
      <alignment horizontal="center" vertical="center"/>
    </xf>
    <xf numFmtId="14" fontId="27" fillId="10" borderId="25" xfId="0" applyNumberFormat="1" applyFont="1" applyFill="1" applyBorder="1" applyAlignment="1">
      <alignment horizontal="center" vertical="center"/>
    </xf>
    <xf numFmtId="3" fontId="57" fillId="0" borderId="124" xfId="0" applyNumberFormat="1" applyFont="1" applyBorder="1" applyAlignment="1">
      <alignment horizontal="center" vertical="center"/>
    </xf>
    <xf numFmtId="0" fontId="0" fillId="2" borderId="20" xfId="0" applyFill="1" applyBorder="1"/>
    <xf numFmtId="0" fontId="0" fillId="2" borderId="21" xfId="0" applyFill="1" applyBorder="1"/>
    <xf numFmtId="0" fontId="0" fillId="2" borderId="67" xfId="0" applyFill="1" applyBorder="1"/>
    <xf numFmtId="0" fontId="50" fillId="0" borderId="0" xfId="0" applyFont="1" applyAlignment="1">
      <alignment horizontal="center" vertical="center"/>
    </xf>
    <xf numFmtId="0" fontId="58" fillId="0" borderId="0" xfId="0" applyFont="1"/>
    <xf numFmtId="0" fontId="58" fillId="0" borderId="68" xfId="0" applyFont="1" applyBorder="1"/>
    <xf numFmtId="0" fontId="26" fillId="0" borderId="78" xfId="0" applyFont="1" applyBorder="1" applyAlignment="1">
      <alignment horizontal="center" vertical="center"/>
    </xf>
    <xf numFmtId="0" fontId="10" fillId="0" borderId="48" xfId="0" applyFont="1" applyBorder="1" applyAlignment="1">
      <alignment horizontal="center" vertical="center"/>
    </xf>
    <xf numFmtId="0" fontId="27" fillId="0" borderId="48" xfId="0" applyFont="1" applyBorder="1" applyAlignment="1">
      <alignment horizontal="center" vertical="center" wrapText="1"/>
    </xf>
    <xf numFmtId="0" fontId="26" fillId="18" borderId="47" xfId="0" applyFont="1" applyFill="1" applyBorder="1" applyAlignment="1">
      <alignment horizontal="center" vertical="center"/>
    </xf>
    <xf numFmtId="0" fontId="26" fillId="18" borderId="47" xfId="0" applyFont="1" applyFill="1" applyBorder="1" applyAlignment="1">
      <alignment horizontal="center"/>
    </xf>
    <xf numFmtId="0" fontId="26" fillId="18" borderId="52" xfId="0" applyFont="1" applyFill="1" applyBorder="1" applyAlignment="1">
      <alignment horizontal="center"/>
    </xf>
    <xf numFmtId="0" fontId="26" fillId="18" borderId="59" xfId="0" applyFont="1" applyFill="1" applyBorder="1" applyAlignment="1">
      <alignment horizontal="center"/>
    </xf>
    <xf numFmtId="14" fontId="26" fillId="18" borderId="59" xfId="0" applyNumberFormat="1" applyFont="1" applyFill="1" applyBorder="1" applyAlignment="1">
      <alignment horizontal="center" vertical="center"/>
    </xf>
    <xf numFmtId="0" fontId="12" fillId="11" borderId="80" xfId="0" applyFont="1" applyFill="1" applyBorder="1" applyAlignment="1">
      <alignment horizontal="center"/>
    </xf>
    <xf numFmtId="0" fontId="7" fillId="9" borderId="48" xfId="0" applyFont="1" applyFill="1" applyBorder="1" applyAlignment="1">
      <alignment horizontal="center" vertical="center"/>
    </xf>
    <xf numFmtId="3" fontId="14" fillId="0" borderId="27" xfId="0" applyNumberFormat="1" applyFont="1" applyBorder="1" applyAlignment="1">
      <alignment horizontal="center" vertical="center"/>
    </xf>
    <xf numFmtId="0" fontId="4" fillId="11" borderId="48" xfId="0" applyFont="1" applyFill="1" applyBorder="1" applyAlignment="1">
      <alignment horizontal="center" vertical="center"/>
    </xf>
    <xf numFmtId="0" fontId="11" fillId="9" borderId="48" xfId="0" applyFont="1" applyFill="1" applyBorder="1" applyAlignment="1">
      <alignment vertical="center" wrapText="1"/>
    </xf>
    <xf numFmtId="0" fontId="7" fillId="9" borderId="48" xfId="0" applyFont="1" applyFill="1" applyBorder="1" applyAlignment="1">
      <alignment horizontal="center" vertical="center" wrapText="1"/>
    </xf>
    <xf numFmtId="0" fontId="11" fillId="0" borderId="48" xfId="0" applyFont="1" applyBorder="1" applyAlignment="1">
      <alignment vertical="center" wrapText="1"/>
    </xf>
    <xf numFmtId="0" fontId="24" fillId="18" borderId="74" xfId="0" applyFont="1" applyFill="1" applyBorder="1" applyAlignment="1">
      <alignment horizontal="center" vertical="center"/>
    </xf>
    <xf numFmtId="0" fontId="24" fillId="18" borderId="74" xfId="0" applyFont="1" applyFill="1" applyBorder="1" applyAlignment="1">
      <alignment vertical="center"/>
    </xf>
    <xf numFmtId="3" fontId="28" fillId="0" borderId="36" xfId="0" applyNumberFormat="1" applyFont="1" applyBorder="1" applyAlignment="1">
      <alignment horizontal="center" vertical="center"/>
    </xf>
    <xf numFmtId="3" fontId="26" fillId="20" borderId="36" xfId="0" applyNumberFormat="1" applyFont="1" applyFill="1" applyBorder="1" applyAlignment="1">
      <alignment horizontal="center" vertical="center"/>
    </xf>
    <xf numFmtId="3" fontId="27" fillId="0" borderId="48" xfId="0" applyNumberFormat="1" applyFont="1" applyBorder="1" applyAlignment="1">
      <alignment horizontal="center" vertical="center" wrapText="1"/>
    </xf>
    <xf numFmtId="3" fontId="27" fillId="19" borderId="48" xfId="0" applyNumberFormat="1" applyFont="1" applyFill="1" applyBorder="1" applyAlignment="1">
      <alignment horizontal="center" vertical="center"/>
    </xf>
    <xf numFmtId="0" fontId="26" fillId="18" borderId="47" xfId="0" applyFont="1" applyFill="1" applyBorder="1"/>
    <xf numFmtId="0" fontId="26" fillId="18" borderId="27" xfId="0" applyFont="1" applyFill="1" applyBorder="1"/>
    <xf numFmtId="0" fontId="22" fillId="0" borderId="48" xfId="0" applyFont="1" applyBorder="1" applyAlignment="1">
      <alignment horizontal="center" vertical="center"/>
    </xf>
    <xf numFmtId="14" fontId="43" fillId="9" borderId="48" xfId="0" applyNumberFormat="1" applyFont="1" applyFill="1" applyBorder="1" applyAlignment="1">
      <alignment horizontal="center"/>
    </xf>
    <xf numFmtId="0" fontId="22" fillId="11" borderId="48" xfId="0" applyFont="1" applyFill="1" applyBorder="1" applyAlignment="1">
      <alignment horizontal="center" vertical="center"/>
    </xf>
    <xf numFmtId="3" fontId="46" fillId="10" borderId="48" xfId="0" applyNumberFormat="1" applyFont="1" applyFill="1" applyBorder="1" applyAlignment="1">
      <alignment horizontal="center" vertical="center"/>
    </xf>
    <xf numFmtId="14" fontId="15" fillId="26" borderId="48" xfId="0" applyNumberFormat="1" applyFont="1" applyFill="1" applyBorder="1" applyAlignment="1">
      <alignment horizontal="center" vertical="center" wrapText="1"/>
    </xf>
    <xf numFmtId="0" fontId="15" fillId="26" borderId="48" xfId="0" applyFont="1" applyFill="1" applyBorder="1" applyAlignment="1">
      <alignment horizontal="center" vertical="center" wrapText="1"/>
    </xf>
    <xf numFmtId="165" fontId="27" fillId="0" borderId="48" xfId="1" applyNumberFormat="1" applyFont="1" applyFill="1" applyBorder="1" applyAlignment="1">
      <alignment horizontal="center" vertical="center" wrapText="1"/>
    </xf>
    <xf numFmtId="165" fontId="27" fillId="10" borderId="48" xfId="1" applyNumberFormat="1" applyFont="1" applyFill="1" applyBorder="1" applyAlignment="1">
      <alignment horizontal="center" vertical="center"/>
    </xf>
    <xf numFmtId="165" fontId="27" fillId="0" borderId="48" xfId="1" applyNumberFormat="1" applyFont="1" applyFill="1" applyBorder="1" applyAlignment="1">
      <alignment vertical="center"/>
    </xf>
    <xf numFmtId="165" fontId="27" fillId="10" borderId="48" xfId="1" applyNumberFormat="1" applyFont="1" applyFill="1" applyBorder="1" applyAlignment="1">
      <alignment vertical="center"/>
    </xf>
    <xf numFmtId="165" fontId="11" fillId="0" borderId="48" xfId="0" applyNumberFormat="1" applyFont="1" applyBorder="1" applyAlignment="1">
      <alignment vertical="center"/>
    </xf>
    <xf numFmtId="3" fontId="11" fillId="10" borderId="48" xfId="0" applyNumberFormat="1" applyFont="1" applyFill="1" applyBorder="1" applyAlignment="1">
      <alignment horizontal="center" vertical="center"/>
    </xf>
    <xf numFmtId="165" fontId="11" fillId="0" borderId="48" xfId="0" applyNumberFormat="1" applyFont="1" applyBorder="1" applyAlignment="1">
      <alignment horizontal="center" vertical="center"/>
    </xf>
    <xf numFmtId="3" fontId="11" fillId="10" borderId="48" xfId="0" applyNumberFormat="1" applyFont="1" applyFill="1" applyBorder="1" applyAlignment="1">
      <alignment horizontal="center" vertical="center" wrapText="1"/>
    </xf>
    <xf numFmtId="3" fontId="11" fillId="0" borderId="48" xfId="0" applyNumberFormat="1" applyFont="1" applyBorder="1" applyAlignment="1">
      <alignment horizontal="center" vertical="center" wrapText="1"/>
    </xf>
    <xf numFmtId="0" fontId="59" fillId="0" borderId="0" xfId="0" applyFont="1"/>
    <xf numFmtId="165" fontId="27" fillId="0" borderId="48" xfId="1" applyNumberFormat="1" applyFont="1" applyFill="1" applyBorder="1"/>
    <xf numFmtId="3" fontId="27" fillId="12" borderId="48" xfId="0" applyNumberFormat="1" applyFont="1" applyFill="1" applyBorder="1" applyAlignment="1">
      <alignment vertical="center"/>
    </xf>
    <xf numFmtId="0" fontId="24" fillId="18" borderId="52" xfId="0" applyFont="1" applyFill="1" applyBorder="1" applyAlignment="1">
      <alignment horizontal="center" vertical="center"/>
    </xf>
    <xf numFmtId="0" fontId="24" fillId="18" borderId="28" xfId="0" applyFont="1" applyFill="1" applyBorder="1" applyAlignment="1">
      <alignment horizontal="center" vertical="center"/>
    </xf>
    <xf numFmtId="14" fontId="26" fillId="18" borderId="59" xfId="0" applyNumberFormat="1" applyFont="1" applyFill="1" applyBorder="1" applyAlignment="1">
      <alignment horizontal="center" vertical="center"/>
    </xf>
    <xf numFmtId="14" fontId="26" fillId="18" borderId="60" xfId="0" applyNumberFormat="1" applyFont="1" applyFill="1" applyBorder="1" applyAlignment="1">
      <alignment horizontal="center" vertical="center"/>
    </xf>
    <xf numFmtId="0" fontId="26" fillId="18" borderId="47" xfId="0" applyFont="1" applyFill="1" applyBorder="1" applyAlignment="1">
      <alignment horizontal="center"/>
    </xf>
    <xf numFmtId="0" fontId="26" fillId="18" borderId="27" xfId="0" applyFont="1" applyFill="1" applyBorder="1" applyAlignment="1">
      <alignment horizontal="center"/>
    </xf>
    <xf numFmtId="0" fontId="26" fillId="18" borderId="52" xfId="0" applyFont="1" applyFill="1" applyBorder="1" applyAlignment="1">
      <alignment horizontal="center"/>
    </xf>
    <xf numFmtId="0" fontId="26" fillId="18" borderId="28" xfId="0" applyFont="1" applyFill="1" applyBorder="1" applyAlignment="1">
      <alignment horizontal="center"/>
    </xf>
    <xf numFmtId="0" fontId="26" fillId="12" borderId="48" xfId="0" applyFont="1" applyFill="1" applyBorder="1" applyAlignment="1">
      <alignment horizontal="center" vertical="center" wrapText="1"/>
    </xf>
    <xf numFmtId="0" fontId="26" fillId="12" borderId="48" xfId="0" applyFont="1" applyFill="1" applyBorder="1" applyAlignment="1">
      <alignment horizontal="center" vertical="center"/>
    </xf>
    <xf numFmtId="0" fontId="26" fillId="18" borderId="47" xfId="0" applyFont="1" applyFill="1" applyBorder="1" applyAlignment="1">
      <alignment horizontal="center" vertical="center"/>
    </xf>
    <xf numFmtId="0" fontId="26" fillId="18" borderId="26" xfId="0" applyFont="1" applyFill="1" applyBorder="1" applyAlignment="1">
      <alignment horizontal="center" vertical="center"/>
    </xf>
    <xf numFmtId="0" fontId="26" fillId="18" borderId="26" xfId="0" applyFont="1" applyFill="1" applyBorder="1" applyAlignment="1">
      <alignment horizontal="center"/>
    </xf>
    <xf numFmtId="0" fontId="26" fillId="18" borderId="55" xfId="0" applyFont="1" applyFill="1" applyBorder="1" applyAlignment="1">
      <alignment horizontal="center"/>
    </xf>
    <xf numFmtId="0" fontId="26" fillId="18" borderId="59" xfId="0" applyFont="1" applyFill="1" applyBorder="1" applyAlignment="1">
      <alignment horizontal="center"/>
    </xf>
    <xf numFmtId="0" fontId="26" fillId="18" borderId="81" xfId="0" applyFont="1" applyFill="1" applyBorder="1" applyAlignment="1">
      <alignment horizontal="center"/>
    </xf>
    <xf numFmtId="0" fontId="24" fillId="18" borderId="74" xfId="0" applyFont="1" applyFill="1" applyBorder="1" applyAlignment="1">
      <alignment horizontal="center" vertical="center"/>
    </xf>
    <xf numFmtId="0" fontId="24" fillId="18" borderId="68" xfId="0" applyFont="1" applyFill="1" applyBorder="1" applyAlignment="1">
      <alignment horizontal="center" vertical="center"/>
    </xf>
    <xf numFmtId="14" fontId="26" fillId="18" borderId="81" xfId="0" applyNumberFormat="1" applyFont="1" applyFill="1" applyBorder="1" applyAlignment="1">
      <alignment horizontal="center" vertical="center"/>
    </xf>
    <xf numFmtId="14" fontId="10" fillId="9" borderId="47" xfId="0" applyNumberFormat="1" applyFont="1" applyFill="1" applyBorder="1" applyAlignment="1">
      <alignment horizontal="center" vertical="center"/>
    </xf>
    <xf numFmtId="14" fontId="10" fillId="9" borderId="26" xfId="0" applyNumberFormat="1" applyFont="1" applyFill="1" applyBorder="1" applyAlignment="1">
      <alignment horizontal="center" vertical="center"/>
    </xf>
    <xf numFmtId="0" fontId="7" fillId="9" borderId="48" xfId="0" applyFont="1" applyFill="1" applyBorder="1" applyAlignment="1">
      <alignment horizontal="center" vertical="center"/>
    </xf>
    <xf numFmtId="14" fontId="10" fillId="9" borderId="47" xfId="0" applyNumberFormat="1" applyFont="1" applyFill="1" applyBorder="1" applyAlignment="1">
      <alignment horizontal="center"/>
    </xf>
    <xf numFmtId="14" fontId="10" fillId="9" borderId="26" xfId="0" applyNumberFormat="1" applyFont="1" applyFill="1" applyBorder="1" applyAlignment="1">
      <alignment horizontal="center"/>
    </xf>
    <xf numFmtId="14" fontId="10" fillId="9" borderId="48" xfId="0" applyNumberFormat="1" applyFont="1" applyFill="1" applyBorder="1" applyAlignment="1">
      <alignment horizontal="center" vertical="center"/>
    </xf>
    <xf numFmtId="14" fontId="10" fillId="9" borderId="51" xfId="0" applyNumberFormat="1" applyFont="1" applyFill="1" applyBorder="1" applyAlignment="1">
      <alignment horizontal="center" vertical="center"/>
    </xf>
    <xf numFmtId="14" fontId="10" fillId="9" borderId="31" xfId="0" applyNumberFormat="1" applyFont="1" applyFill="1" applyBorder="1" applyAlignment="1">
      <alignment horizontal="center" vertical="center"/>
    </xf>
    <xf numFmtId="0" fontId="10" fillId="11" borderId="47" xfId="0" applyFont="1" applyFill="1" applyBorder="1" applyAlignment="1">
      <alignment horizontal="center"/>
    </xf>
    <xf numFmtId="0" fontId="10" fillId="11" borderId="26" xfId="0" applyFont="1" applyFill="1" applyBorder="1" applyAlignment="1">
      <alignment horizontal="center"/>
    </xf>
    <xf numFmtId="0" fontId="10" fillId="11" borderId="52" xfId="0" applyFont="1" applyFill="1" applyBorder="1" applyAlignment="1">
      <alignment horizontal="center"/>
    </xf>
    <xf numFmtId="0" fontId="10" fillId="11" borderId="55" xfId="0" applyFont="1" applyFill="1" applyBorder="1" applyAlignment="1">
      <alignment horizontal="center"/>
    </xf>
    <xf numFmtId="0" fontId="10" fillId="11" borderId="59" xfId="0" applyFont="1" applyFill="1" applyBorder="1" applyAlignment="1">
      <alignment horizontal="center"/>
    </xf>
    <xf numFmtId="0" fontId="10" fillId="11" borderId="81" xfId="0" applyFont="1" applyFill="1" applyBorder="1" applyAlignment="1">
      <alignment horizontal="center"/>
    </xf>
    <xf numFmtId="0" fontId="12" fillId="11" borderId="62" xfId="0" applyFont="1" applyFill="1" applyBorder="1" applyAlignment="1">
      <alignment horizontal="center"/>
    </xf>
    <xf numFmtId="0" fontId="12" fillId="11" borderId="120" xfId="0" applyFont="1" applyFill="1" applyBorder="1" applyAlignment="1">
      <alignment horizontal="center"/>
    </xf>
    <xf numFmtId="0" fontId="10" fillId="11" borderId="48" xfId="0" applyFont="1" applyFill="1" applyBorder="1" applyAlignment="1">
      <alignment horizontal="center"/>
    </xf>
    <xf numFmtId="0" fontId="10" fillId="11" borderId="80" xfId="0" applyFont="1" applyFill="1" applyBorder="1" applyAlignment="1">
      <alignment horizontal="center"/>
    </xf>
    <xf numFmtId="0" fontId="10" fillId="11" borderId="0" xfId="0" applyFont="1" applyFill="1" applyAlignment="1">
      <alignment horizontal="center"/>
    </xf>
    <xf numFmtId="0" fontId="10" fillId="11" borderId="59" xfId="0" applyFont="1" applyFill="1" applyBorder="1" applyAlignment="1">
      <alignment horizontal="center" vertical="center"/>
    </xf>
    <xf numFmtId="0" fontId="10" fillId="11" borderId="81" xfId="0" applyFont="1" applyFill="1" applyBorder="1" applyAlignment="1">
      <alignment horizontal="center" vertical="center"/>
    </xf>
    <xf numFmtId="0" fontId="10" fillId="11" borderId="47" xfId="0" applyFont="1" applyFill="1" applyBorder="1" applyAlignment="1">
      <alignment horizontal="center" vertical="center"/>
    </xf>
    <xf numFmtId="0" fontId="10" fillId="11" borderId="26" xfId="0" applyFont="1" applyFill="1" applyBorder="1" applyAlignment="1">
      <alignment horizontal="center" vertical="center"/>
    </xf>
    <xf numFmtId="0" fontId="26" fillId="0" borderId="52" xfId="0" applyFont="1" applyBorder="1" applyAlignment="1">
      <alignment horizontal="center" vertical="center"/>
    </xf>
    <xf numFmtId="0" fontId="26" fillId="0" borderId="55" xfId="0" applyFont="1" applyBorder="1" applyAlignment="1">
      <alignment horizontal="center" vertical="center"/>
    </xf>
    <xf numFmtId="0" fontId="26" fillId="0" borderId="63" xfId="0" applyFont="1" applyBorder="1" applyAlignment="1">
      <alignment horizontal="center" vertical="center"/>
    </xf>
    <xf numFmtId="0" fontId="26" fillId="0" borderId="78" xfId="0" applyFont="1" applyBorder="1" applyAlignment="1">
      <alignment horizontal="center" vertical="center"/>
    </xf>
    <xf numFmtId="0" fontId="7" fillId="11" borderId="48" xfId="0" applyFont="1" applyFill="1" applyBorder="1" applyAlignment="1">
      <alignment horizontal="center" vertical="center"/>
    </xf>
    <xf numFmtId="0" fontId="11" fillId="10" borderId="48" xfId="0" applyFont="1" applyFill="1" applyBorder="1" applyAlignment="1">
      <alignment horizontal="center" vertical="center" wrapText="1"/>
    </xf>
    <xf numFmtId="0" fontId="10" fillId="0" borderId="48" xfId="0" applyFont="1" applyBorder="1" applyAlignment="1">
      <alignment horizontal="center" vertical="center"/>
    </xf>
    <xf numFmtId="0" fontId="27" fillId="0" borderId="59" xfId="0" applyFont="1" applyBorder="1" applyAlignment="1">
      <alignment horizontal="center" vertical="center" wrapText="1"/>
    </xf>
    <xf numFmtId="0" fontId="27" fillId="0" borderId="81" xfId="0" applyFont="1" applyBorder="1" applyAlignment="1">
      <alignment horizontal="center" vertical="center" wrapText="1"/>
    </xf>
    <xf numFmtId="0" fontId="11" fillId="9" borderId="48" xfId="0" applyFont="1" applyFill="1" applyBorder="1" applyAlignment="1">
      <alignment horizontal="center" vertical="center" wrapText="1"/>
    </xf>
    <xf numFmtId="0" fontId="27" fillId="0" borderId="60" xfId="0" applyFont="1" applyBorder="1" applyAlignment="1">
      <alignment horizontal="center" vertical="center" wrapText="1"/>
    </xf>
    <xf numFmtId="0" fontId="11" fillId="0" borderId="48" xfId="0" applyFont="1" applyBorder="1" applyAlignment="1">
      <alignment horizontal="center" vertical="center" wrapText="1"/>
    </xf>
    <xf numFmtId="3" fontId="11" fillId="0" borderId="48" xfId="0" applyNumberFormat="1" applyFont="1" applyBorder="1" applyAlignment="1">
      <alignment horizontal="center" vertical="center" wrapText="1"/>
    </xf>
    <xf numFmtId="3" fontId="11" fillId="9" borderId="48" xfId="0" applyNumberFormat="1" applyFont="1" applyFill="1" applyBorder="1" applyAlignment="1">
      <alignment horizontal="center" vertical="center" wrapText="1"/>
    </xf>
    <xf numFmtId="0" fontId="26" fillId="0" borderId="28" xfId="0" applyFont="1" applyBorder="1" applyAlignment="1">
      <alignment horizontal="center" vertical="center"/>
    </xf>
    <xf numFmtId="3" fontId="11" fillId="10" borderId="48" xfId="0" applyNumberFormat="1" applyFont="1" applyFill="1" applyBorder="1" applyAlignment="1">
      <alignment horizontal="center" vertical="center"/>
    </xf>
    <xf numFmtId="165" fontId="11" fillId="0" borderId="48" xfId="0" applyNumberFormat="1" applyFont="1" applyBorder="1" applyAlignment="1">
      <alignment horizontal="center" vertical="center"/>
    </xf>
    <xf numFmtId="3" fontId="27" fillId="0" borderId="48" xfId="0" applyNumberFormat="1" applyFont="1" applyBorder="1" applyAlignment="1">
      <alignment horizontal="center" vertical="center" wrapText="1"/>
    </xf>
    <xf numFmtId="0" fontId="27" fillId="0" borderId="47" xfId="0" applyFont="1" applyBorder="1" applyAlignment="1">
      <alignment horizontal="center" vertical="center" wrapText="1"/>
    </xf>
    <xf numFmtId="0" fontId="27" fillId="0" borderId="27" xfId="0" applyFont="1" applyBorder="1" applyAlignment="1">
      <alignment horizontal="center" vertical="center" wrapText="1"/>
    </xf>
    <xf numFmtId="3" fontId="27" fillId="0" borderId="47" xfId="0" applyNumberFormat="1" applyFont="1" applyBorder="1" applyAlignment="1">
      <alignment horizontal="center" vertical="center" wrapText="1"/>
    </xf>
    <xf numFmtId="3" fontId="27" fillId="0" borderId="27" xfId="0" applyNumberFormat="1" applyFont="1" applyBorder="1" applyAlignment="1">
      <alignment horizontal="center" vertical="center" wrapText="1"/>
    </xf>
    <xf numFmtId="3" fontId="27" fillId="12" borderId="47" xfId="0" applyNumberFormat="1" applyFont="1" applyFill="1" applyBorder="1" applyAlignment="1">
      <alignment horizontal="center" vertical="center"/>
    </xf>
    <xf numFmtId="3" fontId="27" fillId="12" borderId="27" xfId="0" applyNumberFormat="1" applyFont="1" applyFill="1" applyBorder="1" applyAlignment="1">
      <alignment horizontal="center" vertical="center"/>
    </xf>
    <xf numFmtId="3" fontId="11" fillId="9" borderId="47" xfId="0" applyNumberFormat="1" applyFont="1" applyFill="1" applyBorder="1" applyAlignment="1">
      <alignment horizontal="center" vertical="center" wrapText="1"/>
    </xf>
    <xf numFmtId="3" fontId="11" fillId="9" borderId="27" xfId="0" applyNumberFormat="1" applyFont="1" applyFill="1" applyBorder="1" applyAlignment="1">
      <alignment horizontal="center" vertical="center" wrapText="1"/>
    </xf>
    <xf numFmtId="0" fontId="31" fillId="0" borderId="94" xfId="0" applyFont="1" applyBorder="1" applyAlignment="1">
      <alignment horizontal="left" vertical="center" wrapText="1"/>
    </xf>
    <xf numFmtId="0" fontId="32" fillId="0" borderId="0" xfId="0" applyFont="1" applyAlignment="1">
      <alignment horizontal="left" vertical="center" wrapText="1"/>
    </xf>
    <xf numFmtId="0" fontId="32" fillId="0" borderId="68" xfId="0" applyFont="1" applyBorder="1" applyAlignment="1">
      <alignment horizontal="left" vertical="center" wrapText="1"/>
    </xf>
    <xf numFmtId="0" fontId="33" fillId="0" borderId="106" xfId="0" applyFont="1" applyBorder="1" applyAlignment="1">
      <alignment horizontal="center" vertical="center" wrapText="1"/>
    </xf>
    <xf numFmtId="0" fontId="33" fillId="0" borderId="107" xfId="0" applyFont="1" applyBorder="1" applyAlignment="1">
      <alignment horizontal="center" vertical="center" wrapText="1"/>
    </xf>
    <xf numFmtId="0" fontId="33" fillId="0" borderId="108" xfId="0" applyFont="1" applyBorder="1" applyAlignment="1">
      <alignment horizontal="center" vertical="center" wrapText="1"/>
    </xf>
    <xf numFmtId="0" fontId="31" fillId="0" borderId="0" xfId="0" applyFont="1" applyAlignment="1">
      <alignment horizontal="left" vertical="center" wrapText="1"/>
    </xf>
    <xf numFmtId="0" fontId="33" fillId="0" borderId="116" xfId="0" applyFont="1" applyBorder="1" applyAlignment="1">
      <alignment horizontal="center" vertical="center" wrapText="1"/>
    </xf>
    <xf numFmtId="0" fontId="33" fillId="0" borderId="117" xfId="0" applyFont="1" applyBorder="1" applyAlignment="1">
      <alignment horizontal="center" vertical="center" wrapText="1"/>
    </xf>
    <xf numFmtId="0" fontId="33" fillId="0" borderId="118" xfId="0" applyFont="1" applyBorder="1" applyAlignment="1">
      <alignment horizontal="center" vertical="center" wrapText="1"/>
    </xf>
    <xf numFmtId="0" fontId="29" fillId="0" borderId="20" xfId="0" applyFont="1" applyBorder="1" applyAlignment="1">
      <alignment horizontal="center"/>
    </xf>
    <xf numFmtId="0" fontId="29" fillId="0" borderId="21" xfId="0" applyFont="1" applyBorder="1" applyAlignment="1">
      <alignment horizontal="center"/>
    </xf>
    <xf numFmtId="0" fontId="29" fillId="0" borderId="43" xfId="0" applyFont="1" applyBorder="1" applyAlignment="1">
      <alignment horizontal="left"/>
    </xf>
    <xf numFmtId="0" fontId="29" fillId="0" borderId="79" xfId="0" applyFont="1" applyBorder="1" applyAlignment="1">
      <alignment horizontal="left"/>
    </xf>
    <xf numFmtId="0" fontId="30" fillId="0" borderId="83" xfId="0" applyFont="1" applyBorder="1" applyAlignment="1">
      <alignment horizontal="center"/>
    </xf>
    <xf numFmtId="0" fontId="30" fillId="0" borderId="79" xfId="0" applyFont="1" applyBorder="1" applyAlignment="1">
      <alignment horizontal="center"/>
    </xf>
    <xf numFmtId="0" fontId="29" fillId="0" borderId="54" xfId="0" applyFont="1" applyBorder="1" applyAlignment="1">
      <alignment horizontal="left" vertical="center" wrapText="1"/>
    </xf>
    <xf numFmtId="0" fontId="29" fillId="0" borderId="7" xfId="0" applyFont="1" applyBorder="1" applyAlignment="1">
      <alignment horizontal="left" vertical="center" wrapText="1"/>
    </xf>
    <xf numFmtId="0" fontId="15" fillId="0" borderId="84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29" fillId="0" borderId="85" xfId="0" applyFont="1" applyBorder="1" applyAlignment="1">
      <alignment horizontal="left" vertical="center" wrapText="1"/>
    </xf>
    <xf numFmtId="0" fontId="29" fillId="0" borderId="82" xfId="0" applyFont="1" applyBorder="1" applyAlignment="1">
      <alignment horizontal="left" vertical="center" wrapText="1"/>
    </xf>
    <xf numFmtId="14" fontId="15" fillId="0" borderId="86" xfId="0" applyNumberFormat="1" applyFont="1" applyBorder="1" applyAlignment="1">
      <alignment horizontal="center" vertical="center" wrapText="1"/>
    </xf>
    <xf numFmtId="0" fontId="15" fillId="0" borderId="82" xfId="0" applyFont="1" applyBorder="1" applyAlignment="1">
      <alignment horizontal="center" vertical="center" wrapText="1"/>
    </xf>
    <xf numFmtId="3" fontId="27" fillId="0" borderId="48" xfId="0" applyNumberFormat="1" applyFont="1" applyBorder="1" applyAlignment="1">
      <alignment horizontal="center" vertical="center"/>
    </xf>
    <xf numFmtId="0" fontId="27" fillId="12" borderId="59" xfId="0" applyFont="1" applyFill="1" applyBorder="1" applyAlignment="1">
      <alignment horizontal="center" vertical="center" wrapText="1"/>
    </xf>
    <xf numFmtId="0" fontId="27" fillId="12" borderId="60" xfId="0" applyFont="1" applyFill="1" applyBorder="1" applyAlignment="1">
      <alignment horizontal="center" vertical="center" wrapText="1"/>
    </xf>
    <xf numFmtId="3" fontId="27" fillId="12" borderId="48" xfId="0" applyNumberFormat="1" applyFont="1" applyFill="1" applyBorder="1" applyAlignment="1">
      <alignment horizontal="center" vertical="center"/>
    </xf>
    <xf numFmtId="0" fontId="32" fillId="13" borderId="113" xfId="0" applyFont="1" applyFill="1" applyBorder="1" applyAlignment="1">
      <alignment horizontal="center"/>
    </xf>
    <xf numFmtId="0" fontId="32" fillId="13" borderId="38" xfId="0" applyFont="1" applyFill="1" applyBorder="1" applyAlignment="1">
      <alignment horizontal="center"/>
    </xf>
    <xf numFmtId="0" fontId="33" fillId="0" borderId="111" xfId="0" applyFont="1" applyBorder="1" applyAlignment="1">
      <alignment horizontal="center" vertical="center" wrapText="1"/>
    </xf>
    <xf numFmtId="0" fontId="33" fillId="0" borderId="112" xfId="0" applyFont="1" applyBorder="1" applyAlignment="1">
      <alignment horizontal="center" vertical="center" wrapText="1"/>
    </xf>
    <xf numFmtId="0" fontId="32" fillId="13" borderId="49" xfId="0" applyFont="1" applyFill="1" applyBorder="1" applyAlignment="1">
      <alignment horizontal="center"/>
    </xf>
    <xf numFmtId="0" fontId="32" fillId="13" borderId="45" xfId="0" applyFont="1" applyFill="1" applyBorder="1" applyAlignment="1">
      <alignment horizontal="center"/>
    </xf>
    <xf numFmtId="0" fontId="33" fillId="0" borderId="102" xfId="0" applyFont="1" applyBorder="1" applyAlignment="1">
      <alignment horizontal="center" vertical="center" wrapText="1"/>
    </xf>
    <xf numFmtId="0" fontId="33" fillId="0" borderId="103" xfId="0" applyFont="1" applyBorder="1" applyAlignment="1">
      <alignment horizontal="center" vertical="center" wrapText="1"/>
    </xf>
    <xf numFmtId="0" fontId="33" fillId="0" borderId="105" xfId="0" applyFont="1" applyBorder="1" applyAlignment="1">
      <alignment horizontal="center" vertical="center" wrapText="1"/>
    </xf>
    <xf numFmtId="0" fontId="33" fillId="0" borderId="110" xfId="0" applyFont="1" applyBorder="1" applyAlignment="1">
      <alignment horizontal="center" vertical="center" wrapText="1"/>
    </xf>
    <xf numFmtId="0" fontId="33" fillId="24" borderId="89" xfId="0" applyFont="1" applyFill="1" applyBorder="1" applyAlignment="1">
      <alignment horizontal="center" vertical="center" wrapText="1"/>
    </xf>
    <xf numFmtId="0" fontId="33" fillId="24" borderId="90" xfId="0" applyFont="1" applyFill="1" applyBorder="1" applyAlignment="1">
      <alignment horizontal="center" vertical="center" wrapText="1"/>
    </xf>
    <xf numFmtId="0" fontId="33" fillId="24" borderId="100" xfId="0" applyFont="1" applyFill="1" applyBorder="1" applyAlignment="1">
      <alignment horizontal="center" vertical="center" wrapText="1"/>
    </xf>
    <xf numFmtId="0" fontId="33" fillId="24" borderId="101" xfId="0" applyFont="1" applyFill="1" applyBorder="1" applyAlignment="1">
      <alignment horizontal="center" vertical="center" wrapText="1"/>
    </xf>
    <xf numFmtId="0" fontId="33" fillId="24" borderId="88" xfId="0" applyFont="1" applyFill="1" applyBorder="1" applyAlignment="1">
      <alignment horizontal="center" vertical="center" wrapText="1"/>
    </xf>
    <xf numFmtId="0" fontId="31" fillId="0" borderId="56" xfId="0" applyFont="1" applyBorder="1" applyAlignment="1">
      <alignment horizontal="center" vertical="center"/>
    </xf>
    <xf numFmtId="0" fontId="31" fillId="0" borderId="54" xfId="0" applyFont="1" applyBorder="1" applyAlignment="1">
      <alignment horizontal="center" vertical="center"/>
    </xf>
    <xf numFmtId="0" fontId="31" fillId="0" borderId="57" xfId="0" applyFont="1" applyBorder="1" applyAlignment="1">
      <alignment horizontal="center" vertical="center"/>
    </xf>
    <xf numFmtId="0" fontId="15" fillId="0" borderId="87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31" fillId="0" borderId="89" xfId="0" applyFont="1" applyBorder="1" applyAlignment="1">
      <alignment horizontal="left" vertical="center" wrapText="1"/>
    </xf>
    <xf numFmtId="0" fontId="32" fillId="0" borderId="88" xfId="0" applyFont="1" applyBorder="1" applyAlignment="1">
      <alignment horizontal="left" vertical="center" wrapText="1"/>
    </xf>
    <xf numFmtId="0" fontId="32" fillId="0" borderId="90" xfId="0" applyFont="1" applyBorder="1" applyAlignment="1">
      <alignment horizontal="left" vertical="center" wrapText="1"/>
    </xf>
    <xf numFmtId="0" fontId="33" fillId="22" borderId="91" xfId="0" applyFont="1" applyFill="1" applyBorder="1" applyAlignment="1">
      <alignment horizontal="center" vertical="center" wrapText="1"/>
    </xf>
    <xf numFmtId="0" fontId="33" fillId="22" borderId="92" xfId="0" applyFont="1" applyFill="1" applyBorder="1" applyAlignment="1">
      <alignment horizontal="center" vertical="center" wrapText="1"/>
    </xf>
    <xf numFmtId="0" fontId="33" fillId="22" borderId="93" xfId="0" applyFont="1" applyFill="1" applyBorder="1" applyAlignment="1">
      <alignment horizontal="center" vertical="center" wrapText="1"/>
    </xf>
    <xf numFmtId="0" fontId="33" fillId="0" borderId="56" xfId="0" applyFont="1" applyBorder="1" applyAlignment="1">
      <alignment horizontal="center" vertical="center" wrapText="1"/>
    </xf>
    <xf numFmtId="0" fontId="33" fillId="0" borderId="54" xfId="0" applyFont="1" applyBorder="1" applyAlignment="1">
      <alignment horizontal="center" vertical="center" wrapText="1"/>
    </xf>
    <xf numFmtId="0" fontId="33" fillId="0" borderId="57" xfId="0" applyFont="1" applyBorder="1" applyAlignment="1">
      <alignment horizontal="center" vertical="center" wrapText="1"/>
    </xf>
    <xf numFmtId="0" fontId="33" fillId="0" borderId="96" xfId="0" applyFont="1" applyBorder="1" applyAlignment="1">
      <alignment horizontal="center" vertical="center" wrapText="1"/>
    </xf>
    <xf numFmtId="0" fontId="33" fillId="0" borderId="97" xfId="0" applyFont="1" applyBorder="1" applyAlignment="1">
      <alignment horizontal="center" vertical="center" wrapText="1"/>
    </xf>
    <xf numFmtId="0" fontId="33" fillId="0" borderId="98" xfId="0" applyFont="1" applyBorder="1" applyAlignment="1">
      <alignment horizontal="center" vertical="center" wrapText="1"/>
    </xf>
    <xf numFmtId="0" fontId="27" fillId="0" borderId="49" xfId="0" applyFont="1" applyBorder="1" applyAlignment="1">
      <alignment horizontal="center" vertical="center" wrapText="1"/>
    </xf>
    <xf numFmtId="0" fontId="26" fillId="0" borderId="25" xfId="0" applyFont="1" applyBorder="1" applyAlignment="1">
      <alignment horizontal="center" vertical="center"/>
    </xf>
    <xf numFmtId="0" fontId="27" fillId="19" borderId="59" xfId="0" applyFont="1" applyFill="1" applyBorder="1" applyAlignment="1">
      <alignment horizontal="center" vertical="center" wrapText="1"/>
    </xf>
    <xf numFmtId="0" fontId="27" fillId="19" borderId="60" xfId="0" applyFont="1" applyFill="1" applyBorder="1" applyAlignment="1">
      <alignment horizontal="center" vertical="center" wrapText="1"/>
    </xf>
    <xf numFmtId="3" fontId="27" fillId="19" borderId="48" xfId="0" applyNumberFormat="1" applyFont="1" applyFill="1" applyBorder="1" applyAlignment="1">
      <alignment horizontal="center" vertical="center"/>
    </xf>
    <xf numFmtId="0" fontId="23" fillId="15" borderId="42" xfId="0" applyFont="1" applyFill="1" applyBorder="1" applyAlignment="1">
      <alignment horizontal="center" vertical="center" wrapText="1"/>
    </xf>
    <xf numFmtId="0" fontId="23" fillId="15" borderId="30" xfId="0" applyFont="1" applyFill="1" applyBorder="1" applyAlignment="1">
      <alignment horizontal="center" vertical="center" wrapText="1"/>
    </xf>
    <xf numFmtId="0" fontId="24" fillId="16" borderId="19" xfId="0" applyFont="1" applyFill="1" applyBorder="1" applyAlignment="1">
      <alignment horizontal="center" vertical="center" textRotation="90" wrapText="1"/>
    </xf>
    <xf numFmtId="0" fontId="24" fillId="16" borderId="33" xfId="0" applyFont="1" applyFill="1" applyBorder="1" applyAlignment="1">
      <alignment horizontal="center" vertical="center" textRotation="90" wrapText="1"/>
    </xf>
    <xf numFmtId="0" fontId="24" fillId="16" borderId="69" xfId="0" applyFont="1" applyFill="1" applyBorder="1" applyAlignment="1">
      <alignment horizontal="center" vertical="center" wrapText="1"/>
    </xf>
    <xf numFmtId="0" fontId="24" fillId="16" borderId="39" xfId="0" applyFont="1" applyFill="1" applyBorder="1" applyAlignment="1">
      <alignment horizontal="center" vertical="center" wrapText="1"/>
    </xf>
    <xf numFmtId="0" fontId="24" fillId="16" borderId="70" xfId="0" applyFont="1" applyFill="1" applyBorder="1" applyAlignment="1">
      <alignment horizontal="center" vertical="center" wrapText="1"/>
    </xf>
    <xf numFmtId="0" fontId="24" fillId="16" borderId="26" xfId="0" applyFont="1" applyFill="1" applyBorder="1" applyAlignment="1">
      <alignment horizontal="center" vertical="center" wrapText="1"/>
    </xf>
    <xf numFmtId="0" fontId="24" fillId="16" borderId="71" xfId="0" applyFont="1" applyFill="1" applyBorder="1" applyAlignment="1">
      <alignment horizontal="center" vertical="center" wrapText="1"/>
    </xf>
    <xf numFmtId="0" fontId="24" fillId="16" borderId="55" xfId="0" applyFont="1" applyFill="1" applyBorder="1" applyAlignment="1">
      <alignment horizontal="center" vertical="center" wrapText="1"/>
    </xf>
    <xf numFmtId="0" fontId="25" fillId="16" borderId="72" xfId="0" applyFont="1" applyFill="1" applyBorder="1" applyAlignment="1">
      <alignment horizontal="center" vertical="center" wrapText="1"/>
    </xf>
    <xf numFmtId="0" fontId="25" fillId="16" borderId="76" xfId="0" applyFont="1" applyFill="1" applyBorder="1" applyAlignment="1">
      <alignment horizontal="center" vertical="center" wrapText="1"/>
    </xf>
    <xf numFmtId="0" fontId="25" fillId="16" borderId="59" xfId="0" applyFont="1" applyFill="1" applyBorder="1" applyAlignment="1">
      <alignment horizontal="center" vertical="center" wrapText="1"/>
    </xf>
    <xf numFmtId="0" fontId="25" fillId="16" borderId="74" xfId="0" applyFont="1" applyFill="1" applyBorder="1" applyAlignment="1">
      <alignment horizontal="center" vertical="center" wrapText="1"/>
    </xf>
    <xf numFmtId="0" fontId="25" fillId="16" borderId="66" xfId="0" applyFont="1" applyFill="1" applyBorder="1" applyAlignment="1">
      <alignment horizontal="center" vertical="center" wrapText="1"/>
    </xf>
    <xf numFmtId="0" fontId="22" fillId="5" borderId="19" xfId="0" applyFont="1" applyFill="1" applyBorder="1" applyAlignment="1">
      <alignment horizontal="center" vertical="center" wrapText="1"/>
    </xf>
    <xf numFmtId="0" fontId="22" fillId="5" borderId="29" xfId="0" applyFont="1" applyFill="1" applyBorder="1" applyAlignment="1">
      <alignment horizontal="center" vertical="center" wrapText="1"/>
    </xf>
    <xf numFmtId="0" fontId="22" fillId="5" borderId="33" xfId="0" applyFont="1" applyFill="1" applyBorder="1" applyAlignment="1">
      <alignment horizontal="center" vertical="center" wrapText="1"/>
    </xf>
    <xf numFmtId="0" fontId="23" fillId="15" borderId="0" xfId="0" applyFont="1" applyFill="1" applyAlignment="1">
      <alignment horizontal="center" vertical="center" wrapText="1"/>
    </xf>
    <xf numFmtId="0" fontId="23" fillId="15" borderId="68" xfId="0" applyFont="1" applyFill="1" applyBorder="1" applyAlignment="1">
      <alignment horizontal="center" vertical="center" wrapText="1"/>
    </xf>
    <xf numFmtId="0" fontId="23" fillId="15" borderId="43" xfId="0" applyFont="1" applyFill="1" applyBorder="1" applyAlignment="1">
      <alignment horizontal="center" vertical="center" wrapText="1"/>
    </xf>
    <xf numFmtId="0" fontId="25" fillId="16" borderId="51" xfId="0" applyFont="1" applyFill="1" applyBorder="1" applyAlignment="1">
      <alignment horizontal="center" vertical="center" wrapText="1"/>
    </xf>
    <xf numFmtId="0" fontId="25" fillId="16" borderId="39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left" vertical="center"/>
    </xf>
    <xf numFmtId="0" fontId="19" fillId="0" borderId="8" xfId="0" applyFont="1" applyBorder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0" fontId="19" fillId="2" borderId="10" xfId="0" applyFont="1" applyFill="1" applyBorder="1" applyAlignment="1">
      <alignment horizontal="left" vertical="center" wrapText="1"/>
    </xf>
    <xf numFmtId="0" fontId="19" fillId="2" borderId="8" xfId="0" applyFont="1" applyFill="1" applyBorder="1" applyAlignment="1">
      <alignment horizontal="left"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left" vertical="center"/>
    </xf>
    <xf numFmtId="0" fontId="19" fillId="2" borderId="12" xfId="0" applyFont="1" applyFill="1" applyBorder="1" applyAlignment="1">
      <alignment horizontal="left" vertical="center"/>
    </xf>
    <xf numFmtId="0" fontId="19" fillId="0" borderId="13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3" fillId="0" borderId="64" xfId="0" applyFont="1" applyBorder="1" applyAlignment="1">
      <alignment horizontal="center" vertical="center" wrapText="1"/>
    </xf>
    <xf numFmtId="0" fontId="10" fillId="0" borderId="119" xfId="0" applyFont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66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left" vertical="center"/>
    </xf>
    <xf numFmtId="0" fontId="19" fillId="2" borderId="2" xfId="0" applyFont="1" applyFill="1" applyBorder="1" applyAlignment="1">
      <alignment horizontal="left" vertical="center"/>
    </xf>
    <xf numFmtId="0" fontId="19" fillId="0" borderId="3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20" fillId="14" borderId="67" xfId="0" applyFont="1" applyFill="1" applyBorder="1" applyAlignment="1">
      <alignment horizontal="center"/>
    </xf>
    <xf numFmtId="0" fontId="11" fillId="10" borderId="47" xfId="0" applyFont="1" applyFill="1" applyBorder="1" applyAlignment="1">
      <alignment horizontal="center" vertical="center" wrapText="1"/>
    </xf>
    <xf numFmtId="0" fontId="11" fillId="10" borderId="27" xfId="0" applyFont="1" applyFill="1" applyBorder="1" applyAlignment="1">
      <alignment horizontal="center" vertical="center" wrapText="1"/>
    </xf>
    <xf numFmtId="0" fontId="11" fillId="10" borderId="48" xfId="0" applyFont="1" applyFill="1" applyBorder="1" applyAlignment="1">
      <alignment horizontal="center" vertical="center"/>
    </xf>
    <xf numFmtId="0" fontId="11" fillId="0" borderId="48" xfId="0" applyFont="1" applyBorder="1" applyAlignment="1">
      <alignment horizontal="center" vertical="center"/>
    </xf>
    <xf numFmtId="165" fontId="11" fillId="10" borderId="48" xfId="1" applyNumberFormat="1" applyFont="1" applyFill="1" applyBorder="1" applyAlignment="1">
      <alignment horizontal="center" vertical="center"/>
    </xf>
    <xf numFmtId="3" fontId="11" fillId="9" borderId="48" xfId="0" applyNumberFormat="1" applyFont="1" applyFill="1" applyBorder="1" applyAlignment="1">
      <alignment horizontal="center" vertical="center"/>
    </xf>
    <xf numFmtId="165" fontId="11" fillId="0" borderId="47" xfId="0" applyNumberFormat="1" applyFont="1" applyBorder="1" applyAlignment="1">
      <alignment horizontal="center" vertical="center"/>
    </xf>
    <xf numFmtId="165" fontId="11" fillId="0" borderId="27" xfId="0" applyNumberFormat="1" applyFont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 wrapText="1"/>
    </xf>
    <xf numFmtId="0" fontId="6" fillId="4" borderId="23" xfId="0" applyFont="1" applyFill="1" applyBorder="1" applyAlignment="1">
      <alignment horizontal="center" vertical="center" wrapText="1"/>
    </xf>
    <xf numFmtId="0" fontId="7" fillId="6" borderId="19" xfId="0" applyFont="1" applyFill="1" applyBorder="1" applyAlignment="1">
      <alignment horizontal="center" vertical="center" textRotation="90" wrapText="1"/>
    </xf>
    <xf numFmtId="0" fontId="7" fillId="6" borderId="29" xfId="0" applyFont="1" applyFill="1" applyBorder="1" applyAlignment="1">
      <alignment horizontal="center" vertical="center" textRotation="90" wrapText="1"/>
    </xf>
    <xf numFmtId="0" fontId="7" fillId="6" borderId="24" xfId="0" applyFont="1" applyFill="1" applyBorder="1" applyAlignment="1">
      <alignment horizontal="center" vertical="center" wrapText="1"/>
    </xf>
    <xf numFmtId="0" fontId="7" fillId="6" borderId="51" xfId="0" applyFont="1" applyFill="1" applyBorder="1" applyAlignment="1">
      <alignment horizontal="center" vertical="center" wrapText="1"/>
    </xf>
    <xf numFmtId="0" fontId="7" fillId="6" borderId="25" xfId="0" applyFont="1" applyFill="1" applyBorder="1" applyAlignment="1">
      <alignment horizontal="center" vertical="center" wrapText="1"/>
    </xf>
    <xf numFmtId="0" fontId="7" fillId="6" borderId="63" xfId="0" applyFont="1" applyFill="1" applyBorder="1" applyAlignment="1">
      <alignment horizontal="center" vertical="center" wrapText="1"/>
    </xf>
    <xf numFmtId="0" fontId="7" fillId="6" borderId="26" xfId="0" applyFont="1" applyFill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7" fillId="6" borderId="27" xfId="0" applyFont="1" applyFill="1" applyBorder="1" applyAlignment="1">
      <alignment horizontal="center" vertical="center" wrapText="1"/>
    </xf>
    <xf numFmtId="0" fontId="7" fillId="6" borderId="47" xfId="0" applyFont="1" applyFill="1" applyBorder="1" applyAlignment="1">
      <alignment horizontal="center" vertical="center" wrapText="1"/>
    </xf>
    <xf numFmtId="0" fontId="8" fillId="7" borderId="24" xfId="0" applyFont="1" applyFill="1" applyBorder="1" applyAlignment="1">
      <alignment horizontal="center" vertical="center" wrapText="1"/>
    </xf>
    <xf numFmtId="0" fontId="8" fillId="7" borderId="51" xfId="0" applyFont="1" applyFill="1" applyBorder="1" applyAlignment="1">
      <alignment horizontal="center" vertical="center" wrapText="1"/>
    </xf>
    <xf numFmtId="0" fontId="8" fillId="7" borderId="27" xfId="0" applyFont="1" applyFill="1" applyBorder="1" applyAlignment="1">
      <alignment horizontal="center" vertical="center" wrapText="1"/>
    </xf>
    <xf numFmtId="0" fontId="8" fillId="7" borderId="37" xfId="0" applyFont="1" applyFill="1" applyBorder="1" applyAlignment="1">
      <alignment horizontal="center" vertical="center" wrapText="1"/>
    </xf>
    <xf numFmtId="0" fontId="8" fillId="7" borderId="31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8" fillId="7" borderId="32" xfId="0" applyFont="1" applyFill="1" applyBorder="1" applyAlignment="1">
      <alignment horizontal="center" vertical="center" wrapText="1"/>
    </xf>
    <xf numFmtId="0" fontId="8" fillId="7" borderId="40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/>
    </xf>
    <xf numFmtId="0" fontId="6" fillId="4" borderId="21" xfId="0" applyFont="1" applyFill="1" applyBorder="1" applyAlignment="1">
      <alignment horizontal="center" vertical="center"/>
    </xf>
    <xf numFmtId="0" fontId="6" fillId="4" borderId="21" xfId="0" applyFont="1" applyFill="1" applyBorder="1" applyAlignment="1">
      <alignment horizontal="center" vertical="center" wrapText="1"/>
    </xf>
    <xf numFmtId="0" fontId="6" fillId="4" borderId="22" xfId="0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left" vertical="center"/>
    </xf>
    <xf numFmtId="0" fontId="4" fillId="2" borderId="12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6" fillId="4" borderId="16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7" fillId="5" borderId="19" xfId="0" applyFont="1" applyFill="1" applyBorder="1" applyAlignment="1">
      <alignment horizontal="center" vertical="center" wrapText="1"/>
    </xf>
    <xf numFmtId="0" fontId="7" fillId="5" borderId="29" xfId="0" applyFont="1" applyFill="1" applyBorder="1" applyAlignment="1">
      <alignment horizontal="center" vertical="center" wrapText="1"/>
    </xf>
    <xf numFmtId="0" fontId="7" fillId="7" borderId="28" xfId="0" applyFont="1" applyFill="1" applyBorder="1" applyAlignment="1">
      <alignment horizontal="center" vertical="center" wrapText="1"/>
    </xf>
    <xf numFmtId="0" fontId="7" fillId="7" borderId="5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10" fillId="0" borderId="48" xfId="0" applyFont="1" applyBorder="1" applyAlignment="1">
      <alignment horizontal="center" vertical="center" wrapText="1"/>
    </xf>
    <xf numFmtId="0" fontId="26" fillId="12" borderId="47" xfId="0" applyFont="1" applyFill="1" applyBorder="1" applyAlignment="1">
      <alignment horizontal="center" vertical="center" wrapText="1"/>
    </xf>
    <xf numFmtId="0" fontId="26" fillId="12" borderId="26" xfId="0" applyFont="1" applyFill="1" applyBorder="1" applyAlignment="1">
      <alignment horizontal="center" vertical="center" wrapText="1"/>
    </xf>
    <xf numFmtId="0" fontId="26" fillId="12" borderId="27" xfId="0" applyFont="1" applyFill="1" applyBorder="1" applyAlignment="1">
      <alignment horizontal="center" vertical="center" wrapText="1"/>
    </xf>
    <xf numFmtId="0" fontId="26" fillId="12" borderId="47" xfId="0" applyFont="1" applyFill="1" applyBorder="1" applyAlignment="1">
      <alignment horizontal="center" vertical="center"/>
    </xf>
    <xf numFmtId="0" fontId="26" fillId="12" borderId="26" xfId="0" applyFont="1" applyFill="1" applyBorder="1" applyAlignment="1">
      <alignment horizontal="center" vertical="center"/>
    </xf>
    <xf numFmtId="0" fontId="26" fillId="12" borderId="27" xfId="0" applyFont="1" applyFill="1" applyBorder="1" applyAlignment="1">
      <alignment horizontal="center" vertical="center"/>
    </xf>
    <xf numFmtId="0" fontId="21" fillId="4" borderId="16" xfId="0" applyFont="1" applyFill="1" applyBorder="1" applyAlignment="1">
      <alignment horizontal="center" vertical="center" wrapText="1"/>
    </xf>
    <xf numFmtId="0" fontId="21" fillId="4" borderId="17" xfId="0" applyFont="1" applyFill="1" applyBorder="1" applyAlignment="1">
      <alignment horizontal="center" vertical="center" wrapText="1"/>
    </xf>
    <xf numFmtId="0" fontId="21" fillId="4" borderId="18" xfId="0" applyFont="1" applyFill="1" applyBorder="1" applyAlignment="1">
      <alignment horizontal="center" vertical="center" wrapText="1"/>
    </xf>
    <xf numFmtId="0" fontId="27" fillId="12" borderId="51" xfId="0" applyFont="1" applyFill="1" applyBorder="1" applyAlignment="1">
      <alignment horizontal="center" vertical="center" wrapText="1"/>
    </xf>
    <xf numFmtId="0" fontId="27" fillId="12" borderId="31" xfId="0" applyFont="1" applyFill="1" applyBorder="1" applyAlignment="1">
      <alignment horizontal="center" vertical="center" wrapText="1"/>
    </xf>
    <xf numFmtId="0" fontId="7" fillId="11" borderId="47" xfId="0" applyFont="1" applyFill="1" applyBorder="1" applyAlignment="1">
      <alignment horizontal="center" vertical="center"/>
    </xf>
    <xf numFmtId="0" fontId="7" fillId="11" borderId="27" xfId="0" applyFont="1" applyFill="1" applyBorder="1" applyAlignment="1">
      <alignment horizontal="center" vertical="center"/>
    </xf>
    <xf numFmtId="0" fontId="43" fillId="11" borderId="48" xfId="0" applyFont="1" applyFill="1" applyBorder="1" applyAlignment="1">
      <alignment horizontal="center" vertical="center"/>
    </xf>
    <xf numFmtId="0" fontId="31" fillId="0" borderId="65" xfId="0" applyFont="1" applyBorder="1" applyAlignment="1">
      <alignment horizontal="left" vertical="center" wrapText="1"/>
    </xf>
    <xf numFmtId="0" fontId="31" fillId="0" borderId="15" xfId="0" applyFont="1" applyBorder="1" applyAlignment="1">
      <alignment horizontal="left" vertical="center" wrapText="1"/>
    </xf>
    <xf numFmtId="3" fontId="44" fillId="10" borderId="48" xfId="0" applyNumberFormat="1" applyFont="1" applyFill="1" applyBorder="1" applyAlignment="1">
      <alignment horizontal="center" vertical="center" wrapText="1"/>
    </xf>
    <xf numFmtId="0" fontId="45" fillId="10" borderId="48" xfId="0" applyFont="1" applyFill="1" applyBorder="1" applyAlignment="1">
      <alignment horizontal="center" vertical="center" wrapText="1"/>
    </xf>
    <xf numFmtId="0" fontId="15" fillId="0" borderId="86" xfId="0" applyFont="1" applyBorder="1" applyAlignment="1">
      <alignment horizontal="center" vertical="center" wrapText="1"/>
    </xf>
    <xf numFmtId="0" fontId="27" fillId="0" borderId="48" xfId="0" applyFont="1" applyBorder="1" applyAlignment="1">
      <alignment horizontal="center" vertical="center" wrapText="1"/>
    </xf>
    <xf numFmtId="0" fontId="22" fillId="7" borderId="55" xfId="0" applyFont="1" applyFill="1" applyBorder="1" applyAlignment="1">
      <alignment horizontal="center" vertical="center" wrapText="1"/>
    </xf>
    <xf numFmtId="0" fontId="25" fillId="7" borderId="48" xfId="0" applyFont="1" applyFill="1" applyBorder="1" applyAlignment="1">
      <alignment horizontal="center" vertical="center" wrapText="1"/>
    </xf>
    <xf numFmtId="0" fontId="25" fillId="7" borderId="47" xfId="0" applyFont="1" applyFill="1" applyBorder="1" applyAlignment="1">
      <alignment horizontal="center" vertical="center" wrapText="1"/>
    </xf>
    <xf numFmtId="0" fontId="22" fillId="5" borderId="90" xfId="0" applyFont="1" applyFill="1" applyBorder="1" applyAlignment="1">
      <alignment horizontal="center" vertical="center" wrapText="1"/>
    </xf>
    <xf numFmtId="0" fontId="22" fillId="5" borderId="68" xfId="0" applyFont="1" applyFill="1" applyBorder="1" applyAlignment="1">
      <alignment horizontal="center" vertical="center" wrapText="1"/>
    </xf>
    <xf numFmtId="0" fontId="21" fillId="4" borderId="87" xfId="0" applyFont="1" applyFill="1" applyBorder="1" applyAlignment="1">
      <alignment horizontal="center" vertical="center"/>
    </xf>
    <xf numFmtId="0" fontId="21" fillId="4" borderId="20" xfId="0" applyFont="1" applyFill="1" applyBorder="1" applyAlignment="1">
      <alignment horizontal="center" vertical="center"/>
    </xf>
    <xf numFmtId="0" fontId="21" fillId="4" borderId="21" xfId="0" applyFont="1" applyFill="1" applyBorder="1" applyAlignment="1">
      <alignment horizontal="center" vertical="center"/>
    </xf>
    <xf numFmtId="0" fontId="21" fillId="4" borderId="42" xfId="0" applyFont="1" applyFill="1" applyBorder="1" applyAlignment="1">
      <alignment horizontal="center" vertical="center"/>
    </xf>
    <xf numFmtId="0" fontId="21" fillId="4" borderId="121" xfId="0" applyFont="1" applyFill="1" applyBorder="1" applyAlignment="1">
      <alignment horizontal="center" vertical="center"/>
    </xf>
    <xf numFmtId="0" fontId="21" fillId="4" borderId="30" xfId="0" applyFont="1" applyFill="1" applyBorder="1" applyAlignment="1">
      <alignment horizontal="center" vertical="center"/>
    </xf>
    <xf numFmtId="0" fontId="27" fillId="9" borderId="48" xfId="0" applyFont="1" applyFill="1" applyBorder="1" applyAlignment="1">
      <alignment horizontal="center" vertical="center" wrapText="1"/>
    </xf>
    <xf numFmtId="3" fontId="27" fillId="9" borderId="48" xfId="0" applyNumberFormat="1" applyFont="1" applyFill="1" applyBorder="1" applyAlignment="1">
      <alignment horizontal="center" vertical="center"/>
    </xf>
    <xf numFmtId="0" fontId="27" fillId="10" borderId="48" xfId="0" applyFont="1" applyFill="1" applyBorder="1" applyAlignment="1">
      <alignment horizontal="center" vertical="center"/>
    </xf>
    <xf numFmtId="0" fontId="27" fillId="10" borderId="48" xfId="0" applyFont="1" applyFill="1" applyBorder="1" applyAlignment="1">
      <alignment horizontal="center" vertical="center" wrapText="1"/>
    </xf>
    <xf numFmtId="0" fontId="22" fillId="6" borderId="26" xfId="0" applyFont="1" applyFill="1" applyBorder="1" applyAlignment="1">
      <alignment horizontal="center" vertical="center" wrapText="1"/>
    </xf>
    <xf numFmtId="0" fontId="39" fillId="25" borderId="0" xfId="0" applyFont="1" applyFill="1" applyAlignment="1">
      <alignment horizontal="center"/>
    </xf>
    <xf numFmtId="0" fontId="21" fillId="4" borderId="87" xfId="0" applyFont="1" applyFill="1" applyBorder="1" applyAlignment="1">
      <alignment horizontal="center" vertical="center" wrapText="1"/>
    </xf>
    <xf numFmtId="0" fontId="21" fillId="4" borderId="20" xfId="0" applyFont="1" applyFill="1" applyBorder="1" applyAlignment="1">
      <alignment horizontal="center" vertical="center" wrapText="1"/>
    </xf>
    <xf numFmtId="0" fontId="21" fillId="4" borderId="21" xfId="0" applyFont="1" applyFill="1" applyBorder="1" applyAlignment="1">
      <alignment horizontal="center" vertical="center" wrapText="1"/>
    </xf>
    <xf numFmtId="0" fontId="25" fillId="7" borderId="72" xfId="0" applyFont="1" applyFill="1" applyBorder="1" applyAlignment="1">
      <alignment horizontal="center" vertical="center" wrapText="1"/>
    </xf>
    <xf numFmtId="0" fontId="25" fillId="7" borderId="81" xfId="0" applyFont="1" applyFill="1" applyBorder="1" applyAlignment="1">
      <alignment horizontal="center" vertical="center" wrapText="1"/>
    </xf>
    <xf numFmtId="0" fontId="25" fillId="7" borderId="30" xfId="0" applyFont="1" applyFill="1" applyBorder="1" applyAlignment="1">
      <alignment horizontal="center" vertical="center" wrapText="1"/>
    </xf>
    <xf numFmtId="0" fontId="25" fillId="7" borderId="52" xfId="0" applyFont="1" applyFill="1" applyBorder="1" applyAlignment="1">
      <alignment horizontal="center" vertical="center" wrapText="1"/>
    </xf>
    <xf numFmtId="0" fontId="22" fillId="11" borderId="48" xfId="0" applyFont="1" applyFill="1" applyBorder="1" applyAlignment="1">
      <alignment horizontal="center" vertical="center"/>
    </xf>
    <xf numFmtId="0" fontId="22" fillId="6" borderId="60" xfId="0" applyFont="1" applyFill="1" applyBorder="1" applyAlignment="1">
      <alignment horizontal="center" vertical="center" textRotation="90" wrapText="1"/>
    </xf>
    <xf numFmtId="0" fontId="22" fillId="6" borderId="59" xfId="0" applyFont="1" applyFill="1" applyBorder="1" applyAlignment="1">
      <alignment horizontal="center" vertical="center" textRotation="90" wrapText="1"/>
    </xf>
    <xf numFmtId="0" fontId="22" fillId="6" borderId="27" xfId="0" applyFont="1" applyFill="1" applyBorder="1" applyAlignment="1">
      <alignment horizontal="center" vertical="center" wrapText="1"/>
    </xf>
    <xf numFmtId="0" fontId="22" fillId="6" borderId="47" xfId="0" applyFont="1" applyFill="1" applyBorder="1" applyAlignment="1">
      <alignment horizontal="center" vertical="center" wrapText="1"/>
    </xf>
    <xf numFmtId="0" fontId="51" fillId="3" borderId="0" xfId="0" applyFont="1" applyFill="1" applyAlignment="1">
      <alignment horizontal="center" vertical="center"/>
    </xf>
    <xf numFmtId="0" fontId="52" fillId="4" borderId="16" xfId="0" applyFont="1" applyFill="1" applyBorder="1" applyAlignment="1">
      <alignment horizontal="center" vertical="center" wrapText="1"/>
    </xf>
    <xf numFmtId="0" fontId="52" fillId="4" borderId="17" xfId="0" applyFont="1" applyFill="1" applyBorder="1" applyAlignment="1">
      <alignment horizontal="center" vertical="center" wrapText="1"/>
    </xf>
    <xf numFmtId="0" fontId="52" fillId="4" borderId="18" xfId="0" applyFont="1" applyFill="1" applyBorder="1" applyAlignment="1">
      <alignment horizontal="center" vertical="center" wrapText="1"/>
    </xf>
    <xf numFmtId="0" fontId="53" fillId="0" borderId="17" xfId="0" applyFont="1" applyBorder="1"/>
    <xf numFmtId="0" fontId="53" fillId="0" borderId="18" xfId="0" applyFont="1" applyBorder="1"/>
    <xf numFmtId="0" fontId="25" fillId="7" borderId="27" xfId="0" applyFont="1" applyFill="1" applyBorder="1" applyAlignment="1">
      <alignment horizontal="center" vertical="center" wrapText="1"/>
    </xf>
    <xf numFmtId="0" fontId="52" fillId="4" borderId="22" xfId="0" applyFont="1" applyFill="1" applyBorder="1" applyAlignment="1">
      <alignment horizontal="center" vertical="center" wrapText="1"/>
    </xf>
    <xf numFmtId="0" fontId="22" fillId="6" borderId="41" xfId="0" applyFont="1" applyFill="1" applyBorder="1" applyAlignment="1">
      <alignment horizontal="center" vertical="center" textRotation="90" wrapText="1"/>
    </xf>
    <xf numFmtId="0" fontId="22" fillId="6" borderId="123" xfId="0" applyFont="1" applyFill="1" applyBorder="1" applyAlignment="1">
      <alignment horizontal="center" vertical="center" textRotation="90" wrapText="1"/>
    </xf>
    <xf numFmtId="0" fontId="22" fillId="6" borderId="24" xfId="0" applyFont="1" applyFill="1" applyBorder="1" applyAlignment="1">
      <alignment horizontal="center" vertical="center" wrapText="1"/>
    </xf>
    <xf numFmtId="0" fontId="22" fillId="6" borderId="51" xfId="0" applyFont="1" applyFill="1" applyBorder="1" applyAlignment="1">
      <alignment horizontal="center" vertical="center" wrapText="1"/>
    </xf>
    <xf numFmtId="0" fontId="22" fillId="7" borderId="28" xfId="0" applyFont="1" applyFill="1" applyBorder="1" applyAlignment="1">
      <alignment horizontal="center" vertical="center" wrapText="1"/>
    </xf>
    <xf numFmtId="0" fontId="22" fillId="7" borderId="52" xfId="0" applyFont="1" applyFill="1" applyBorder="1" applyAlignment="1">
      <alignment horizontal="center" vertical="center" wrapText="1"/>
    </xf>
    <xf numFmtId="0" fontId="25" fillId="7" borderId="37" xfId="0" applyFont="1" applyFill="1" applyBorder="1" applyAlignment="1">
      <alignment horizontal="center" vertical="center" wrapText="1"/>
    </xf>
    <xf numFmtId="0" fontId="25" fillId="7" borderId="24" xfId="0" applyFont="1" applyFill="1" applyBorder="1" applyAlignment="1">
      <alignment horizontal="center" vertical="center" wrapText="1"/>
    </xf>
    <xf numFmtId="0" fontId="25" fillId="7" borderId="34" xfId="0" applyFont="1" applyFill="1" applyBorder="1" applyAlignment="1">
      <alignment horizontal="center" vertical="center" wrapText="1"/>
    </xf>
    <xf numFmtId="0" fontId="25" fillId="7" borderId="28" xfId="0" applyFont="1" applyFill="1" applyBorder="1" applyAlignment="1">
      <alignment horizontal="center" vertical="center" wrapText="1"/>
    </xf>
    <xf numFmtId="0" fontId="25" fillId="7" borderId="35" xfId="0" applyFont="1" applyFill="1" applyBorder="1" applyAlignment="1">
      <alignment horizontal="center" vertical="center" wrapText="1"/>
    </xf>
    <xf numFmtId="0" fontId="42" fillId="0" borderId="72" xfId="0" applyFont="1" applyBorder="1" applyAlignment="1">
      <alignment horizontal="center" vertical="center" wrapText="1"/>
    </xf>
    <xf numFmtId="0" fontId="42" fillId="0" borderId="81" xfId="0" applyFont="1" applyBorder="1" applyAlignment="1">
      <alignment horizontal="center" vertical="center" wrapText="1"/>
    </xf>
    <xf numFmtId="0" fontId="42" fillId="0" borderId="60" xfId="0" applyFont="1" applyBorder="1" applyAlignment="1">
      <alignment horizontal="center" vertical="center" wrapText="1"/>
    </xf>
    <xf numFmtId="0" fontId="27" fillId="9" borderId="70" xfId="0" applyFont="1" applyFill="1" applyBorder="1" applyAlignment="1">
      <alignment horizontal="center" vertical="center" wrapText="1"/>
    </xf>
    <xf numFmtId="0" fontId="27" fillId="9" borderId="26" xfId="0" applyFont="1" applyFill="1" applyBorder="1" applyAlignment="1">
      <alignment horizontal="center" vertical="center" wrapText="1"/>
    </xf>
    <xf numFmtId="3" fontId="27" fillId="9" borderId="121" xfId="0" applyNumberFormat="1" applyFont="1" applyFill="1" applyBorder="1" applyAlignment="1">
      <alignment horizontal="center" vertical="center"/>
    </xf>
    <xf numFmtId="0" fontId="27" fillId="10" borderId="121" xfId="0" applyFont="1" applyFill="1" applyBorder="1" applyAlignment="1">
      <alignment horizontal="center" vertical="center"/>
    </xf>
    <xf numFmtId="0" fontId="27" fillId="10" borderId="121" xfId="0" applyFont="1" applyFill="1" applyBorder="1" applyAlignment="1">
      <alignment horizontal="center" vertical="center" wrapText="1"/>
    </xf>
    <xf numFmtId="0" fontId="27" fillId="10" borderId="30" xfId="0" applyFont="1" applyFill="1" applyBorder="1" applyAlignment="1">
      <alignment horizontal="center" vertical="center"/>
    </xf>
    <xf numFmtId="0" fontId="27" fillId="10" borderId="45" xfId="0" applyFont="1" applyFill="1" applyBorder="1" applyAlignment="1">
      <alignment horizontal="center" vertical="center"/>
    </xf>
    <xf numFmtId="0" fontId="42" fillId="11" borderId="52" xfId="0" applyFont="1" applyFill="1" applyBorder="1" applyAlignment="1">
      <alignment horizontal="center"/>
    </xf>
    <xf numFmtId="0" fontId="42" fillId="11" borderId="55" xfId="0" applyFont="1" applyFill="1" applyBorder="1" applyAlignment="1">
      <alignment horizontal="center"/>
    </xf>
    <xf numFmtId="0" fontId="42" fillId="11" borderId="28" xfId="0" applyFont="1" applyFill="1" applyBorder="1" applyAlignment="1">
      <alignment horizontal="center"/>
    </xf>
    <xf numFmtId="0" fontId="55" fillId="10" borderId="17" xfId="0" applyFont="1" applyFill="1" applyBorder="1" applyAlignment="1">
      <alignment horizontal="center" vertical="center" wrapText="1"/>
    </xf>
    <xf numFmtId="0" fontId="56" fillId="10" borderId="17" xfId="0" applyFont="1" applyFill="1" applyBorder="1" applyAlignment="1">
      <alignment horizontal="center" vertical="center" wrapText="1"/>
    </xf>
    <xf numFmtId="0" fontId="42" fillId="11" borderId="59" xfId="0" applyFont="1" applyFill="1" applyBorder="1" applyAlignment="1">
      <alignment horizontal="center"/>
    </xf>
    <xf numFmtId="0" fontId="42" fillId="11" borderId="81" xfId="0" applyFont="1" applyFill="1" applyBorder="1" applyAlignment="1">
      <alignment horizontal="center"/>
    </xf>
    <xf numFmtId="0" fontId="42" fillId="11" borderId="60" xfId="0" applyFont="1" applyFill="1" applyBorder="1" applyAlignment="1">
      <alignment horizontal="center"/>
    </xf>
    <xf numFmtId="0" fontId="42" fillId="11" borderId="47" xfId="0" applyFont="1" applyFill="1" applyBorder="1" applyAlignment="1">
      <alignment horizontal="center"/>
    </xf>
    <xf numFmtId="0" fontId="42" fillId="11" borderId="26" xfId="0" applyFont="1" applyFill="1" applyBorder="1" applyAlignment="1">
      <alignment horizontal="center"/>
    </xf>
    <xf numFmtId="0" fontId="42" fillId="11" borderId="27" xfId="0" applyFont="1" applyFill="1" applyBorder="1" applyAlignment="1">
      <alignment horizontal="center"/>
    </xf>
    <xf numFmtId="0" fontId="42" fillId="11" borderId="47" xfId="0" applyFont="1" applyFill="1" applyBorder="1" applyAlignment="1">
      <alignment horizontal="center" vertical="center"/>
    </xf>
    <xf numFmtId="0" fontId="42" fillId="11" borderId="26" xfId="0" applyFont="1" applyFill="1" applyBorder="1" applyAlignment="1">
      <alignment horizontal="center" vertical="center"/>
    </xf>
    <xf numFmtId="0" fontId="42" fillId="11" borderId="27" xfId="0" applyFont="1" applyFill="1" applyBorder="1" applyAlignment="1">
      <alignment horizontal="center" vertical="center"/>
    </xf>
    <xf numFmtId="0" fontId="54" fillId="11" borderId="53" xfId="0" applyFont="1" applyFill="1" applyBorder="1" applyAlignment="1">
      <alignment horizontal="center" vertical="center"/>
    </xf>
    <xf numFmtId="0" fontId="54" fillId="11" borderId="29" xfId="0" applyFont="1" applyFill="1" applyBorder="1" applyAlignment="1">
      <alignment horizontal="center" vertical="center"/>
    </xf>
    <xf numFmtId="0" fontId="54" fillId="11" borderId="58" xfId="0" applyFont="1" applyFill="1" applyBorder="1" applyAlignment="1">
      <alignment horizontal="center" vertical="center"/>
    </xf>
    <xf numFmtId="0" fontId="54" fillId="11" borderId="47" xfId="0" applyFont="1" applyFill="1" applyBorder="1" applyAlignment="1">
      <alignment horizontal="center" vertical="center"/>
    </xf>
    <xf numFmtId="0" fontId="54" fillId="11" borderId="26" xfId="0" applyFont="1" applyFill="1" applyBorder="1" applyAlignment="1">
      <alignment horizontal="center" vertical="center"/>
    </xf>
    <xf numFmtId="0" fontId="54" fillId="11" borderId="27" xfId="0" applyFont="1" applyFill="1" applyBorder="1" applyAlignment="1">
      <alignment horizontal="center" vertical="center"/>
    </xf>
    <xf numFmtId="0" fontId="54" fillId="11" borderId="52" xfId="0" applyFont="1" applyFill="1" applyBorder="1" applyAlignment="1">
      <alignment horizontal="center" vertical="center"/>
    </xf>
    <xf numFmtId="0" fontId="54" fillId="11" borderId="55" xfId="0" applyFont="1" applyFill="1" applyBorder="1" applyAlignment="1">
      <alignment horizontal="center" vertical="center"/>
    </xf>
    <xf numFmtId="0" fontId="54" fillId="11" borderId="28" xfId="0" applyFont="1" applyFill="1" applyBorder="1" applyAlignment="1">
      <alignment horizontal="center" vertical="center"/>
    </xf>
    <xf numFmtId="0" fontId="54" fillId="11" borderId="59" xfId="0" applyFont="1" applyFill="1" applyBorder="1" applyAlignment="1">
      <alignment horizontal="center" vertical="center"/>
    </xf>
    <xf numFmtId="0" fontId="54" fillId="11" borderId="81" xfId="0" applyFont="1" applyFill="1" applyBorder="1" applyAlignment="1">
      <alignment horizontal="center" vertical="center"/>
    </xf>
    <xf numFmtId="0" fontId="54" fillId="11" borderId="60" xfId="0" applyFont="1" applyFill="1" applyBorder="1" applyAlignment="1">
      <alignment horizontal="center" vertical="center"/>
    </xf>
    <xf numFmtId="0" fontId="43" fillId="11" borderId="47" xfId="0" applyFont="1" applyFill="1" applyBorder="1" applyAlignment="1">
      <alignment horizontal="center"/>
    </xf>
    <xf numFmtId="0" fontId="43" fillId="11" borderId="26" xfId="0" applyFont="1" applyFill="1" applyBorder="1" applyAlignment="1">
      <alignment horizontal="center"/>
    </xf>
    <xf numFmtId="0" fontId="43" fillId="11" borderId="27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Y121"/>
  <sheetViews>
    <sheetView tabSelected="1" workbookViewId="0">
      <selection activeCell="D13" sqref="D13:D14"/>
    </sheetView>
  </sheetViews>
  <sheetFormatPr defaultColWidth="11.5546875" defaultRowHeight="14.4" x14ac:dyDescent="0.3"/>
  <cols>
    <col min="1" max="1" width="4.44140625" customWidth="1"/>
    <col min="2" max="2" width="26.6640625" customWidth="1"/>
    <col min="3" max="3" width="19.44140625" customWidth="1"/>
    <col min="4" max="4" width="19.33203125" customWidth="1"/>
    <col min="5" max="5" width="17.88671875" customWidth="1"/>
    <col min="6" max="6" width="11" customWidth="1"/>
    <col min="7" max="7" width="10.6640625" customWidth="1"/>
    <col min="8" max="8" width="14.6640625" customWidth="1"/>
    <col min="9" max="9" width="18.44140625" customWidth="1"/>
    <col min="12" max="12" width="12.44140625" customWidth="1"/>
    <col min="13" max="13" width="13.109375" customWidth="1"/>
    <col min="16" max="16" width="12" customWidth="1"/>
  </cols>
  <sheetData>
    <row r="2" spans="1:25" x14ac:dyDescent="0.3">
      <c r="I2" s="1" t="s">
        <v>0</v>
      </c>
      <c r="J2" s="1"/>
      <c r="K2" s="1"/>
    </row>
    <row r="3" spans="1:25" ht="15" thickBot="1" x14ac:dyDescent="0.35">
      <c r="D3" s="2"/>
      <c r="G3" s="3"/>
      <c r="H3" s="3"/>
    </row>
    <row r="4" spans="1:25" x14ac:dyDescent="0.3">
      <c r="B4" s="465" t="s">
        <v>1</v>
      </c>
      <c r="C4" s="466"/>
      <c r="D4" s="467" t="s">
        <v>2</v>
      </c>
      <c r="E4" s="468"/>
      <c r="F4" s="468"/>
      <c r="G4" s="468"/>
      <c r="H4" s="469"/>
      <c r="I4" s="4"/>
      <c r="J4" s="4"/>
      <c r="K4" s="4"/>
    </row>
    <row r="5" spans="1:25" x14ac:dyDescent="0.3">
      <c r="B5" s="470" t="s">
        <v>3</v>
      </c>
      <c r="C5" s="471"/>
      <c r="D5" s="472">
        <v>2024</v>
      </c>
      <c r="E5" s="472"/>
      <c r="F5" s="472"/>
      <c r="G5" s="472"/>
      <c r="H5" s="473"/>
    </row>
    <row r="6" spans="1:25" x14ac:dyDescent="0.3">
      <c r="B6" s="470" t="s">
        <v>4</v>
      </c>
      <c r="C6" s="471"/>
      <c r="D6" s="472" t="s">
        <v>5</v>
      </c>
      <c r="E6" s="472"/>
      <c r="F6" s="472"/>
      <c r="G6" s="472"/>
      <c r="H6" s="473"/>
    </row>
    <row r="7" spans="1:25" x14ac:dyDescent="0.3">
      <c r="B7" s="450" t="s">
        <v>6</v>
      </c>
      <c r="C7" s="451"/>
      <c r="D7" s="452" t="s">
        <v>7</v>
      </c>
      <c r="E7" s="452"/>
      <c r="F7" s="452"/>
      <c r="G7" s="452"/>
      <c r="H7" s="453"/>
    </row>
    <row r="8" spans="1:25" ht="15" thickBot="1" x14ac:dyDescent="0.35">
      <c r="B8" s="454" t="s">
        <v>8</v>
      </c>
      <c r="C8" s="455"/>
      <c r="D8" s="456" t="s">
        <v>9</v>
      </c>
      <c r="E8" s="456"/>
      <c r="F8" s="456"/>
      <c r="G8" s="456"/>
      <c r="H8" s="457"/>
    </row>
    <row r="9" spans="1:25" ht="15" thickTop="1" x14ac:dyDescent="0.3"/>
    <row r="10" spans="1:25" x14ac:dyDescent="0.3">
      <c r="J10" s="5" t="s">
        <v>10</v>
      </c>
      <c r="K10" s="5"/>
      <c r="L10" s="5"/>
      <c r="M10" s="5"/>
      <c r="N10" s="6"/>
      <c r="O10" s="6"/>
      <c r="P10" s="6"/>
    </row>
    <row r="11" spans="1:25" ht="15" thickBot="1" x14ac:dyDescent="0.3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5" ht="15" thickBot="1" x14ac:dyDescent="0.35">
      <c r="A12" s="458" t="s">
        <v>11</v>
      </c>
      <c r="B12" s="459"/>
      <c r="C12" s="459"/>
      <c r="D12" s="459"/>
      <c r="E12" s="459"/>
      <c r="F12" s="459"/>
      <c r="G12" s="459"/>
      <c r="H12" s="460"/>
      <c r="I12" s="461" t="s">
        <v>12</v>
      </c>
      <c r="J12" s="444" t="s">
        <v>13</v>
      </c>
      <c r="K12" s="444"/>
      <c r="L12" s="444"/>
      <c r="M12" s="445"/>
      <c r="N12" s="424" t="s">
        <v>14</v>
      </c>
      <c r="O12" s="424"/>
      <c r="P12" s="446"/>
      <c r="Q12" s="447" t="s">
        <v>15</v>
      </c>
      <c r="R12" s="448"/>
      <c r="S12" s="448"/>
      <c r="T12" s="448"/>
      <c r="U12" s="448"/>
      <c r="V12" s="448"/>
      <c r="W12" s="449"/>
      <c r="X12" s="424" t="s">
        <v>16</v>
      </c>
      <c r="Y12" s="425"/>
    </row>
    <row r="13" spans="1:25" ht="57.6" x14ac:dyDescent="0.3">
      <c r="A13" s="426" t="s">
        <v>17</v>
      </c>
      <c r="B13" s="428" t="s">
        <v>18</v>
      </c>
      <c r="C13" s="430" t="s">
        <v>19</v>
      </c>
      <c r="D13" s="432" t="s">
        <v>20</v>
      </c>
      <c r="E13" s="428" t="s">
        <v>21</v>
      </c>
      <c r="F13" s="434" t="s">
        <v>22</v>
      </c>
      <c r="G13" s="434" t="s">
        <v>23</v>
      </c>
      <c r="H13" s="463" t="s">
        <v>24</v>
      </c>
      <c r="I13" s="462"/>
      <c r="J13" s="436" t="s">
        <v>25</v>
      </c>
      <c r="K13" s="8" t="s">
        <v>26</v>
      </c>
      <c r="L13" s="8" t="s">
        <v>27</v>
      </c>
      <c r="M13" s="9" t="s">
        <v>28</v>
      </c>
      <c r="N13" s="10" t="s">
        <v>29</v>
      </c>
      <c r="O13" s="8" t="s">
        <v>30</v>
      </c>
      <c r="P13" s="9" t="s">
        <v>31</v>
      </c>
      <c r="Q13" s="10" t="s">
        <v>32</v>
      </c>
      <c r="R13" s="8" t="s">
        <v>33</v>
      </c>
      <c r="S13" s="438" t="s">
        <v>34</v>
      </c>
      <c r="T13" s="8" t="s">
        <v>35</v>
      </c>
      <c r="U13" s="8" t="s">
        <v>36</v>
      </c>
      <c r="V13" s="8" t="s">
        <v>37</v>
      </c>
      <c r="W13" s="9" t="s">
        <v>38</v>
      </c>
      <c r="X13" s="440" t="s">
        <v>39</v>
      </c>
      <c r="Y13" s="442" t="s">
        <v>40</v>
      </c>
    </row>
    <row r="14" spans="1:25" ht="15" thickBot="1" x14ac:dyDescent="0.35">
      <c r="A14" s="427"/>
      <c r="B14" s="429"/>
      <c r="C14" s="431"/>
      <c r="D14" s="433"/>
      <c r="E14" s="429"/>
      <c r="F14" s="435"/>
      <c r="G14" s="435"/>
      <c r="H14" s="464"/>
      <c r="I14" s="462"/>
      <c r="J14" s="437"/>
      <c r="K14" s="11">
        <v>12</v>
      </c>
      <c r="L14" s="12">
        <v>3</v>
      </c>
      <c r="M14" s="13">
        <v>30</v>
      </c>
      <c r="N14" s="14">
        <v>15</v>
      </c>
      <c r="O14" s="11">
        <v>12</v>
      </c>
      <c r="P14" s="15">
        <v>15</v>
      </c>
      <c r="Q14" s="14">
        <v>7</v>
      </c>
      <c r="R14" s="16">
        <v>12</v>
      </c>
      <c r="S14" s="439"/>
      <c r="T14" s="11">
        <v>7</v>
      </c>
      <c r="U14" s="11">
        <v>10</v>
      </c>
      <c r="V14" s="11">
        <v>3</v>
      </c>
      <c r="W14" s="13">
        <v>3</v>
      </c>
      <c r="X14" s="441"/>
      <c r="Y14" s="443"/>
    </row>
    <row r="15" spans="1:25" x14ac:dyDescent="0.3">
      <c r="A15" s="474">
        <v>1</v>
      </c>
      <c r="B15" s="288" t="s">
        <v>41</v>
      </c>
      <c r="C15" s="229">
        <v>10000000000</v>
      </c>
      <c r="D15" s="230">
        <v>140601000000</v>
      </c>
      <c r="E15" s="421">
        <v>20</v>
      </c>
      <c r="F15" s="418" t="s">
        <v>42</v>
      </c>
      <c r="G15" s="418">
        <v>1</v>
      </c>
      <c r="H15" s="418" t="s">
        <v>43</v>
      </c>
      <c r="I15" s="205" t="s">
        <v>44</v>
      </c>
      <c r="J15" s="34">
        <v>45299</v>
      </c>
      <c r="K15" s="17">
        <f>J15+K14+6</f>
        <v>45317</v>
      </c>
      <c r="L15" s="18">
        <f>K15+3</f>
        <v>45320</v>
      </c>
      <c r="M15" s="19">
        <f>L15+30+2</f>
        <v>45352</v>
      </c>
      <c r="N15" s="20">
        <f>M15+15+6</f>
        <v>45373</v>
      </c>
      <c r="O15" s="17">
        <f>N15+12+4</f>
        <v>45389</v>
      </c>
      <c r="P15" s="19">
        <f>O15+15+6</f>
        <v>45410</v>
      </c>
      <c r="Q15" s="21">
        <f>P15+9</f>
        <v>45419</v>
      </c>
      <c r="R15" s="22">
        <f>Q15+14</f>
        <v>45433</v>
      </c>
      <c r="S15" s="18"/>
      <c r="T15" s="22">
        <f>R15+7+4</f>
        <v>45444</v>
      </c>
      <c r="U15" s="22">
        <f>T15+10+4</f>
        <v>45458</v>
      </c>
      <c r="V15" s="22">
        <f>U15+3</f>
        <v>45461</v>
      </c>
      <c r="W15" s="23">
        <f>V15+3</f>
        <v>45464</v>
      </c>
      <c r="X15" s="24"/>
      <c r="Y15" s="25"/>
    </row>
    <row r="16" spans="1:25" x14ac:dyDescent="0.3">
      <c r="A16" s="474"/>
      <c r="B16" s="288"/>
      <c r="C16" s="229">
        <v>25000311000</v>
      </c>
      <c r="D16" s="230">
        <v>100281000000</v>
      </c>
      <c r="E16" s="421"/>
      <c r="F16" s="418"/>
      <c r="G16" s="418"/>
      <c r="H16" s="418"/>
      <c r="I16" s="125" t="s">
        <v>45</v>
      </c>
      <c r="J16" s="27"/>
      <c r="K16" s="26"/>
      <c r="L16" s="27"/>
      <c r="M16" s="28"/>
      <c r="N16" s="29"/>
      <c r="O16" s="26"/>
      <c r="P16" s="28"/>
      <c r="Q16" s="30"/>
      <c r="R16" s="31"/>
      <c r="S16" s="27"/>
      <c r="T16" s="27"/>
      <c r="U16" s="27"/>
      <c r="V16" s="27"/>
      <c r="W16" s="28"/>
      <c r="X16" s="26"/>
      <c r="Y16" s="32"/>
    </row>
    <row r="17" spans="1:25" x14ac:dyDescent="0.3">
      <c r="A17" s="474">
        <v>2</v>
      </c>
      <c r="B17" s="288" t="s">
        <v>46</v>
      </c>
      <c r="C17" s="295">
        <v>6937000000</v>
      </c>
      <c r="D17" s="294">
        <v>140601000000</v>
      </c>
      <c r="E17" s="421">
        <v>20</v>
      </c>
      <c r="F17" s="418" t="s">
        <v>42</v>
      </c>
      <c r="G17" s="418">
        <f>G15+1</f>
        <v>2</v>
      </c>
      <c r="H17" s="418" t="s">
        <v>43</v>
      </c>
      <c r="I17" s="205" t="s">
        <v>44</v>
      </c>
      <c r="J17" s="34">
        <v>45299</v>
      </c>
      <c r="K17" s="33">
        <f>J17+14+6</f>
        <v>45319</v>
      </c>
      <c r="L17" s="34">
        <f>K17+3</f>
        <v>45322</v>
      </c>
      <c r="M17" s="35">
        <f>L17+30+2</f>
        <v>45354</v>
      </c>
      <c r="N17" s="36">
        <f>M17+15+6</f>
        <v>45375</v>
      </c>
      <c r="O17" s="33">
        <f>N17+12+4</f>
        <v>45391</v>
      </c>
      <c r="P17" s="35">
        <f>O17+15+6</f>
        <v>45412</v>
      </c>
      <c r="Q17" s="37">
        <f>P17+9</f>
        <v>45421</v>
      </c>
      <c r="R17" s="38">
        <f>Q17+14</f>
        <v>45435</v>
      </c>
      <c r="S17" s="34"/>
      <c r="T17" s="38">
        <f>R17+7+4</f>
        <v>45446</v>
      </c>
      <c r="U17" s="38">
        <f>T17+10+4</f>
        <v>45460</v>
      </c>
      <c r="V17" s="38">
        <f>U17+3</f>
        <v>45463</v>
      </c>
      <c r="W17" s="39">
        <f>V17+3</f>
        <v>45466</v>
      </c>
      <c r="X17" s="40"/>
      <c r="Y17" s="41"/>
    </row>
    <row r="18" spans="1:25" x14ac:dyDescent="0.3">
      <c r="A18" s="474"/>
      <c r="B18" s="290"/>
      <c r="C18" s="295"/>
      <c r="D18" s="294"/>
      <c r="E18" s="421"/>
      <c r="F18" s="418"/>
      <c r="G18" s="418"/>
      <c r="H18" s="419"/>
      <c r="I18" s="125" t="s">
        <v>45</v>
      </c>
      <c r="J18" s="27"/>
      <c r="K18" s="26"/>
      <c r="L18" s="27"/>
      <c r="M18" s="28"/>
      <c r="N18" s="29"/>
      <c r="O18" s="26"/>
      <c r="P18" s="28"/>
      <c r="Q18" s="30"/>
      <c r="R18" s="31"/>
      <c r="S18" s="27"/>
      <c r="T18" s="27"/>
      <c r="U18" s="27"/>
      <c r="V18" s="27"/>
      <c r="W18" s="28"/>
      <c r="X18" s="26"/>
      <c r="Y18" s="32"/>
    </row>
    <row r="19" spans="1:25" x14ac:dyDescent="0.3">
      <c r="A19" s="285">
        <v>3</v>
      </c>
      <c r="B19" s="288" t="s">
        <v>48</v>
      </c>
      <c r="C19" s="231">
        <v>12000000000</v>
      </c>
      <c r="D19" s="232">
        <v>150492000000</v>
      </c>
      <c r="E19" s="421">
        <v>20</v>
      </c>
      <c r="F19" s="418" t="s">
        <v>42</v>
      </c>
      <c r="G19" s="418">
        <v>3</v>
      </c>
      <c r="H19" s="418" t="s">
        <v>43</v>
      </c>
      <c r="I19" s="205" t="s">
        <v>44</v>
      </c>
      <c r="J19" s="34">
        <v>45299</v>
      </c>
      <c r="K19" s="33">
        <f>J19+14+6</f>
        <v>45319</v>
      </c>
      <c r="L19" s="34">
        <f>K19+3</f>
        <v>45322</v>
      </c>
      <c r="M19" s="35">
        <f>L19+30+2</f>
        <v>45354</v>
      </c>
      <c r="N19" s="36">
        <f>M19+15+6</f>
        <v>45375</v>
      </c>
      <c r="O19" s="33">
        <f>N19+12+4</f>
        <v>45391</v>
      </c>
      <c r="P19" s="35">
        <f>O19+15+6</f>
        <v>45412</v>
      </c>
      <c r="Q19" s="37">
        <f>P19+9</f>
        <v>45421</v>
      </c>
      <c r="R19" s="38">
        <f>Q19+14</f>
        <v>45435</v>
      </c>
      <c r="S19" s="34"/>
      <c r="T19" s="38">
        <f>R19+7+4</f>
        <v>45446</v>
      </c>
      <c r="U19" s="38">
        <f>T19+10+4</f>
        <v>45460</v>
      </c>
      <c r="V19" s="38">
        <f>U19+3</f>
        <v>45463</v>
      </c>
      <c r="W19" s="39">
        <f>V19+3</f>
        <v>45466</v>
      </c>
      <c r="X19" s="40"/>
      <c r="Y19" s="41"/>
    </row>
    <row r="20" spans="1:25" x14ac:dyDescent="0.3">
      <c r="A20" s="285"/>
      <c r="B20" s="288"/>
      <c r="C20" s="231">
        <v>2000000000</v>
      </c>
      <c r="D20" s="232">
        <v>150493000000</v>
      </c>
      <c r="E20" s="421"/>
      <c r="F20" s="418"/>
      <c r="G20" s="418"/>
      <c r="H20" s="418"/>
      <c r="I20" s="283" t="s">
        <v>45</v>
      </c>
      <c r="J20" s="272"/>
      <c r="K20" s="273"/>
      <c r="L20" s="272"/>
      <c r="M20" s="266"/>
      <c r="N20" s="268"/>
      <c r="O20" s="264"/>
      <c r="P20" s="266"/>
      <c r="Q20" s="275"/>
      <c r="R20" s="277"/>
      <c r="S20" s="264"/>
      <c r="T20" s="264"/>
      <c r="U20" s="264"/>
      <c r="V20" s="264"/>
      <c r="W20" s="266"/>
      <c r="X20" s="268"/>
      <c r="Y20" s="270"/>
    </row>
    <row r="21" spans="1:25" x14ac:dyDescent="0.3">
      <c r="A21" s="285"/>
      <c r="B21" s="288"/>
      <c r="C21" s="231">
        <v>2709772893</v>
      </c>
      <c r="D21" s="232">
        <v>150541000000</v>
      </c>
      <c r="E21" s="421"/>
      <c r="F21" s="418"/>
      <c r="G21" s="418"/>
      <c r="H21" s="418"/>
      <c r="I21" s="283"/>
      <c r="J21" s="272"/>
      <c r="K21" s="274"/>
      <c r="L21" s="272"/>
      <c r="M21" s="267"/>
      <c r="N21" s="269"/>
      <c r="O21" s="265"/>
      <c r="P21" s="267"/>
      <c r="Q21" s="276"/>
      <c r="R21" s="278"/>
      <c r="S21" s="265"/>
      <c r="T21" s="265"/>
      <c r="U21" s="265"/>
      <c r="V21" s="265"/>
      <c r="W21" s="267"/>
      <c r="X21" s="269"/>
      <c r="Y21" s="271"/>
    </row>
    <row r="22" spans="1:25" x14ac:dyDescent="0.3">
      <c r="A22" s="285"/>
      <c r="B22" s="288"/>
      <c r="C22" s="231">
        <v>25000000000</v>
      </c>
      <c r="D22" s="232">
        <v>100281000000</v>
      </c>
      <c r="E22" s="421"/>
      <c r="F22" s="418"/>
      <c r="G22" s="418"/>
      <c r="H22" s="418"/>
      <c r="I22" s="283"/>
      <c r="J22" s="272"/>
      <c r="K22" s="274"/>
      <c r="L22" s="272"/>
      <c r="M22" s="267"/>
      <c r="N22" s="269"/>
      <c r="O22" s="265"/>
      <c r="P22" s="267"/>
      <c r="Q22" s="276"/>
      <c r="R22" s="278"/>
      <c r="S22" s="265"/>
      <c r="T22" s="265"/>
      <c r="U22" s="265"/>
      <c r="V22" s="265"/>
      <c r="W22" s="267"/>
      <c r="X22" s="269"/>
      <c r="Y22" s="271"/>
    </row>
    <row r="23" spans="1:25" x14ac:dyDescent="0.3">
      <c r="A23" s="285">
        <v>4</v>
      </c>
      <c r="B23" s="288" t="s">
        <v>49</v>
      </c>
      <c r="C23" s="295">
        <v>4500000000</v>
      </c>
      <c r="D23" s="294">
        <v>150542000000</v>
      </c>
      <c r="E23" s="421">
        <v>20</v>
      </c>
      <c r="F23" s="290" t="s">
        <v>42</v>
      </c>
      <c r="G23" s="419">
        <v>4</v>
      </c>
      <c r="H23" s="290" t="s">
        <v>43</v>
      </c>
      <c r="I23" s="205" t="s">
        <v>44</v>
      </c>
      <c r="J23" s="34">
        <v>45306</v>
      </c>
      <c r="K23" s="33">
        <f>J23+14</f>
        <v>45320</v>
      </c>
      <c r="L23" s="34">
        <f>K23+3</f>
        <v>45323</v>
      </c>
      <c r="M23" s="35">
        <f>L23+30+2</f>
        <v>45355</v>
      </c>
      <c r="N23" s="36">
        <f>M23+15+6</f>
        <v>45376</v>
      </c>
      <c r="O23" s="33">
        <f>N23+12+4</f>
        <v>45392</v>
      </c>
      <c r="P23" s="35">
        <f>O23+15+6</f>
        <v>45413</v>
      </c>
      <c r="Q23" s="37">
        <f>P23+9</f>
        <v>45422</v>
      </c>
      <c r="R23" s="38">
        <f>Q23+14</f>
        <v>45436</v>
      </c>
      <c r="S23" s="34"/>
      <c r="T23" s="38">
        <f>R23+7+4</f>
        <v>45447</v>
      </c>
      <c r="U23" s="38">
        <f>T23+10+4</f>
        <v>45461</v>
      </c>
      <c r="V23" s="38">
        <f>U23+3</f>
        <v>45464</v>
      </c>
      <c r="W23" s="39">
        <f>V23+3</f>
        <v>45467</v>
      </c>
      <c r="X23" s="42"/>
      <c r="Y23" s="43"/>
    </row>
    <row r="24" spans="1:25" x14ac:dyDescent="0.3">
      <c r="A24" s="285"/>
      <c r="B24" s="288"/>
      <c r="C24" s="295"/>
      <c r="D24" s="294"/>
      <c r="E24" s="421"/>
      <c r="F24" s="290"/>
      <c r="G24" s="419"/>
      <c r="H24" s="290"/>
      <c r="I24" s="125" t="s">
        <v>45</v>
      </c>
      <c r="J24" s="207"/>
      <c r="K24" s="123"/>
      <c r="L24" s="119"/>
      <c r="M24" s="121"/>
      <c r="N24" s="118"/>
      <c r="O24" s="120"/>
      <c r="P24" s="121"/>
      <c r="Q24" s="120"/>
      <c r="R24" s="119"/>
      <c r="S24" s="122"/>
      <c r="T24" s="122"/>
      <c r="U24" s="119"/>
      <c r="V24" s="119"/>
      <c r="W24" s="121"/>
      <c r="X24" s="118"/>
      <c r="Y24" s="53"/>
    </row>
    <row r="25" spans="1:25" x14ac:dyDescent="0.3">
      <c r="A25" s="285">
        <v>5</v>
      </c>
      <c r="B25" s="288" t="s">
        <v>50</v>
      </c>
      <c r="C25" s="295">
        <v>1800000000</v>
      </c>
      <c r="D25" s="294">
        <v>150543000000</v>
      </c>
      <c r="E25" s="421">
        <v>20</v>
      </c>
      <c r="F25" s="418" t="s">
        <v>42</v>
      </c>
      <c r="G25" s="418">
        <v>5</v>
      </c>
      <c r="H25" s="418" t="s">
        <v>43</v>
      </c>
      <c r="I25" s="258" t="s">
        <v>44</v>
      </c>
      <c r="J25" s="261">
        <v>45299</v>
      </c>
      <c r="K25" s="262">
        <f>J25+14</f>
        <v>45313</v>
      </c>
      <c r="L25" s="256">
        <f>K25+3</f>
        <v>45316</v>
      </c>
      <c r="M25" s="256">
        <f>L25+30+2</f>
        <v>45348</v>
      </c>
      <c r="N25" s="256">
        <f>M25+15+6</f>
        <v>45369</v>
      </c>
      <c r="O25" s="256">
        <f>N25+12+4</f>
        <v>45385</v>
      </c>
      <c r="P25" s="256">
        <f>O25+15+6</f>
        <v>45406</v>
      </c>
      <c r="Q25" s="256">
        <f>P25+9</f>
        <v>45415</v>
      </c>
      <c r="R25" s="256">
        <f>Q25+14</f>
        <v>45429</v>
      </c>
      <c r="S25" s="259"/>
      <c r="T25" s="256">
        <f>R25+7+4</f>
        <v>45440</v>
      </c>
      <c r="U25" s="256">
        <f>T25+10+4</f>
        <v>45454</v>
      </c>
      <c r="V25" s="256">
        <f>U25+3</f>
        <v>45457</v>
      </c>
      <c r="W25" s="256">
        <f>V25+3</f>
        <v>45460</v>
      </c>
      <c r="X25" s="256"/>
      <c r="Y25" s="256"/>
    </row>
    <row r="26" spans="1:25" x14ac:dyDescent="0.3">
      <c r="A26" s="285"/>
      <c r="B26" s="288"/>
      <c r="C26" s="295"/>
      <c r="D26" s="294"/>
      <c r="E26" s="421"/>
      <c r="F26" s="418"/>
      <c r="G26" s="418"/>
      <c r="H26" s="418"/>
      <c r="I26" s="258"/>
      <c r="J26" s="261"/>
      <c r="K26" s="263"/>
      <c r="L26" s="257"/>
      <c r="M26" s="257"/>
      <c r="N26" s="257"/>
      <c r="O26" s="257"/>
      <c r="P26" s="257"/>
      <c r="Q26" s="257"/>
      <c r="R26" s="257"/>
      <c r="S26" s="260"/>
      <c r="T26" s="257"/>
      <c r="U26" s="257"/>
      <c r="V26" s="257"/>
      <c r="W26" s="257"/>
      <c r="X26" s="257"/>
      <c r="Y26" s="257"/>
    </row>
    <row r="27" spans="1:25" x14ac:dyDescent="0.3">
      <c r="A27" s="285">
        <v>6</v>
      </c>
      <c r="B27" s="208" t="s">
        <v>169</v>
      </c>
      <c r="C27" s="295">
        <v>3400000000</v>
      </c>
      <c r="D27" s="291">
        <v>100281000000</v>
      </c>
      <c r="E27" s="292">
        <v>20</v>
      </c>
      <c r="F27" s="284" t="s">
        <v>42</v>
      </c>
      <c r="G27" s="284">
        <v>6</v>
      </c>
      <c r="H27" s="284" t="s">
        <v>43</v>
      </c>
      <c r="I27" s="209" t="s">
        <v>44</v>
      </c>
      <c r="J27" s="34">
        <v>45299</v>
      </c>
      <c r="K27" s="33">
        <f>J27+14</f>
        <v>45313</v>
      </c>
      <c r="L27" s="34">
        <f>K27+3</f>
        <v>45316</v>
      </c>
      <c r="M27" s="35">
        <f>L27+30+2</f>
        <v>45348</v>
      </c>
      <c r="N27" s="36">
        <f>M27+15+6</f>
        <v>45369</v>
      </c>
      <c r="O27" s="33">
        <f>N27+12+4</f>
        <v>45385</v>
      </c>
      <c r="P27" s="35">
        <f>O27+15+6</f>
        <v>45406</v>
      </c>
      <c r="Q27" s="37">
        <f>P27+9</f>
        <v>45415</v>
      </c>
      <c r="R27" s="38">
        <f>Q27+14</f>
        <v>45429</v>
      </c>
      <c r="S27" s="34"/>
      <c r="T27" s="38">
        <f>R27+7+4</f>
        <v>45440</v>
      </c>
      <c r="U27" s="38">
        <f>T27+10+4</f>
        <v>45454</v>
      </c>
      <c r="V27" s="38">
        <f>U27+3</f>
        <v>45457</v>
      </c>
      <c r="W27" s="39">
        <f>V27+3</f>
        <v>45460</v>
      </c>
      <c r="X27" s="42"/>
      <c r="Y27" s="43"/>
    </row>
    <row r="28" spans="1:25" x14ac:dyDescent="0.3">
      <c r="A28" s="285"/>
      <c r="B28" s="210"/>
      <c r="C28" s="295"/>
      <c r="D28" s="291"/>
      <c r="E28" s="290"/>
      <c r="F28" s="290"/>
      <c r="G28" s="290"/>
      <c r="H28" s="290"/>
      <c r="I28" s="125" t="s">
        <v>45</v>
      </c>
      <c r="J28" s="27"/>
      <c r="K28" s="26"/>
      <c r="L28" s="27"/>
      <c r="M28" s="28"/>
      <c r="N28" s="29"/>
      <c r="O28" s="26"/>
      <c r="P28" s="28"/>
      <c r="Q28" s="30"/>
      <c r="R28" s="31"/>
      <c r="S28" s="27"/>
      <c r="T28" s="27"/>
      <c r="U28" s="27"/>
      <c r="V28" s="27"/>
      <c r="W28" s="28"/>
      <c r="X28" s="29"/>
      <c r="Y28" s="44"/>
    </row>
    <row r="29" spans="1:25" ht="15.6" x14ac:dyDescent="0.3">
      <c r="A29" s="285">
        <v>7</v>
      </c>
      <c r="B29" s="288" t="s">
        <v>51</v>
      </c>
      <c r="C29" s="83">
        <v>3500000000</v>
      </c>
      <c r="D29" s="88">
        <v>150491000000</v>
      </c>
      <c r="E29" s="292">
        <v>20</v>
      </c>
      <c r="F29" s="284" t="s">
        <v>42</v>
      </c>
      <c r="G29" s="418">
        <v>7</v>
      </c>
      <c r="H29" s="418" t="s">
        <v>124</v>
      </c>
      <c r="I29" s="205" t="s">
        <v>44</v>
      </c>
      <c r="J29" s="34">
        <v>45299</v>
      </c>
      <c r="K29" s="33">
        <f>J29+14</f>
        <v>45313</v>
      </c>
      <c r="L29" s="34">
        <f>K29+3</f>
        <v>45316</v>
      </c>
      <c r="M29" s="35">
        <f>L29+30+2</f>
        <v>45348</v>
      </c>
      <c r="N29" s="36">
        <f>M29+15+6</f>
        <v>45369</v>
      </c>
      <c r="O29" s="33">
        <f>N29+12+4</f>
        <v>45385</v>
      </c>
      <c r="P29" s="35">
        <f>O29+15+6</f>
        <v>45406</v>
      </c>
      <c r="Q29" s="37">
        <f>P29+9</f>
        <v>45415</v>
      </c>
      <c r="R29" s="38">
        <f>Q29+14</f>
        <v>45429</v>
      </c>
      <c r="S29" s="34"/>
      <c r="T29" s="38">
        <f>R29+7+4</f>
        <v>45440</v>
      </c>
      <c r="U29" s="38">
        <f>T29+10+4</f>
        <v>45454</v>
      </c>
      <c r="V29" s="38">
        <f>U29+3</f>
        <v>45457</v>
      </c>
      <c r="W29" s="39">
        <f>V29+3</f>
        <v>45460</v>
      </c>
      <c r="X29" s="42"/>
      <c r="Y29" s="43"/>
    </row>
    <row r="30" spans="1:25" ht="15.6" x14ac:dyDescent="0.3">
      <c r="A30" s="285"/>
      <c r="B30" s="288"/>
      <c r="C30" s="83">
        <v>13000000000</v>
      </c>
      <c r="D30" s="88">
        <v>100281000000</v>
      </c>
      <c r="E30" s="290"/>
      <c r="F30" s="290"/>
      <c r="G30" s="418"/>
      <c r="H30" s="418"/>
      <c r="I30" s="125" t="s">
        <v>45</v>
      </c>
      <c r="J30" s="207"/>
      <c r="K30" s="45"/>
      <c r="L30" s="45"/>
      <c r="M30" s="46"/>
      <c r="N30" s="29"/>
      <c r="O30" s="45"/>
      <c r="P30" s="46"/>
      <c r="Q30" s="45"/>
      <c r="R30" s="47"/>
      <c r="S30" s="47"/>
      <c r="T30" s="45"/>
      <c r="U30" s="45"/>
      <c r="V30" s="45"/>
      <c r="W30" s="46"/>
      <c r="X30" s="29"/>
      <c r="Y30" s="44"/>
    </row>
    <row r="31" spans="1:25" x14ac:dyDescent="0.3">
      <c r="A31" s="285">
        <v>8</v>
      </c>
      <c r="B31" s="288" t="s">
        <v>52</v>
      </c>
      <c r="C31" s="295">
        <v>1500000000</v>
      </c>
      <c r="D31" s="294">
        <v>100281000000</v>
      </c>
      <c r="E31" s="292">
        <v>20</v>
      </c>
      <c r="F31" s="284" t="s">
        <v>42</v>
      </c>
      <c r="G31" s="418">
        <v>8</v>
      </c>
      <c r="H31" s="284" t="s">
        <v>43</v>
      </c>
      <c r="I31" s="205" t="s">
        <v>44</v>
      </c>
      <c r="J31" s="34">
        <v>45321</v>
      </c>
      <c r="K31" s="33">
        <f>J31+14</f>
        <v>45335</v>
      </c>
      <c r="L31" s="34">
        <f>K31+3</f>
        <v>45338</v>
      </c>
      <c r="M31" s="35">
        <f>L31+30+2</f>
        <v>45370</v>
      </c>
      <c r="N31" s="36">
        <f>M31+15+6</f>
        <v>45391</v>
      </c>
      <c r="O31" s="33">
        <f>N31+12+4</f>
        <v>45407</v>
      </c>
      <c r="P31" s="35">
        <f>O31+15+6</f>
        <v>45428</v>
      </c>
      <c r="Q31" s="37">
        <f>P31+9</f>
        <v>45437</v>
      </c>
      <c r="R31" s="38">
        <f>Q31+14</f>
        <v>45451</v>
      </c>
      <c r="S31" s="34"/>
      <c r="T31" s="38">
        <f>R31+7+4</f>
        <v>45462</v>
      </c>
      <c r="U31" s="38">
        <f>T31+10+4</f>
        <v>45476</v>
      </c>
      <c r="V31" s="38">
        <f>U31+3</f>
        <v>45479</v>
      </c>
      <c r="W31" s="39">
        <f>V31+3</f>
        <v>45482</v>
      </c>
      <c r="X31" s="42"/>
      <c r="Y31" s="43"/>
    </row>
    <row r="32" spans="1:25" x14ac:dyDescent="0.3">
      <c r="A32" s="285"/>
      <c r="B32" s="288"/>
      <c r="C32" s="295"/>
      <c r="D32" s="294"/>
      <c r="E32" s="290"/>
      <c r="F32" s="290"/>
      <c r="G32" s="418"/>
      <c r="H32" s="290"/>
      <c r="I32" s="125" t="s">
        <v>45</v>
      </c>
      <c r="J32" s="125"/>
      <c r="K32" s="51"/>
      <c r="L32" s="48"/>
      <c r="M32" s="49"/>
      <c r="N32" s="50"/>
      <c r="O32" s="51"/>
      <c r="P32" s="49"/>
      <c r="Q32" s="51"/>
      <c r="R32" s="52"/>
      <c r="S32" s="52"/>
      <c r="T32" s="48"/>
      <c r="U32" s="48"/>
      <c r="V32" s="48"/>
      <c r="W32" s="49"/>
      <c r="X32" s="50"/>
      <c r="Y32" s="53"/>
    </row>
    <row r="33" spans="1:25" x14ac:dyDescent="0.3">
      <c r="A33" s="285">
        <v>9</v>
      </c>
      <c r="B33" s="288" t="s">
        <v>53</v>
      </c>
      <c r="C33" s="295">
        <v>5000000000</v>
      </c>
      <c r="D33" s="420">
        <v>100281000000</v>
      </c>
      <c r="E33" s="421">
        <v>20</v>
      </c>
      <c r="F33" s="418" t="s">
        <v>42</v>
      </c>
      <c r="G33" s="284">
        <v>9</v>
      </c>
      <c r="H33" s="418" t="s">
        <v>43</v>
      </c>
      <c r="I33" s="205" t="s">
        <v>44</v>
      </c>
      <c r="J33" s="34">
        <v>45322</v>
      </c>
      <c r="K33" s="33">
        <f>J33+14</f>
        <v>45336</v>
      </c>
      <c r="L33" s="34">
        <f>K33+3</f>
        <v>45339</v>
      </c>
      <c r="M33" s="35">
        <f>L33+30+2</f>
        <v>45371</v>
      </c>
      <c r="N33" s="36">
        <f>M33+15+6</f>
        <v>45392</v>
      </c>
      <c r="O33" s="33">
        <f>N33+12+4</f>
        <v>45408</v>
      </c>
      <c r="P33" s="35">
        <f>O33+15+6</f>
        <v>45429</v>
      </c>
      <c r="Q33" s="37">
        <f>P33+9</f>
        <v>45438</v>
      </c>
      <c r="R33" s="38">
        <f>Q33+14</f>
        <v>45452</v>
      </c>
      <c r="S33" s="34"/>
      <c r="T33" s="38">
        <f>R33+7+4</f>
        <v>45463</v>
      </c>
      <c r="U33" s="38">
        <f>T33+10+4</f>
        <v>45477</v>
      </c>
      <c r="V33" s="38">
        <f>U33+3</f>
        <v>45480</v>
      </c>
      <c r="W33" s="39">
        <f>V33+3</f>
        <v>45483</v>
      </c>
      <c r="X33" s="42"/>
      <c r="Y33" s="43"/>
    </row>
    <row r="34" spans="1:25" x14ac:dyDescent="0.3">
      <c r="A34" s="285"/>
      <c r="B34" s="288"/>
      <c r="C34" s="295"/>
      <c r="D34" s="420"/>
      <c r="E34" s="421"/>
      <c r="F34" s="418"/>
      <c r="G34" s="290"/>
      <c r="H34" s="418"/>
      <c r="I34" s="125" t="s">
        <v>45</v>
      </c>
      <c r="J34" s="125"/>
      <c r="K34" s="51"/>
      <c r="L34" s="48"/>
      <c r="M34" s="49"/>
      <c r="N34" s="50"/>
      <c r="O34" s="51"/>
      <c r="P34" s="49"/>
      <c r="Q34" s="51"/>
      <c r="R34" s="52"/>
      <c r="S34" s="52"/>
      <c r="T34" s="48"/>
      <c r="U34" s="48"/>
      <c r="V34" s="48"/>
      <c r="W34" s="49"/>
      <c r="X34" s="50"/>
      <c r="Y34" s="53"/>
    </row>
    <row r="35" spans="1:25" x14ac:dyDescent="0.3">
      <c r="A35" s="285">
        <v>10</v>
      </c>
      <c r="B35" s="288" t="s">
        <v>54</v>
      </c>
      <c r="C35" s="422">
        <v>4000000000</v>
      </c>
      <c r="D35" s="420">
        <v>100281000000</v>
      </c>
      <c r="E35" s="421">
        <v>20</v>
      </c>
      <c r="F35" s="418" t="s">
        <v>42</v>
      </c>
      <c r="G35" s="290">
        <v>10</v>
      </c>
      <c r="H35" s="418" t="s">
        <v>43</v>
      </c>
      <c r="I35" s="205" t="s">
        <v>44</v>
      </c>
      <c r="J35" s="34">
        <v>45299</v>
      </c>
      <c r="K35" s="33">
        <f>J35+14</f>
        <v>45313</v>
      </c>
      <c r="L35" s="34">
        <f>K35+3</f>
        <v>45316</v>
      </c>
      <c r="M35" s="35">
        <f>L35+30+2</f>
        <v>45348</v>
      </c>
      <c r="N35" s="36">
        <f>M35+15+6</f>
        <v>45369</v>
      </c>
      <c r="O35" s="33">
        <f>N35+12+4</f>
        <v>45385</v>
      </c>
      <c r="P35" s="35">
        <f>O35+15+6</f>
        <v>45406</v>
      </c>
      <c r="Q35" s="54">
        <f>P35+9</f>
        <v>45415</v>
      </c>
      <c r="R35" s="37">
        <f>Q35+14</f>
        <v>45429</v>
      </c>
      <c r="S35" s="34"/>
      <c r="T35" s="38">
        <f>R35+7+4</f>
        <v>45440</v>
      </c>
      <c r="U35" s="38">
        <f>T35+10+4</f>
        <v>45454</v>
      </c>
      <c r="V35" s="38">
        <f>U35+3</f>
        <v>45457</v>
      </c>
      <c r="W35" s="39">
        <f>V35+3</f>
        <v>45460</v>
      </c>
      <c r="X35" s="42"/>
      <c r="Y35" s="43"/>
    </row>
    <row r="36" spans="1:25" x14ac:dyDescent="0.3">
      <c r="A36" s="285"/>
      <c r="B36" s="288"/>
      <c r="C36" s="423"/>
      <c r="D36" s="420"/>
      <c r="E36" s="419"/>
      <c r="F36" s="419"/>
      <c r="G36" s="290"/>
      <c r="H36" s="419"/>
      <c r="I36" s="125" t="s">
        <v>45</v>
      </c>
      <c r="J36" s="125"/>
      <c r="K36" s="51"/>
      <c r="L36" s="48"/>
      <c r="M36" s="49"/>
      <c r="N36" s="50"/>
      <c r="O36" s="51"/>
      <c r="P36" s="49"/>
      <c r="Q36" s="51"/>
      <c r="R36" s="52"/>
      <c r="S36" s="52"/>
      <c r="T36" s="48"/>
      <c r="U36" s="48"/>
      <c r="V36" s="48"/>
      <c r="W36" s="49"/>
      <c r="X36" s="51"/>
      <c r="Y36" s="55"/>
    </row>
    <row r="37" spans="1:25" x14ac:dyDescent="0.3">
      <c r="A37" s="285">
        <v>11</v>
      </c>
      <c r="B37" s="288" t="s">
        <v>55</v>
      </c>
      <c r="C37" s="295">
        <v>10000000000</v>
      </c>
      <c r="D37" s="420">
        <v>100281000000</v>
      </c>
      <c r="E37" s="421">
        <v>20</v>
      </c>
      <c r="F37" s="418" t="s">
        <v>42</v>
      </c>
      <c r="G37" s="284">
        <v>11</v>
      </c>
      <c r="H37" s="418" t="s">
        <v>43</v>
      </c>
      <c r="I37" s="205" t="s">
        <v>44</v>
      </c>
      <c r="J37" s="34">
        <v>45357</v>
      </c>
      <c r="K37" s="33">
        <f>J37+14</f>
        <v>45371</v>
      </c>
      <c r="L37" s="34">
        <f>K37+3</f>
        <v>45374</v>
      </c>
      <c r="M37" s="35">
        <f>L37+30+2</f>
        <v>45406</v>
      </c>
      <c r="N37" s="36">
        <f>M37+15+6</f>
        <v>45427</v>
      </c>
      <c r="O37" s="33">
        <f>N37+12+4</f>
        <v>45443</v>
      </c>
      <c r="P37" s="35">
        <f>O37+15+6</f>
        <v>45464</v>
      </c>
      <c r="Q37" s="37">
        <f>P37+9</f>
        <v>45473</v>
      </c>
      <c r="R37" s="38">
        <f>Q37+14</f>
        <v>45487</v>
      </c>
      <c r="S37" s="34"/>
      <c r="T37" s="38">
        <f>R37+7+4</f>
        <v>45498</v>
      </c>
      <c r="U37" s="38">
        <f>T37+10+4</f>
        <v>45512</v>
      </c>
      <c r="V37" s="38">
        <f>U37+3</f>
        <v>45515</v>
      </c>
      <c r="W37" s="39">
        <f>V37+3</f>
        <v>45518</v>
      </c>
      <c r="X37" s="40"/>
      <c r="Y37" s="41"/>
    </row>
    <row r="38" spans="1:25" x14ac:dyDescent="0.3">
      <c r="A38" s="285"/>
      <c r="B38" s="288"/>
      <c r="C38" s="295"/>
      <c r="D38" s="420"/>
      <c r="E38" s="421"/>
      <c r="F38" s="418"/>
      <c r="G38" s="290"/>
      <c r="H38" s="418"/>
      <c r="I38" s="125" t="s">
        <v>45</v>
      </c>
      <c r="J38" s="125"/>
      <c r="K38" s="51"/>
      <c r="L38" s="48"/>
      <c r="M38" s="49"/>
      <c r="N38" s="51"/>
      <c r="O38" s="48"/>
      <c r="P38" s="49"/>
      <c r="Q38" s="51"/>
      <c r="R38" s="52"/>
      <c r="S38" s="52"/>
      <c r="T38" s="48"/>
      <c r="U38" s="48"/>
      <c r="V38" s="48"/>
      <c r="W38" s="49"/>
      <c r="X38" s="51"/>
      <c r="Y38" s="55"/>
    </row>
    <row r="39" spans="1:25" x14ac:dyDescent="0.3">
      <c r="A39" s="197"/>
      <c r="B39" s="288" t="s">
        <v>175</v>
      </c>
      <c r="C39" s="295">
        <v>220000000</v>
      </c>
      <c r="D39" s="420">
        <v>150521000000</v>
      </c>
      <c r="E39" s="421">
        <v>20</v>
      </c>
      <c r="F39" s="418" t="s">
        <v>42</v>
      </c>
      <c r="G39" s="290"/>
      <c r="H39" s="418" t="s">
        <v>43</v>
      </c>
      <c r="I39" s="205" t="s">
        <v>44</v>
      </c>
      <c r="J39" s="34">
        <v>45357</v>
      </c>
      <c r="K39" s="33">
        <f>J39+14</f>
        <v>45371</v>
      </c>
      <c r="L39" s="34">
        <f>K39+3</f>
        <v>45374</v>
      </c>
      <c r="M39" s="35">
        <f>L39+30+2</f>
        <v>45406</v>
      </c>
      <c r="N39" s="36">
        <f>M39+15+6</f>
        <v>45427</v>
      </c>
      <c r="O39" s="33">
        <f>N39+12+4</f>
        <v>45443</v>
      </c>
      <c r="P39" s="35">
        <f>O39+15+6</f>
        <v>45464</v>
      </c>
      <c r="Q39" s="37">
        <f>P39+9</f>
        <v>45473</v>
      </c>
      <c r="R39" s="38">
        <f>Q39+14</f>
        <v>45487</v>
      </c>
      <c r="S39" s="34"/>
      <c r="T39" s="38">
        <f>R39+7+4</f>
        <v>45498</v>
      </c>
      <c r="U39" s="38">
        <f>T39+10+4</f>
        <v>45512</v>
      </c>
      <c r="V39" s="38">
        <f>U39+3</f>
        <v>45515</v>
      </c>
      <c r="W39" s="39">
        <f>V39+3</f>
        <v>45518</v>
      </c>
      <c r="X39" s="40"/>
      <c r="Y39" s="41"/>
    </row>
    <row r="40" spans="1:25" x14ac:dyDescent="0.3">
      <c r="A40" s="197"/>
      <c r="B40" s="288"/>
      <c r="C40" s="295"/>
      <c r="D40" s="420"/>
      <c r="E40" s="421"/>
      <c r="F40" s="418"/>
      <c r="G40" s="290"/>
      <c r="H40" s="418"/>
      <c r="I40" s="125" t="s">
        <v>45</v>
      </c>
      <c r="J40" s="125"/>
      <c r="K40" s="51"/>
      <c r="L40" s="48"/>
      <c r="M40" s="49"/>
      <c r="N40" s="51"/>
      <c r="O40" s="51"/>
      <c r="P40" s="49"/>
      <c r="Q40" s="51"/>
      <c r="R40" s="52"/>
      <c r="S40" s="52"/>
      <c r="T40" s="48"/>
      <c r="U40" s="48"/>
      <c r="V40" s="48"/>
      <c r="W40" s="49"/>
      <c r="X40" s="204"/>
      <c r="Y40" s="55"/>
    </row>
    <row r="41" spans="1:25" x14ac:dyDescent="0.3">
      <c r="A41" s="197"/>
      <c r="B41" s="288" t="s">
        <v>176</v>
      </c>
      <c r="C41" s="295">
        <v>420000000</v>
      </c>
      <c r="D41" s="420">
        <v>140561000000</v>
      </c>
      <c r="E41" s="421">
        <v>20</v>
      </c>
      <c r="F41" s="418" t="s">
        <v>42</v>
      </c>
      <c r="G41" s="290">
        <v>13</v>
      </c>
      <c r="H41" s="418" t="s">
        <v>43</v>
      </c>
      <c r="I41" s="205" t="s">
        <v>44</v>
      </c>
      <c r="J41" s="34">
        <v>45357</v>
      </c>
      <c r="K41" s="33">
        <f>J41+14</f>
        <v>45371</v>
      </c>
      <c r="L41" s="34">
        <f>K41+3</f>
        <v>45374</v>
      </c>
      <c r="M41" s="35">
        <f>L41+30+2</f>
        <v>45406</v>
      </c>
      <c r="N41" s="36">
        <f>M41+15+6</f>
        <v>45427</v>
      </c>
      <c r="O41" s="33">
        <f>N41+12+4</f>
        <v>45443</v>
      </c>
      <c r="P41" s="35">
        <f>O41+15+6</f>
        <v>45464</v>
      </c>
      <c r="Q41" s="37">
        <f>P41+9</f>
        <v>45473</v>
      </c>
      <c r="R41" s="38">
        <f>Q41+14</f>
        <v>45487</v>
      </c>
      <c r="S41" s="34"/>
      <c r="T41" s="38">
        <f>R41+7+4</f>
        <v>45498</v>
      </c>
      <c r="U41" s="38">
        <f>T41+10+4</f>
        <v>45512</v>
      </c>
      <c r="V41" s="38">
        <f>U41+3</f>
        <v>45515</v>
      </c>
      <c r="W41" s="39">
        <f>V41+3</f>
        <v>45518</v>
      </c>
      <c r="X41" s="40"/>
      <c r="Y41" s="41"/>
    </row>
    <row r="42" spans="1:25" x14ac:dyDescent="0.3">
      <c r="A42" s="197"/>
      <c r="B42" s="288"/>
      <c r="C42" s="295"/>
      <c r="D42" s="420"/>
      <c r="E42" s="421"/>
      <c r="F42" s="418"/>
      <c r="G42" s="290"/>
      <c r="H42" s="418"/>
      <c r="I42" s="125" t="s">
        <v>45</v>
      </c>
      <c r="J42" s="125"/>
      <c r="K42" s="51"/>
      <c r="L42" s="48"/>
      <c r="M42" s="49"/>
      <c r="N42" s="51"/>
      <c r="O42" s="51"/>
      <c r="P42" s="49"/>
      <c r="Q42" s="51"/>
      <c r="R42" s="52"/>
      <c r="S42" s="52"/>
      <c r="T42" s="48"/>
      <c r="U42" s="48"/>
      <c r="V42" s="48"/>
      <c r="W42" s="49"/>
      <c r="X42" s="204"/>
      <c r="Y42" s="55"/>
    </row>
    <row r="43" spans="1:25" x14ac:dyDescent="0.3">
      <c r="A43" s="197"/>
      <c r="B43" s="290" t="s">
        <v>56</v>
      </c>
      <c r="C43" s="233">
        <v>250000000</v>
      </c>
      <c r="D43" s="233">
        <v>140601000000</v>
      </c>
      <c r="E43" s="292">
        <v>20</v>
      </c>
      <c r="F43" s="284" t="s">
        <v>42</v>
      </c>
      <c r="G43" s="284">
        <v>14</v>
      </c>
      <c r="H43" s="284" t="s">
        <v>43</v>
      </c>
      <c r="I43" s="205" t="s">
        <v>44</v>
      </c>
      <c r="J43" s="34">
        <v>44989</v>
      </c>
      <c r="K43" s="33">
        <f>J43+16</f>
        <v>45005</v>
      </c>
      <c r="L43" s="34">
        <f>K43+5</f>
        <v>45010</v>
      </c>
      <c r="M43" s="35">
        <f>L43+15+6</f>
        <v>45031</v>
      </c>
      <c r="N43" s="33">
        <f>M43+12+4</f>
        <v>45047</v>
      </c>
      <c r="O43" s="34">
        <f>N43+5</f>
        <v>45052</v>
      </c>
      <c r="P43" s="35">
        <f>O43+30</f>
        <v>45082</v>
      </c>
      <c r="Q43" s="37">
        <f>P43+15+6</f>
        <v>45103</v>
      </c>
      <c r="R43" s="38">
        <f>Q43+16+2</f>
        <v>45121</v>
      </c>
      <c r="S43" s="34"/>
      <c r="T43" s="38">
        <f>R43+9</f>
        <v>45130</v>
      </c>
      <c r="U43" s="38">
        <f>T43+15+6</f>
        <v>45151</v>
      </c>
      <c r="V43" s="38">
        <f>U43+9</f>
        <v>45160</v>
      </c>
      <c r="W43" s="39">
        <f>V43+12+6</f>
        <v>45178</v>
      </c>
      <c r="X43" s="37"/>
      <c r="Y43" s="39"/>
    </row>
    <row r="44" spans="1:25" x14ac:dyDescent="0.3">
      <c r="A44" s="285">
        <v>13</v>
      </c>
      <c r="B44" s="290"/>
      <c r="C44" s="233">
        <v>10000000000</v>
      </c>
      <c r="D44" s="233">
        <v>100281000000</v>
      </c>
      <c r="E44" s="292"/>
      <c r="F44" s="284"/>
      <c r="G44" s="284"/>
      <c r="H44" s="284"/>
      <c r="I44" s="486" t="s">
        <v>45</v>
      </c>
      <c r="J44" s="486"/>
      <c r="K44" s="486"/>
      <c r="L44" s="486"/>
      <c r="M44" s="486"/>
      <c r="N44" s="486"/>
      <c r="O44" s="486"/>
      <c r="P44" s="486"/>
      <c r="Q44" s="486"/>
      <c r="R44" s="486"/>
      <c r="S44" s="486"/>
      <c r="T44" s="486"/>
      <c r="U44" s="486"/>
      <c r="V44" s="486"/>
      <c r="W44" s="486"/>
      <c r="X44" s="486"/>
      <c r="Y44" s="486"/>
    </row>
    <row r="45" spans="1:25" x14ac:dyDescent="0.3">
      <c r="A45" s="285"/>
      <c r="B45" s="290"/>
      <c r="C45" s="233">
        <v>350000000</v>
      </c>
      <c r="D45" s="233">
        <v>140691000000</v>
      </c>
      <c r="E45" s="292"/>
      <c r="F45" s="284"/>
      <c r="G45" s="284"/>
      <c r="H45" s="284"/>
      <c r="I45" s="487"/>
      <c r="J45" s="487"/>
      <c r="K45" s="487"/>
      <c r="L45" s="487"/>
      <c r="M45" s="487"/>
      <c r="N45" s="487"/>
      <c r="O45" s="487"/>
      <c r="P45" s="487"/>
      <c r="Q45" s="487"/>
      <c r="R45" s="487"/>
      <c r="S45" s="487"/>
      <c r="T45" s="487"/>
      <c r="U45" s="487"/>
      <c r="V45" s="487"/>
      <c r="W45" s="487"/>
      <c r="X45" s="487"/>
      <c r="Y45" s="487"/>
    </row>
    <row r="46" spans="1:25" x14ac:dyDescent="0.3">
      <c r="A46" s="197"/>
      <c r="B46" s="290" t="s">
        <v>180</v>
      </c>
      <c r="C46" s="233">
        <v>12000000000</v>
      </c>
      <c r="D46" s="233">
        <v>190341000000</v>
      </c>
      <c r="E46" s="292">
        <v>20</v>
      </c>
      <c r="F46" s="284" t="s">
        <v>42</v>
      </c>
      <c r="G46" s="284">
        <v>15</v>
      </c>
      <c r="H46" s="418" t="s">
        <v>43</v>
      </c>
      <c r="I46" s="205" t="s">
        <v>44</v>
      </c>
      <c r="J46" s="34">
        <v>44990</v>
      </c>
      <c r="K46" s="33">
        <f>J46+16</f>
        <v>45006</v>
      </c>
      <c r="L46" s="34">
        <f>K46+5</f>
        <v>45011</v>
      </c>
      <c r="M46" s="35">
        <f>L46+15+6</f>
        <v>45032</v>
      </c>
      <c r="N46" s="33">
        <f>M46+12+4</f>
        <v>45048</v>
      </c>
      <c r="O46" s="34">
        <f>N46+5</f>
        <v>45053</v>
      </c>
      <c r="P46" s="35">
        <f>O46+30</f>
        <v>45083</v>
      </c>
      <c r="Q46" s="37">
        <f>P46+15+6</f>
        <v>45104</v>
      </c>
      <c r="R46" s="38">
        <f>Q46+16+2</f>
        <v>45122</v>
      </c>
      <c r="S46" s="34"/>
      <c r="T46" s="38">
        <f>R46+9</f>
        <v>45131</v>
      </c>
      <c r="U46" s="38">
        <f>T46+15+6</f>
        <v>45152</v>
      </c>
      <c r="V46" s="38">
        <f>U46+9</f>
        <v>45161</v>
      </c>
      <c r="W46" s="39">
        <f>V46+12+6</f>
        <v>45179</v>
      </c>
      <c r="X46" s="37"/>
      <c r="Y46" s="39"/>
    </row>
    <row r="47" spans="1:25" x14ac:dyDescent="0.3">
      <c r="A47" s="197"/>
      <c r="B47" s="290"/>
      <c r="C47" s="233">
        <v>22000000000</v>
      </c>
      <c r="D47" s="233">
        <v>210360000000</v>
      </c>
      <c r="E47" s="292"/>
      <c r="F47" s="284"/>
      <c r="G47" s="284"/>
      <c r="H47" s="418"/>
      <c r="I47" s="125"/>
      <c r="J47" s="125"/>
      <c r="K47" s="51"/>
      <c r="L47" s="48"/>
      <c r="M47" s="49"/>
      <c r="N47" s="51"/>
      <c r="O47" s="48"/>
      <c r="P47" s="49"/>
      <c r="Q47" s="51"/>
      <c r="R47" s="52"/>
      <c r="S47" s="52"/>
      <c r="T47" s="48"/>
      <c r="U47" s="48"/>
      <c r="V47" s="48"/>
      <c r="W47" s="49"/>
      <c r="X47" s="51"/>
      <c r="Y47" s="49"/>
    </row>
    <row r="48" spans="1:25" x14ac:dyDescent="0.3">
      <c r="A48" s="197"/>
      <c r="B48" s="297" t="s">
        <v>173</v>
      </c>
      <c r="C48" s="299">
        <v>500000000</v>
      </c>
      <c r="D48" s="301">
        <v>140601000000</v>
      </c>
      <c r="E48" s="303">
        <v>20</v>
      </c>
      <c r="F48" s="416" t="s">
        <v>42</v>
      </c>
      <c r="G48" s="416">
        <v>16</v>
      </c>
      <c r="H48" s="416" t="s">
        <v>43</v>
      </c>
      <c r="I48" s="205" t="s">
        <v>44</v>
      </c>
      <c r="J48" s="34">
        <v>45000</v>
      </c>
      <c r="K48" s="33">
        <f>J48+16</f>
        <v>45016</v>
      </c>
      <c r="L48" s="34">
        <f>K48+5</f>
        <v>45021</v>
      </c>
      <c r="M48" s="35">
        <f>L48+15+6</f>
        <v>45042</v>
      </c>
      <c r="N48" s="33">
        <f>M48+12+4</f>
        <v>45058</v>
      </c>
      <c r="O48" s="34">
        <f>N48+5</f>
        <v>45063</v>
      </c>
      <c r="P48" s="35">
        <f>O48+30</f>
        <v>45093</v>
      </c>
      <c r="Q48" s="37">
        <f>P48+15+6</f>
        <v>45114</v>
      </c>
      <c r="R48" s="38">
        <f>Q48+16+2</f>
        <v>45132</v>
      </c>
      <c r="S48" s="34"/>
      <c r="T48" s="38">
        <f>R48+9</f>
        <v>45141</v>
      </c>
      <c r="U48" s="38">
        <f>T48+15+6</f>
        <v>45162</v>
      </c>
      <c r="V48" s="38">
        <f>U48+9</f>
        <v>45171</v>
      </c>
      <c r="W48" s="39">
        <f>V48+12+6</f>
        <v>45189</v>
      </c>
      <c r="X48" s="37"/>
      <c r="Y48" s="39"/>
    </row>
    <row r="49" spans="1:25" x14ac:dyDescent="0.3">
      <c r="A49" s="197"/>
      <c r="B49" s="298"/>
      <c r="C49" s="300"/>
      <c r="D49" s="302"/>
      <c r="E49" s="304"/>
      <c r="F49" s="417"/>
      <c r="G49" s="417"/>
      <c r="H49" s="417"/>
      <c r="I49" s="125" t="s">
        <v>45</v>
      </c>
      <c r="J49" s="125"/>
      <c r="K49" s="51"/>
      <c r="L49" s="48"/>
      <c r="M49" s="49"/>
      <c r="N49" s="51"/>
      <c r="O49" s="51"/>
      <c r="P49" s="49"/>
      <c r="Q49" s="51"/>
      <c r="R49" s="52"/>
      <c r="S49" s="52"/>
      <c r="T49" s="48"/>
      <c r="U49" s="48"/>
      <c r="V49" s="48"/>
      <c r="W49" s="49"/>
      <c r="X49" s="204"/>
      <c r="Y49" s="55"/>
    </row>
    <row r="50" spans="1:25" ht="15.6" customHeight="1" x14ac:dyDescent="0.3">
      <c r="A50" s="197"/>
      <c r="B50" s="285" t="s">
        <v>79</v>
      </c>
      <c r="C50" s="296">
        <v>300000000</v>
      </c>
      <c r="D50" s="291">
        <v>140651000000</v>
      </c>
      <c r="E50" s="292">
        <v>20</v>
      </c>
      <c r="F50" s="284" t="s">
        <v>42</v>
      </c>
      <c r="G50" s="284">
        <v>17</v>
      </c>
      <c r="H50" s="418" t="s">
        <v>43</v>
      </c>
      <c r="I50" s="205" t="s">
        <v>44</v>
      </c>
      <c r="J50" s="34">
        <v>45000</v>
      </c>
      <c r="K50" s="33">
        <f>J50+16</f>
        <v>45016</v>
      </c>
      <c r="L50" s="34">
        <f>K50+5</f>
        <v>45021</v>
      </c>
      <c r="M50" s="35">
        <f>L50+15+6</f>
        <v>45042</v>
      </c>
      <c r="N50" s="33">
        <f>M50+12+4</f>
        <v>45058</v>
      </c>
      <c r="O50" s="34">
        <f>N50+5</f>
        <v>45063</v>
      </c>
      <c r="P50" s="35">
        <f>O50+30</f>
        <v>45093</v>
      </c>
      <c r="Q50" s="37">
        <f>P50+15+6</f>
        <v>45114</v>
      </c>
      <c r="R50" s="38">
        <f>Q50+16+2</f>
        <v>45132</v>
      </c>
      <c r="S50" s="34"/>
      <c r="T50" s="38">
        <f>R50+9</f>
        <v>45141</v>
      </c>
      <c r="U50" s="38">
        <f>T50+15+6</f>
        <v>45162</v>
      </c>
      <c r="V50" s="38">
        <f>U50+9</f>
        <v>45171</v>
      </c>
      <c r="W50" s="39">
        <f>V50+12+6</f>
        <v>45189</v>
      </c>
      <c r="X50" s="37"/>
      <c r="Y50" s="39"/>
    </row>
    <row r="51" spans="1:25" ht="15.6" customHeight="1" x14ac:dyDescent="0.3">
      <c r="A51" s="197"/>
      <c r="B51" s="285"/>
      <c r="C51" s="296"/>
      <c r="D51" s="291"/>
      <c r="E51" s="292"/>
      <c r="F51" s="284"/>
      <c r="G51" s="284"/>
      <c r="H51" s="418"/>
      <c r="I51" s="125" t="s">
        <v>45</v>
      </c>
      <c r="J51" s="125"/>
      <c r="K51" s="51"/>
      <c r="L51" s="48"/>
      <c r="M51" s="49"/>
      <c r="N51" s="51"/>
      <c r="O51" s="51"/>
      <c r="P51" s="49"/>
      <c r="Q51" s="51"/>
      <c r="R51" s="52"/>
      <c r="S51" s="52"/>
      <c r="T51" s="48"/>
      <c r="U51" s="48"/>
      <c r="V51" s="48"/>
      <c r="W51" s="49"/>
      <c r="X51" s="204"/>
      <c r="Y51" s="55"/>
    </row>
    <row r="52" spans="1:25" ht="15.6" customHeight="1" x14ac:dyDescent="0.3">
      <c r="A52" s="197"/>
      <c r="B52" s="285" t="s">
        <v>178</v>
      </c>
      <c r="C52" s="296">
        <v>2100000000</v>
      </c>
      <c r="D52" s="291">
        <v>100281000000</v>
      </c>
      <c r="E52" s="292">
        <v>20</v>
      </c>
      <c r="F52" s="284" t="s">
        <v>42</v>
      </c>
      <c r="G52" s="416">
        <v>18</v>
      </c>
      <c r="H52" s="418" t="s">
        <v>43</v>
      </c>
      <c r="I52" s="205" t="s">
        <v>44</v>
      </c>
      <c r="J52" s="34">
        <v>44986</v>
      </c>
      <c r="K52" s="33">
        <f>J52+16</f>
        <v>45002</v>
      </c>
      <c r="L52" s="34">
        <f>K52+5</f>
        <v>45007</v>
      </c>
      <c r="M52" s="35">
        <f>L52+15+6</f>
        <v>45028</v>
      </c>
      <c r="N52" s="33">
        <f>M52+12+4</f>
        <v>45044</v>
      </c>
      <c r="O52" s="34">
        <f>N52+5</f>
        <v>45049</v>
      </c>
      <c r="P52" s="35">
        <f>O52+30</f>
        <v>45079</v>
      </c>
      <c r="Q52" s="37">
        <f>P52+15+6</f>
        <v>45100</v>
      </c>
      <c r="R52" s="38">
        <f>Q52+16+2</f>
        <v>45118</v>
      </c>
      <c r="S52" s="34"/>
      <c r="T52" s="38">
        <f>R52+9</f>
        <v>45127</v>
      </c>
      <c r="U52" s="38">
        <f>T52+15+6</f>
        <v>45148</v>
      </c>
      <c r="V52" s="38">
        <f>U52+9</f>
        <v>45157</v>
      </c>
      <c r="W52" s="39">
        <f>V52+12+6</f>
        <v>45175</v>
      </c>
      <c r="X52" s="37"/>
      <c r="Y52" s="39"/>
    </row>
    <row r="53" spans="1:25" ht="15.6" customHeight="1" x14ac:dyDescent="0.3">
      <c r="A53" s="197"/>
      <c r="B53" s="285"/>
      <c r="C53" s="296"/>
      <c r="D53" s="291"/>
      <c r="E53" s="292"/>
      <c r="F53" s="284"/>
      <c r="G53" s="417"/>
      <c r="H53" s="418"/>
      <c r="I53" s="125" t="s">
        <v>45</v>
      </c>
      <c r="J53" s="125"/>
      <c r="K53" s="51"/>
      <c r="L53" s="48"/>
      <c r="M53" s="49"/>
      <c r="N53" s="51"/>
      <c r="O53" s="51"/>
      <c r="P53" s="49"/>
      <c r="Q53" s="51"/>
      <c r="R53" s="52"/>
      <c r="S53" s="52"/>
      <c r="T53" s="48"/>
      <c r="U53" s="48"/>
      <c r="V53" s="48"/>
      <c r="W53" s="49"/>
      <c r="X53" s="204"/>
      <c r="Y53" s="55"/>
    </row>
    <row r="54" spans="1:25" x14ac:dyDescent="0.3">
      <c r="A54" s="285">
        <v>15</v>
      </c>
      <c r="B54" s="290" t="s">
        <v>126</v>
      </c>
      <c r="C54" s="291">
        <v>1500000000</v>
      </c>
      <c r="D54" s="291">
        <v>100281000000</v>
      </c>
      <c r="E54" s="292">
        <v>20</v>
      </c>
      <c r="F54" s="284" t="s">
        <v>42</v>
      </c>
      <c r="G54" s="284">
        <v>19</v>
      </c>
      <c r="H54" s="284" t="s">
        <v>43</v>
      </c>
      <c r="I54" s="205" t="s">
        <v>44</v>
      </c>
      <c r="J54" s="34">
        <v>45019</v>
      </c>
      <c r="K54" s="33">
        <f>J54+16</f>
        <v>45035</v>
      </c>
      <c r="L54" s="34">
        <f>K54+5</f>
        <v>45040</v>
      </c>
      <c r="M54" s="35">
        <f>L54+15+6</f>
        <v>45061</v>
      </c>
      <c r="N54" s="33">
        <f>M54+12+4</f>
        <v>45077</v>
      </c>
      <c r="O54" s="34">
        <f>N54+5</f>
        <v>45082</v>
      </c>
      <c r="P54" s="35">
        <f>O54+30</f>
        <v>45112</v>
      </c>
      <c r="Q54" s="37">
        <f>P54+15+6</f>
        <v>45133</v>
      </c>
      <c r="R54" s="38">
        <f>Q54+16+2</f>
        <v>45151</v>
      </c>
      <c r="S54" s="34"/>
      <c r="T54" s="38">
        <f>R54+9</f>
        <v>45160</v>
      </c>
      <c r="U54" s="38">
        <f>T54+15+6</f>
        <v>45181</v>
      </c>
      <c r="V54" s="38">
        <f>U54+9</f>
        <v>45190</v>
      </c>
      <c r="W54" s="39">
        <f>V54+12+6</f>
        <v>45208</v>
      </c>
      <c r="X54" s="37"/>
      <c r="Y54" s="39"/>
    </row>
    <row r="55" spans="1:25" x14ac:dyDescent="0.3">
      <c r="A55" s="285"/>
      <c r="B55" s="290"/>
      <c r="C55" s="291"/>
      <c r="D55" s="291"/>
      <c r="E55" s="292"/>
      <c r="F55" s="284"/>
      <c r="G55" s="284"/>
      <c r="H55" s="284"/>
      <c r="I55" s="125" t="s">
        <v>45</v>
      </c>
      <c r="J55" s="125"/>
      <c r="K55" s="51"/>
      <c r="L55" s="48"/>
      <c r="M55" s="49"/>
      <c r="N55" s="51"/>
      <c r="O55" s="48"/>
      <c r="P55" s="49"/>
      <c r="Q55" s="51"/>
      <c r="R55" s="52"/>
      <c r="S55" s="52"/>
      <c r="T55" s="48"/>
      <c r="U55" s="48"/>
      <c r="V55" s="48"/>
      <c r="W55" s="49"/>
      <c r="X55" s="51"/>
      <c r="Y55" s="49"/>
    </row>
    <row r="56" spans="1:25" ht="15" thickBot="1" x14ac:dyDescent="0.35">
      <c r="A56" s="406" t="s">
        <v>57</v>
      </c>
      <c r="B56" s="407"/>
      <c r="C56" s="206">
        <f>SUM(C15:C55)</f>
        <v>179987083893</v>
      </c>
      <c r="D56" s="408"/>
      <c r="E56" s="408"/>
      <c r="F56" s="408"/>
      <c r="G56" s="408"/>
      <c r="H56" s="409"/>
      <c r="I56" s="56"/>
      <c r="J56" s="57"/>
      <c r="K56" s="57"/>
      <c r="L56" s="58"/>
      <c r="M56" s="59"/>
      <c r="N56" s="60"/>
      <c r="O56" s="60"/>
      <c r="P56" s="59"/>
      <c r="Q56" s="60"/>
      <c r="R56" s="60"/>
      <c r="S56" s="60"/>
      <c r="T56" s="60"/>
      <c r="U56" s="60"/>
      <c r="V56" s="60"/>
      <c r="W56" s="59"/>
      <c r="X56" s="60"/>
      <c r="Y56" s="59"/>
    </row>
    <row r="57" spans="1:25" x14ac:dyDescent="0.3">
      <c r="C57" s="234"/>
      <c r="D57" s="234"/>
      <c r="E57" s="234"/>
      <c r="F57" s="234"/>
      <c r="G57" s="234"/>
      <c r="H57" s="234"/>
    </row>
    <row r="58" spans="1:25" x14ac:dyDescent="0.3">
      <c r="C58" s="234"/>
      <c r="D58" s="234"/>
      <c r="E58" s="234"/>
      <c r="F58" s="234"/>
      <c r="G58" s="234"/>
      <c r="H58" s="234"/>
    </row>
    <row r="59" spans="1:25" x14ac:dyDescent="0.3">
      <c r="C59" s="234"/>
      <c r="D59" s="234"/>
      <c r="E59" s="234"/>
      <c r="F59" s="234"/>
      <c r="G59" s="234"/>
      <c r="H59" s="234"/>
    </row>
    <row r="60" spans="1:25" ht="25.2" x14ac:dyDescent="0.5">
      <c r="A60" s="61"/>
      <c r="B60" s="61"/>
      <c r="C60" s="61"/>
      <c r="D60" s="61"/>
      <c r="E60" s="61"/>
      <c r="F60" s="61"/>
      <c r="G60" s="61"/>
      <c r="H60" s="61"/>
      <c r="I60" s="62" t="s">
        <v>0</v>
      </c>
      <c r="J60" s="62"/>
      <c r="K60" s="62"/>
      <c r="L60" s="63"/>
      <c r="M60" s="63"/>
      <c r="N60" s="61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x14ac:dyDescent="0.3">
      <c r="A61" s="61"/>
      <c r="B61" s="61"/>
      <c r="C61" s="61"/>
      <c r="D61" s="61"/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ht="15.6" x14ac:dyDescent="0.3">
      <c r="A62" s="61"/>
      <c r="B62" s="410" t="s">
        <v>1</v>
      </c>
      <c r="C62" s="411"/>
      <c r="D62" s="412" t="s">
        <v>2</v>
      </c>
      <c r="E62" s="413"/>
      <c r="F62" s="413"/>
      <c r="G62" s="413"/>
      <c r="H62" s="414"/>
      <c r="I62" s="61"/>
      <c r="J62" s="61"/>
      <c r="K62" s="61"/>
      <c r="L62" s="61"/>
      <c r="M62" s="61"/>
      <c r="N62" s="61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ht="15.6" x14ac:dyDescent="0.3">
      <c r="A63" s="61"/>
      <c r="B63" s="394" t="s">
        <v>3</v>
      </c>
      <c r="C63" s="395"/>
      <c r="D63" s="396">
        <v>2024</v>
      </c>
      <c r="E63" s="396"/>
      <c r="F63" s="396"/>
      <c r="G63" s="396"/>
      <c r="H63" s="397"/>
      <c r="I63" s="61"/>
      <c r="J63" s="61"/>
      <c r="K63" s="61"/>
      <c r="L63" s="61"/>
      <c r="M63" s="61"/>
      <c r="N63" s="61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ht="15.6" x14ac:dyDescent="0.3">
      <c r="A64" s="61"/>
      <c r="B64" s="394" t="s">
        <v>4</v>
      </c>
      <c r="C64" s="395"/>
      <c r="D64" s="396" t="s">
        <v>5</v>
      </c>
      <c r="E64" s="396"/>
      <c r="F64" s="396"/>
      <c r="G64" s="396"/>
      <c r="H64" s="397"/>
      <c r="I64" s="61"/>
      <c r="J64" s="61"/>
      <c r="K64" s="61"/>
      <c r="L64" s="61"/>
      <c r="M64" s="61"/>
      <c r="N64" s="61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ht="15.6" x14ac:dyDescent="0.3">
      <c r="A65" s="61"/>
      <c r="B65" s="398" t="s">
        <v>6</v>
      </c>
      <c r="C65" s="399"/>
      <c r="D65" s="400" t="s">
        <v>7</v>
      </c>
      <c r="E65" s="400"/>
      <c r="F65" s="400"/>
      <c r="G65" s="400"/>
      <c r="H65" s="401"/>
      <c r="I65" s="61"/>
      <c r="J65" s="61"/>
      <c r="K65" s="61"/>
      <c r="L65" s="61"/>
      <c r="M65" s="61"/>
      <c r="N65" s="61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ht="16.2" thickBot="1" x14ac:dyDescent="0.35">
      <c r="A66" s="61"/>
      <c r="B66" s="402" t="s">
        <v>8</v>
      </c>
      <c r="C66" s="403"/>
      <c r="D66" s="404" t="s">
        <v>9</v>
      </c>
      <c r="E66" s="404"/>
      <c r="F66" s="404"/>
      <c r="G66" s="404"/>
      <c r="H66" s="405"/>
      <c r="I66" s="61"/>
      <c r="J66" s="61"/>
      <c r="K66" s="61"/>
      <c r="L66" s="61"/>
      <c r="M66" s="61"/>
      <c r="N66" s="61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ht="15.6" thickTop="1" thickBot="1" x14ac:dyDescent="0.35">
      <c r="A67" s="61"/>
      <c r="B67" s="61"/>
      <c r="C67" s="61"/>
      <c r="D67" s="61"/>
      <c r="E67" s="61"/>
      <c r="F67" s="61"/>
      <c r="G67" s="61"/>
      <c r="H67" s="61"/>
      <c r="I67" s="61"/>
      <c r="J67" s="61"/>
      <c r="K67" s="61"/>
      <c r="L67" s="61"/>
      <c r="M67" s="61"/>
      <c r="N67" s="61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ht="22.8" thickBot="1" x14ac:dyDescent="0.5">
      <c r="A68" s="61"/>
      <c r="B68" s="61"/>
      <c r="C68" s="61"/>
      <c r="D68" s="61"/>
      <c r="E68" s="61"/>
      <c r="F68" s="61"/>
      <c r="G68" s="61"/>
      <c r="H68" s="61"/>
      <c r="I68" s="415" t="s">
        <v>58</v>
      </c>
      <c r="J68" s="415"/>
      <c r="K68" s="415"/>
      <c r="L68" s="415"/>
      <c r="M68" s="415"/>
      <c r="N68" s="415"/>
      <c r="O68" s="415"/>
      <c r="P68" s="415"/>
      <c r="Q68" s="415"/>
      <c r="R68" s="415"/>
      <c r="S68" s="415"/>
      <c r="T68" s="415"/>
      <c r="U68" s="415"/>
      <c r="V68" s="2"/>
      <c r="W68" s="2"/>
      <c r="X68" s="2"/>
      <c r="Y68" s="2"/>
    </row>
    <row r="69" spans="1:25" ht="15" thickBot="1" x14ac:dyDescent="0.35">
      <c r="A69" s="64"/>
      <c r="B69" s="64"/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5"/>
      <c r="P69" s="65"/>
      <c r="Q69" s="65"/>
      <c r="R69" s="65"/>
      <c r="S69" s="65"/>
      <c r="T69" s="65"/>
      <c r="U69" s="65"/>
      <c r="V69" s="65"/>
      <c r="W69" s="65"/>
      <c r="X69" s="65"/>
      <c r="Y69" s="2"/>
    </row>
    <row r="70" spans="1:25" ht="18.600000000000001" thickBot="1" x14ac:dyDescent="0.35">
      <c r="A70" s="481" t="s">
        <v>11</v>
      </c>
      <c r="B70" s="482"/>
      <c r="C70" s="482"/>
      <c r="D70" s="482"/>
      <c r="E70" s="482"/>
      <c r="F70" s="482"/>
      <c r="G70" s="482"/>
      <c r="H70" s="483"/>
      <c r="I70" s="386" t="s">
        <v>12</v>
      </c>
      <c r="J70" s="389" t="s">
        <v>59</v>
      </c>
      <c r="K70" s="389"/>
      <c r="L70" s="389"/>
      <c r="M70" s="390"/>
      <c r="N70" s="389" t="s">
        <v>14</v>
      </c>
      <c r="O70" s="389"/>
      <c r="P70" s="390"/>
      <c r="Q70" s="389" t="s">
        <v>15</v>
      </c>
      <c r="R70" s="389"/>
      <c r="S70" s="391"/>
      <c r="T70" s="389"/>
      <c r="U70" s="389"/>
      <c r="V70" s="390"/>
      <c r="W70" s="371" t="s">
        <v>16</v>
      </c>
      <c r="X70" s="372"/>
      <c r="Y70" s="2"/>
    </row>
    <row r="71" spans="1:25" ht="78.599999999999994" thickBot="1" x14ac:dyDescent="0.35">
      <c r="A71" s="373" t="s">
        <v>17</v>
      </c>
      <c r="B71" s="375" t="s">
        <v>18</v>
      </c>
      <c r="C71" s="377" t="s">
        <v>19</v>
      </c>
      <c r="D71" s="377" t="s">
        <v>20</v>
      </c>
      <c r="E71" s="377" t="s">
        <v>21</v>
      </c>
      <c r="F71" s="377" t="s">
        <v>22</v>
      </c>
      <c r="G71" s="377" t="s">
        <v>60</v>
      </c>
      <c r="H71" s="379" t="s">
        <v>61</v>
      </c>
      <c r="I71" s="387"/>
      <c r="J71" s="381" t="s">
        <v>62</v>
      </c>
      <c r="K71" s="66" t="s">
        <v>63</v>
      </c>
      <c r="L71" s="66" t="s">
        <v>64</v>
      </c>
      <c r="M71" s="67" t="s">
        <v>65</v>
      </c>
      <c r="N71" s="68" t="s">
        <v>66</v>
      </c>
      <c r="O71" s="69" t="s">
        <v>67</v>
      </c>
      <c r="P71" s="67" t="s">
        <v>68</v>
      </c>
      <c r="Q71" s="68" t="s">
        <v>69</v>
      </c>
      <c r="R71" s="69" t="s">
        <v>70</v>
      </c>
      <c r="S71" s="392" t="s">
        <v>71</v>
      </c>
      <c r="T71" s="69" t="s">
        <v>72</v>
      </c>
      <c r="U71" s="69" t="s">
        <v>73</v>
      </c>
      <c r="V71" s="67" t="s">
        <v>74</v>
      </c>
      <c r="W71" s="383" t="s">
        <v>75</v>
      </c>
      <c r="X71" s="384" t="s">
        <v>40</v>
      </c>
      <c r="Y71" s="2"/>
    </row>
    <row r="72" spans="1:25" ht="16.8" thickTop="1" thickBot="1" x14ac:dyDescent="0.35">
      <c r="A72" s="374"/>
      <c r="B72" s="376"/>
      <c r="C72" s="378"/>
      <c r="D72" s="378"/>
      <c r="E72" s="378"/>
      <c r="F72" s="378"/>
      <c r="G72" s="378"/>
      <c r="H72" s="380"/>
      <c r="I72" s="388"/>
      <c r="J72" s="382"/>
      <c r="K72" s="70">
        <v>12</v>
      </c>
      <c r="L72" s="70">
        <v>3</v>
      </c>
      <c r="M72" s="71">
        <v>15</v>
      </c>
      <c r="N72" s="72">
        <v>5</v>
      </c>
      <c r="O72" s="73">
        <v>12</v>
      </c>
      <c r="P72" s="71">
        <v>3</v>
      </c>
      <c r="Q72" s="74">
        <v>5</v>
      </c>
      <c r="R72" s="75">
        <v>12</v>
      </c>
      <c r="S72" s="393"/>
      <c r="T72" s="75">
        <v>3</v>
      </c>
      <c r="U72" s="75">
        <v>3</v>
      </c>
      <c r="V72" s="76" t="s">
        <v>76</v>
      </c>
      <c r="W72" s="382"/>
      <c r="X72" s="385"/>
      <c r="Y72" s="2"/>
    </row>
    <row r="73" spans="1:25" ht="15.6" x14ac:dyDescent="0.3">
      <c r="A73" s="281">
        <v>3</v>
      </c>
      <c r="B73" s="368" t="s">
        <v>47</v>
      </c>
      <c r="C73" s="83">
        <v>45000000</v>
      </c>
      <c r="D73" s="88">
        <v>100281000000</v>
      </c>
      <c r="E73" s="245">
        <v>20</v>
      </c>
      <c r="F73" s="246" t="s">
        <v>42</v>
      </c>
      <c r="G73" s="246">
        <v>1</v>
      </c>
      <c r="H73" s="245" t="s">
        <v>77</v>
      </c>
      <c r="I73" s="84" t="s">
        <v>44</v>
      </c>
      <c r="J73" s="85">
        <v>45334</v>
      </c>
      <c r="K73" s="86">
        <f>J73+16</f>
        <v>45350</v>
      </c>
      <c r="L73" s="86">
        <f>K73+5</f>
        <v>45355</v>
      </c>
      <c r="M73" s="87">
        <f>L73+15+6</f>
        <v>45376</v>
      </c>
      <c r="N73" s="85">
        <f>M73+7</f>
        <v>45383</v>
      </c>
      <c r="O73" s="86">
        <f>N73+16</f>
        <v>45399</v>
      </c>
      <c r="P73" s="87">
        <f>O73+5</f>
        <v>45404</v>
      </c>
      <c r="Q73" s="85">
        <f>P73+7</f>
        <v>45411</v>
      </c>
      <c r="R73" s="86">
        <f>Q73+12+8</f>
        <v>45431</v>
      </c>
      <c r="S73" s="86"/>
      <c r="T73" s="86">
        <f>R73+3</f>
        <v>45434</v>
      </c>
      <c r="U73" s="86">
        <f>T73+5</f>
        <v>45439</v>
      </c>
      <c r="V73" s="87">
        <f>U73+3</f>
        <v>45442</v>
      </c>
      <c r="W73" s="85"/>
      <c r="X73" s="87"/>
      <c r="Y73" s="2"/>
    </row>
    <row r="74" spans="1:25" ht="15.6" x14ac:dyDescent="0.3">
      <c r="A74" s="367"/>
      <c r="B74" s="369"/>
      <c r="C74" s="83">
        <v>10000000</v>
      </c>
      <c r="D74" s="88">
        <v>150541000000</v>
      </c>
      <c r="E74" s="245"/>
      <c r="F74" s="246"/>
      <c r="G74" s="246"/>
      <c r="H74" s="245"/>
      <c r="I74" s="77" t="s">
        <v>45</v>
      </c>
      <c r="J74" s="78"/>
      <c r="K74" s="82"/>
      <c r="L74" s="82"/>
      <c r="M74" s="79"/>
      <c r="N74" s="80"/>
      <c r="O74" s="82"/>
      <c r="P74" s="79"/>
      <c r="Q74" s="80"/>
      <c r="R74" s="81"/>
      <c r="S74" s="81"/>
      <c r="T74" s="82"/>
      <c r="U74" s="82"/>
      <c r="V74" s="79"/>
      <c r="W74" s="80"/>
      <c r="X74" s="79"/>
      <c r="Y74" s="2"/>
    </row>
    <row r="75" spans="1:25" ht="15.6" x14ac:dyDescent="0.3">
      <c r="A75" s="279">
        <v>4</v>
      </c>
      <c r="B75" s="484" t="s">
        <v>78</v>
      </c>
      <c r="C75" s="83">
        <v>117000000</v>
      </c>
      <c r="D75" s="88">
        <v>100281000000</v>
      </c>
      <c r="E75" s="245">
        <v>20</v>
      </c>
      <c r="F75" s="246" t="s">
        <v>42</v>
      </c>
      <c r="G75" s="246">
        <v>2</v>
      </c>
      <c r="H75" s="245" t="s">
        <v>77</v>
      </c>
      <c r="I75" s="84" t="s">
        <v>44</v>
      </c>
      <c r="J75" s="85">
        <v>45363</v>
      </c>
      <c r="K75" s="86">
        <f>J75+16</f>
        <v>45379</v>
      </c>
      <c r="L75" s="86">
        <f>K75+5</f>
        <v>45384</v>
      </c>
      <c r="M75" s="87">
        <f>L75+15+6</f>
        <v>45405</v>
      </c>
      <c r="N75" s="85">
        <f>M75+7</f>
        <v>45412</v>
      </c>
      <c r="O75" s="86">
        <f>N75+16</f>
        <v>45428</v>
      </c>
      <c r="P75" s="87">
        <f>O75+5</f>
        <v>45433</v>
      </c>
      <c r="Q75" s="85">
        <f>P75+7</f>
        <v>45440</v>
      </c>
      <c r="R75" s="86">
        <f>Q75+12+8</f>
        <v>45460</v>
      </c>
      <c r="S75" s="86"/>
      <c r="T75" s="86">
        <f>R75+3</f>
        <v>45463</v>
      </c>
      <c r="U75" s="86">
        <f>T75+5</f>
        <v>45468</v>
      </c>
      <c r="V75" s="87">
        <f>U75+3</f>
        <v>45471</v>
      </c>
      <c r="W75" s="85"/>
      <c r="X75" s="87"/>
      <c r="Y75" s="2"/>
    </row>
    <row r="76" spans="1:25" ht="15.6" x14ac:dyDescent="0.3">
      <c r="A76" s="280"/>
      <c r="B76" s="485"/>
      <c r="C76" s="83">
        <v>15000000</v>
      </c>
      <c r="D76" s="88">
        <v>150491000000</v>
      </c>
      <c r="E76" s="245"/>
      <c r="F76" s="246"/>
      <c r="G76" s="246"/>
      <c r="H76" s="245"/>
      <c r="I76" s="253" t="s">
        <v>45</v>
      </c>
      <c r="J76" s="239"/>
      <c r="K76" s="241"/>
      <c r="L76" s="241"/>
      <c r="M76" s="243"/>
      <c r="N76" s="251"/>
      <c r="O76" s="241"/>
      <c r="P76" s="243"/>
      <c r="Q76" s="251"/>
      <c r="R76" s="247"/>
      <c r="S76" s="247"/>
      <c r="T76" s="241"/>
      <c r="U76" s="241"/>
      <c r="V76" s="243"/>
      <c r="W76" s="251"/>
      <c r="X76" s="243"/>
      <c r="Y76" s="2"/>
    </row>
    <row r="77" spans="1:25" ht="15.6" x14ac:dyDescent="0.3">
      <c r="A77" s="280"/>
      <c r="B77" s="485"/>
      <c r="C77" s="83">
        <v>15000000</v>
      </c>
      <c r="D77" s="88">
        <v>150501000000</v>
      </c>
      <c r="E77" s="245"/>
      <c r="F77" s="246"/>
      <c r="G77" s="246"/>
      <c r="H77" s="245"/>
      <c r="I77" s="254"/>
      <c r="J77" s="255"/>
      <c r="K77" s="249"/>
      <c r="L77" s="249"/>
      <c r="M77" s="250"/>
      <c r="N77" s="252"/>
      <c r="O77" s="249"/>
      <c r="P77" s="250"/>
      <c r="Q77" s="252"/>
      <c r="R77" s="248"/>
      <c r="S77" s="248"/>
      <c r="T77" s="249"/>
      <c r="U77" s="249"/>
      <c r="V77" s="250"/>
      <c r="W77" s="252"/>
      <c r="X77" s="250"/>
      <c r="Y77" s="2"/>
    </row>
    <row r="78" spans="1:25" ht="15.6" x14ac:dyDescent="0.3">
      <c r="A78" s="280"/>
      <c r="B78" s="485"/>
      <c r="C78" s="83">
        <v>14200000</v>
      </c>
      <c r="D78" s="88">
        <v>150511000000</v>
      </c>
      <c r="E78" s="245"/>
      <c r="F78" s="246"/>
      <c r="G78" s="246"/>
      <c r="H78" s="245"/>
      <c r="I78" s="254"/>
      <c r="J78" s="255"/>
      <c r="K78" s="249"/>
      <c r="L78" s="249"/>
      <c r="M78" s="250"/>
      <c r="N78" s="252"/>
      <c r="O78" s="249"/>
      <c r="P78" s="250"/>
      <c r="Q78" s="252"/>
      <c r="R78" s="248"/>
      <c r="S78" s="248"/>
      <c r="T78" s="249"/>
      <c r="U78" s="249"/>
      <c r="V78" s="250"/>
      <c r="W78" s="252"/>
      <c r="X78" s="250"/>
      <c r="Y78" s="2"/>
    </row>
    <row r="79" spans="1:25" ht="15.6" x14ac:dyDescent="0.3">
      <c r="A79" s="280"/>
      <c r="B79" s="485"/>
      <c r="C79" s="83">
        <v>85000000</v>
      </c>
      <c r="D79" s="235">
        <v>150541000000</v>
      </c>
      <c r="E79" s="245"/>
      <c r="F79" s="246"/>
      <c r="G79" s="246"/>
      <c r="H79" s="245"/>
      <c r="I79" s="254"/>
      <c r="J79" s="255"/>
      <c r="K79" s="249"/>
      <c r="L79" s="249"/>
      <c r="M79" s="250"/>
      <c r="N79" s="252"/>
      <c r="O79" s="249"/>
      <c r="P79" s="250"/>
      <c r="Q79" s="252"/>
      <c r="R79" s="248"/>
      <c r="S79" s="248"/>
      <c r="T79" s="249"/>
      <c r="U79" s="249"/>
      <c r="V79" s="250"/>
      <c r="W79" s="252"/>
      <c r="X79" s="250"/>
      <c r="Y79" s="2"/>
    </row>
    <row r="80" spans="1:25" ht="15.6" x14ac:dyDescent="0.3">
      <c r="A80" s="279">
        <v>5</v>
      </c>
      <c r="B80" s="286" t="s">
        <v>79</v>
      </c>
      <c r="C80" s="296">
        <v>98000000</v>
      </c>
      <c r="D80" s="370">
        <v>100281000000</v>
      </c>
      <c r="E80" s="245">
        <v>20</v>
      </c>
      <c r="F80" s="246" t="s">
        <v>42</v>
      </c>
      <c r="G80" s="246">
        <v>3</v>
      </c>
      <c r="H80" s="245" t="s">
        <v>77</v>
      </c>
      <c r="I80" s="84" t="s">
        <v>44</v>
      </c>
      <c r="J80" s="85">
        <v>45300</v>
      </c>
      <c r="K80" s="86">
        <f>J80+16</f>
        <v>45316</v>
      </c>
      <c r="L80" s="86">
        <f>K80+5</f>
        <v>45321</v>
      </c>
      <c r="M80" s="87">
        <f>L80+15+6</f>
        <v>45342</v>
      </c>
      <c r="N80" s="85">
        <f>M80+7</f>
        <v>45349</v>
      </c>
      <c r="O80" s="86">
        <f>N80+16</f>
        <v>45365</v>
      </c>
      <c r="P80" s="87">
        <f>O80+5</f>
        <v>45370</v>
      </c>
      <c r="Q80" s="85">
        <f>P80+7</f>
        <v>45377</v>
      </c>
      <c r="R80" s="86">
        <f>Q80+12+8</f>
        <v>45397</v>
      </c>
      <c r="S80" s="86"/>
      <c r="T80" s="86">
        <f>R80+3</f>
        <v>45400</v>
      </c>
      <c r="U80" s="86">
        <f>T80+5</f>
        <v>45405</v>
      </c>
      <c r="V80" s="87">
        <f>U80+3</f>
        <v>45408</v>
      </c>
      <c r="W80" s="85"/>
      <c r="X80" s="87"/>
      <c r="Y80" s="2"/>
    </row>
    <row r="81" spans="1:25" ht="15.6" x14ac:dyDescent="0.3">
      <c r="A81" s="293"/>
      <c r="B81" s="289"/>
      <c r="C81" s="296"/>
      <c r="D81" s="370"/>
      <c r="E81" s="245"/>
      <c r="F81" s="246"/>
      <c r="G81" s="246"/>
      <c r="H81" s="245"/>
      <c r="I81" s="77" t="s">
        <v>45</v>
      </c>
      <c r="J81" s="78"/>
      <c r="K81" s="82"/>
      <c r="L81" s="82"/>
      <c r="M81" s="79"/>
      <c r="N81" s="80"/>
      <c r="O81" s="82"/>
      <c r="P81" s="79"/>
      <c r="Q81" s="80"/>
      <c r="R81" s="81"/>
      <c r="S81" s="81"/>
      <c r="T81" s="82"/>
      <c r="U81" s="82"/>
      <c r="V81" s="79"/>
      <c r="W81" s="80"/>
      <c r="X81" s="79"/>
      <c r="Y81" s="2"/>
    </row>
    <row r="82" spans="1:25" ht="15.6" x14ac:dyDescent="0.3">
      <c r="A82" s="196"/>
      <c r="B82" s="286" t="s">
        <v>174</v>
      </c>
      <c r="C82" s="215">
        <v>25000000</v>
      </c>
      <c r="D82" s="216">
        <v>140701000000</v>
      </c>
      <c r="E82" s="475"/>
      <c r="F82" s="478"/>
      <c r="G82" s="478">
        <v>4</v>
      </c>
      <c r="H82" s="475"/>
      <c r="I82" s="84" t="s">
        <v>44</v>
      </c>
      <c r="J82" s="85">
        <v>45300</v>
      </c>
      <c r="K82" s="86">
        <f>J82+16</f>
        <v>45316</v>
      </c>
      <c r="L82" s="86">
        <f>K82+5</f>
        <v>45321</v>
      </c>
      <c r="M82" s="87">
        <f>L82+15+6</f>
        <v>45342</v>
      </c>
      <c r="N82" s="85">
        <f>M82+7</f>
        <v>45349</v>
      </c>
      <c r="O82" s="86">
        <f>N82+16</f>
        <v>45365</v>
      </c>
      <c r="P82" s="87">
        <f>O82+5</f>
        <v>45370</v>
      </c>
      <c r="Q82" s="85">
        <f>P82+7</f>
        <v>45377</v>
      </c>
      <c r="R82" s="86">
        <f>Q82+12+8</f>
        <v>45397</v>
      </c>
      <c r="S82" s="86"/>
      <c r="T82" s="86">
        <f>R82+3</f>
        <v>45400</v>
      </c>
      <c r="U82" s="86">
        <f>T82+5</f>
        <v>45405</v>
      </c>
      <c r="V82" s="87">
        <f>U82+3</f>
        <v>45408</v>
      </c>
      <c r="W82" s="85"/>
      <c r="X82" s="87"/>
      <c r="Y82" s="2"/>
    </row>
    <row r="83" spans="1:25" ht="15.6" x14ac:dyDescent="0.3">
      <c r="A83" s="196"/>
      <c r="B83" s="287"/>
      <c r="C83" s="215">
        <v>145000000</v>
      </c>
      <c r="D83" s="216">
        <v>100281000000</v>
      </c>
      <c r="E83" s="476"/>
      <c r="F83" s="479"/>
      <c r="G83" s="479"/>
      <c r="H83" s="476"/>
      <c r="I83" s="237" t="s">
        <v>45</v>
      </c>
      <c r="J83" s="239"/>
      <c r="K83" s="241"/>
      <c r="L83" s="217"/>
      <c r="M83" s="243"/>
      <c r="N83" s="243"/>
      <c r="O83" s="243"/>
      <c r="P83" s="243"/>
      <c r="Q83" s="243"/>
      <c r="R83" s="243"/>
      <c r="S83" s="243"/>
      <c r="T83" s="243"/>
      <c r="U83" s="243"/>
      <c r="V83" s="243"/>
      <c r="W83" s="243"/>
      <c r="X83" s="243"/>
      <c r="Y83" s="2"/>
    </row>
    <row r="84" spans="1:25" ht="15.6" x14ac:dyDescent="0.3">
      <c r="A84" s="196"/>
      <c r="B84" s="287"/>
      <c r="C84" s="215">
        <v>45000000</v>
      </c>
      <c r="D84" s="216">
        <v>151661000000</v>
      </c>
      <c r="E84" s="477"/>
      <c r="F84" s="480"/>
      <c r="G84" s="480"/>
      <c r="H84" s="477"/>
      <c r="I84" s="238"/>
      <c r="J84" s="240"/>
      <c r="K84" s="242"/>
      <c r="L84" s="218"/>
      <c r="M84" s="244"/>
      <c r="N84" s="244"/>
      <c r="O84" s="244"/>
      <c r="P84" s="244"/>
      <c r="Q84" s="244"/>
      <c r="R84" s="244"/>
      <c r="S84" s="244"/>
      <c r="T84" s="244"/>
      <c r="U84" s="244"/>
      <c r="V84" s="244"/>
      <c r="W84" s="244"/>
      <c r="X84" s="244"/>
      <c r="Y84" s="2"/>
    </row>
    <row r="85" spans="1:25" ht="15.6" x14ac:dyDescent="0.3">
      <c r="A85" s="279">
        <v>7</v>
      </c>
      <c r="B85" s="286" t="s">
        <v>172</v>
      </c>
      <c r="C85" s="296">
        <v>135000000</v>
      </c>
      <c r="D85" s="332">
        <v>190411000000</v>
      </c>
      <c r="E85" s="245">
        <v>20</v>
      </c>
      <c r="F85" s="246" t="s">
        <v>42</v>
      </c>
      <c r="G85" s="246">
        <v>5</v>
      </c>
      <c r="H85" s="245" t="s">
        <v>77</v>
      </c>
      <c r="I85" s="84" t="s">
        <v>44</v>
      </c>
      <c r="J85" s="85">
        <v>45348</v>
      </c>
      <c r="K85" s="86">
        <f>J85+16</f>
        <v>45364</v>
      </c>
      <c r="L85" s="86">
        <f>K85+5</f>
        <v>45369</v>
      </c>
      <c r="M85" s="87">
        <f>L85+15+6</f>
        <v>45390</v>
      </c>
      <c r="N85" s="85">
        <f>M85+7</f>
        <v>45397</v>
      </c>
      <c r="O85" s="86">
        <f>N85+16</f>
        <v>45413</v>
      </c>
      <c r="P85" s="87">
        <f>O85+5</f>
        <v>45418</v>
      </c>
      <c r="Q85" s="85">
        <f>P85+7</f>
        <v>45425</v>
      </c>
      <c r="R85" s="86">
        <f>Q85+12+8</f>
        <v>45445</v>
      </c>
      <c r="S85" s="86"/>
      <c r="T85" s="86">
        <f>R85+3</f>
        <v>45448</v>
      </c>
      <c r="U85" s="86">
        <f>T85+5</f>
        <v>45453</v>
      </c>
      <c r="V85" s="87">
        <f>U85+3</f>
        <v>45456</v>
      </c>
      <c r="W85" s="85"/>
      <c r="X85" s="87"/>
      <c r="Y85" s="2"/>
    </row>
    <row r="86" spans="1:25" ht="15.6" x14ac:dyDescent="0.3">
      <c r="A86" s="293"/>
      <c r="B86" s="289"/>
      <c r="C86" s="296"/>
      <c r="D86" s="332"/>
      <c r="E86" s="245"/>
      <c r="F86" s="246"/>
      <c r="G86" s="246"/>
      <c r="H86" s="245"/>
      <c r="I86" s="77" t="s">
        <v>45</v>
      </c>
      <c r="J86" s="78"/>
      <c r="K86" s="82"/>
      <c r="L86" s="82"/>
      <c r="M86" s="79"/>
      <c r="N86" s="80"/>
      <c r="O86" s="82"/>
      <c r="P86" s="79"/>
      <c r="Q86" s="80"/>
      <c r="R86" s="81"/>
      <c r="S86" s="81"/>
      <c r="T86" s="82"/>
      <c r="U86" s="82"/>
      <c r="V86" s="79"/>
      <c r="W86" s="80"/>
      <c r="X86" s="79"/>
      <c r="Y86" s="2"/>
    </row>
    <row r="87" spans="1:25" ht="31.2" customHeight="1" x14ac:dyDescent="0.3">
      <c r="A87" s="196"/>
      <c r="B87" s="287" t="s">
        <v>177</v>
      </c>
      <c r="C87" s="215">
        <v>35214225</v>
      </c>
      <c r="D87" s="236">
        <v>14069100000</v>
      </c>
      <c r="E87" s="475"/>
      <c r="F87" s="478"/>
      <c r="G87" s="478">
        <v>6</v>
      </c>
      <c r="H87" s="475"/>
      <c r="I87" s="84" t="s">
        <v>44</v>
      </c>
      <c r="J87" s="85">
        <v>45348</v>
      </c>
      <c r="K87" s="86">
        <f>J87+16</f>
        <v>45364</v>
      </c>
      <c r="L87" s="86">
        <f>K87+5</f>
        <v>45369</v>
      </c>
      <c r="M87" s="87">
        <f>L87+15+6</f>
        <v>45390</v>
      </c>
      <c r="N87" s="85">
        <f>M87+7</f>
        <v>45397</v>
      </c>
      <c r="O87" s="86">
        <f>N87+16</f>
        <v>45413</v>
      </c>
      <c r="P87" s="87">
        <f>O87+5</f>
        <v>45418</v>
      </c>
      <c r="Q87" s="85">
        <f>P87+7</f>
        <v>45425</v>
      </c>
      <c r="R87" s="86">
        <f>Q87+12+8</f>
        <v>45445</v>
      </c>
      <c r="S87" s="86"/>
      <c r="T87" s="86">
        <f>R87+3</f>
        <v>45448</v>
      </c>
      <c r="U87" s="86">
        <f>T87+5</f>
        <v>45453</v>
      </c>
      <c r="V87" s="87">
        <f>U87+3</f>
        <v>45456</v>
      </c>
      <c r="W87" s="85"/>
      <c r="X87" s="87"/>
      <c r="Y87" s="2"/>
    </row>
    <row r="88" spans="1:25" ht="15.6" x14ac:dyDescent="0.3">
      <c r="A88" s="196"/>
      <c r="B88" s="289"/>
      <c r="C88" s="215">
        <v>45000000</v>
      </c>
      <c r="D88" s="236">
        <v>15054100000</v>
      </c>
      <c r="E88" s="477"/>
      <c r="F88" s="480"/>
      <c r="G88" s="480"/>
      <c r="H88" s="477"/>
      <c r="I88" s="77" t="s">
        <v>45</v>
      </c>
      <c r="J88" s="78"/>
      <c r="K88" s="82"/>
      <c r="L88" s="82"/>
      <c r="M88" s="79"/>
      <c r="N88" s="80"/>
      <c r="O88" s="82"/>
      <c r="P88" s="79"/>
      <c r="Q88" s="80"/>
      <c r="R88" s="81"/>
      <c r="S88" s="81"/>
      <c r="T88" s="82"/>
      <c r="U88" s="82"/>
      <c r="V88" s="79"/>
      <c r="W88" s="80"/>
      <c r="X88" s="79"/>
      <c r="Y88" s="2"/>
    </row>
    <row r="89" spans="1:25" ht="15.6" x14ac:dyDescent="0.3">
      <c r="A89" s="281">
        <v>8</v>
      </c>
      <c r="B89" s="330" t="s">
        <v>80</v>
      </c>
      <c r="C89" s="83">
        <v>123500000</v>
      </c>
      <c r="D89" s="88">
        <v>100281000000</v>
      </c>
      <c r="E89" s="245">
        <v>20</v>
      </c>
      <c r="F89" s="246" t="s">
        <v>42</v>
      </c>
      <c r="G89" s="246">
        <v>7</v>
      </c>
      <c r="H89" s="245" t="s">
        <v>77</v>
      </c>
      <c r="I89" s="84" t="s">
        <v>44</v>
      </c>
      <c r="J89" s="85">
        <v>45338</v>
      </c>
      <c r="K89" s="86">
        <f>J89+16</f>
        <v>45354</v>
      </c>
      <c r="L89" s="86">
        <f>K89+5</f>
        <v>45359</v>
      </c>
      <c r="M89" s="87">
        <f>L89+15+6</f>
        <v>45380</v>
      </c>
      <c r="N89" s="85">
        <f>M89+7</f>
        <v>45387</v>
      </c>
      <c r="O89" s="86">
        <f>N89+16</f>
        <v>45403</v>
      </c>
      <c r="P89" s="87">
        <f>O89+5</f>
        <v>45408</v>
      </c>
      <c r="Q89" s="85">
        <f>P89+7</f>
        <v>45415</v>
      </c>
      <c r="R89" s="86">
        <f>Q89+12+8</f>
        <v>45435</v>
      </c>
      <c r="S89" s="86"/>
      <c r="T89" s="86">
        <f>R89+3</f>
        <v>45438</v>
      </c>
      <c r="U89" s="86">
        <f>T89+5</f>
        <v>45443</v>
      </c>
      <c r="V89" s="87">
        <f>U89+3</f>
        <v>45446</v>
      </c>
      <c r="W89" s="85"/>
      <c r="X89" s="87"/>
      <c r="Y89" s="2"/>
    </row>
    <row r="90" spans="1:25" ht="15.6" x14ac:dyDescent="0.3">
      <c r="A90" s="282"/>
      <c r="B90" s="331"/>
      <c r="C90" s="83">
        <v>145000000</v>
      </c>
      <c r="D90" s="88">
        <v>140571000000</v>
      </c>
      <c r="E90" s="245"/>
      <c r="F90" s="246"/>
      <c r="G90" s="246"/>
      <c r="H90" s="245"/>
      <c r="I90" s="77" t="s">
        <v>45</v>
      </c>
      <c r="J90" s="78"/>
      <c r="K90" s="82"/>
      <c r="L90" s="82"/>
      <c r="M90" s="79"/>
      <c r="N90" s="80"/>
      <c r="O90" s="82"/>
      <c r="P90" s="79"/>
      <c r="Q90" s="80"/>
      <c r="R90" s="81"/>
      <c r="S90" s="81"/>
      <c r="T90" s="82"/>
      <c r="U90" s="82"/>
      <c r="V90" s="79"/>
      <c r="W90" s="80"/>
      <c r="X90" s="79"/>
      <c r="Y90" s="2"/>
    </row>
    <row r="91" spans="1:25" ht="15.6" x14ac:dyDescent="0.3">
      <c r="A91" s="279">
        <v>9</v>
      </c>
      <c r="B91" s="286" t="s">
        <v>50</v>
      </c>
      <c r="C91" s="329">
        <v>125000000</v>
      </c>
      <c r="D91" s="332">
        <v>190411000000</v>
      </c>
      <c r="E91" s="245">
        <v>20</v>
      </c>
      <c r="F91" s="246" t="s">
        <v>42</v>
      </c>
      <c r="G91" s="246">
        <v>8</v>
      </c>
      <c r="H91" s="245" t="s">
        <v>77</v>
      </c>
      <c r="I91" s="84" t="s">
        <v>44</v>
      </c>
      <c r="J91" s="85">
        <v>45373</v>
      </c>
      <c r="K91" s="86">
        <f>J91+16</f>
        <v>45389</v>
      </c>
      <c r="L91" s="86">
        <f>K91+5</f>
        <v>45394</v>
      </c>
      <c r="M91" s="87">
        <f>L91+15+6</f>
        <v>45415</v>
      </c>
      <c r="N91" s="85">
        <f>M91+7</f>
        <v>45422</v>
      </c>
      <c r="O91" s="86">
        <f>N91+16</f>
        <v>45438</v>
      </c>
      <c r="P91" s="87">
        <f>O91+5</f>
        <v>45443</v>
      </c>
      <c r="Q91" s="85">
        <f>P91+7</f>
        <v>45450</v>
      </c>
      <c r="R91" s="86">
        <f>Q91+12+8</f>
        <v>45470</v>
      </c>
      <c r="S91" s="86"/>
      <c r="T91" s="86">
        <f>R91+3</f>
        <v>45473</v>
      </c>
      <c r="U91" s="86">
        <f>T91+5</f>
        <v>45478</v>
      </c>
      <c r="V91" s="87">
        <f>U91+3</f>
        <v>45481</v>
      </c>
      <c r="W91" s="85"/>
      <c r="X91" s="87"/>
      <c r="Y91" s="2"/>
    </row>
    <row r="92" spans="1:25" ht="15.6" x14ac:dyDescent="0.3">
      <c r="A92" s="280"/>
      <c r="B92" s="289"/>
      <c r="C92" s="329"/>
      <c r="D92" s="332"/>
      <c r="E92" s="245"/>
      <c r="F92" s="246"/>
      <c r="G92" s="246"/>
      <c r="H92" s="245"/>
      <c r="I92" s="77" t="s">
        <v>45</v>
      </c>
      <c r="J92" s="78"/>
      <c r="K92" s="82"/>
      <c r="L92" s="82"/>
      <c r="M92" s="79"/>
      <c r="N92" s="80"/>
      <c r="O92" s="82"/>
      <c r="P92" s="79"/>
      <c r="Q92" s="80"/>
      <c r="R92" s="81"/>
      <c r="S92" s="81"/>
      <c r="T92" s="82"/>
      <c r="U92" s="82"/>
      <c r="V92" s="79"/>
      <c r="W92" s="80"/>
      <c r="X92" s="79"/>
      <c r="Y92" s="2"/>
    </row>
    <row r="93" spans="1:25" ht="15.6" x14ac:dyDescent="0.3">
      <c r="A93" s="279">
        <v>10</v>
      </c>
      <c r="B93" s="366" t="s">
        <v>170</v>
      </c>
      <c r="C93" s="83">
        <v>150000000</v>
      </c>
      <c r="D93" s="236">
        <v>140601000000</v>
      </c>
      <c r="E93" s="245">
        <v>20</v>
      </c>
      <c r="F93" s="246" t="s">
        <v>42</v>
      </c>
      <c r="G93" s="246">
        <v>9</v>
      </c>
      <c r="H93" s="245" t="s">
        <v>77</v>
      </c>
      <c r="I93" s="84" t="s">
        <v>44</v>
      </c>
      <c r="J93" s="85">
        <v>45341</v>
      </c>
      <c r="K93" s="86">
        <f>J93+16</f>
        <v>45357</v>
      </c>
      <c r="L93" s="86">
        <f>K93+5</f>
        <v>45362</v>
      </c>
      <c r="M93" s="87">
        <f>L93+15+6</f>
        <v>45383</v>
      </c>
      <c r="N93" s="85">
        <f>M93+7</f>
        <v>45390</v>
      </c>
      <c r="O93" s="86">
        <f>N93+16</f>
        <v>45406</v>
      </c>
      <c r="P93" s="87">
        <f>O93+5</f>
        <v>45411</v>
      </c>
      <c r="Q93" s="85">
        <f>P93+7</f>
        <v>45418</v>
      </c>
      <c r="R93" s="86">
        <f>Q93+12+8</f>
        <v>45438</v>
      </c>
      <c r="S93" s="86"/>
      <c r="T93" s="86">
        <f>R93+3</f>
        <v>45441</v>
      </c>
      <c r="U93" s="86">
        <f>T93+5</f>
        <v>45446</v>
      </c>
      <c r="V93" s="87">
        <f>U93+3</f>
        <v>45449</v>
      </c>
      <c r="W93" s="85"/>
      <c r="X93" s="87"/>
      <c r="Y93" s="2"/>
    </row>
    <row r="94" spans="1:25" ht="15.6" x14ac:dyDescent="0.3">
      <c r="A94" s="280"/>
      <c r="B94" s="366"/>
      <c r="C94" s="83">
        <v>15000000</v>
      </c>
      <c r="D94" s="236">
        <v>150541000000</v>
      </c>
      <c r="E94" s="245"/>
      <c r="F94" s="246"/>
      <c r="G94" s="246"/>
      <c r="H94" s="245"/>
      <c r="I94" s="84"/>
      <c r="J94" s="85"/>
      <c r="K94" s="86"/>
      <c r="L94" s="86"/>
      <c r="M94" s="87"/>
      <c r="N94" s="85"/>
      <c r="O94" s="86"/>
      <c r="P94" s="87"/>
      <c r="Q94" s="85"/>
      <c r="R94" s="86"/>
      <c r="S94" s="86"/>
      <c r="T94" s="86"/>
      <c r="U94" s="86"/>
      <c r="V94" s="87"/>
      <c r="W94" s="85"/>
      <c r="X94" s="87"/>
      <c r="Y94" s="2"/>
    </row>
    <row r="95" spans="1:25" ht="15.6" x14ac:dyDescent="0.3">
      <c r="A95" s="293"/>
      <c r="B95" s="366"/>
      <c r="C95" s="83">
        <v>15000000</v>
      </c>
      <c r="D95" s="236">
        <v>150491000000</v>
      </c>
      <c r="E95" s="245"/>
      <c r="F95" s="246"/>
      <c r="G95" s="246"/>
      <c r="H95" s="245"/>
      <c r="I95" s="77" t="s">
        <v>45</v>
      </c>
      <c r="J95" s="78"/>
      <c r="K95" s="82"/>
      <c r="L95" s="82"/>
      <c r="M95" s="79"/>
      <c r="N95" s="80"/>
      <c r="O95" s="82"/>
      <c r="P95" s="79"/>
      <c r="Q95" s="80"/>
      <c r="R95" s="81"/>
      <c r="S95" s="81"/>
      <c r="T95" s="82"/>
      <c r="U95" s="82"/>
      <c r="V95" s="79"/>
      <c r="W95" s="80"/>
      <c r="X95" s="79"/>
      <c r="Y95" s="2"/>
    </row>
    <row r="96" spans="1:25" ht="15.6" x14ac:dyDescent="0.3">
      <c r="A96" s="279">
        <v>11</v>
      </c>
      <c r="B96" s="286" t="s">
        <v>81</v>
      </c>
      <c r="C96" s="329">
        <v>45000000</v>
      </c>
      <c r="D96" s="332">
        <v>100281000000</v>
      </c>
      <c r="E96" s="245">
        <v>20</v>
      </c>
      <c r="F96" s="246" t="s">
        <v>42</v>
      </c>
      <c r="G96" s="246">
        <v>10</v>
      </c>
      <c r="H96" s="245" t="s">
        <v>77</v>
      </c>
      <c r="I96" s="84" t="s">
        <v>44</v>
      </c>
      <c r="J96" s="85">
        <v>45380</v>
      </c>
      <c r="K96" s="86">
        <f>J96+16</f>
        <v>45396</v>
      </c>
      <c r="L96" s="86">
        <f>K96+5</f>
        <v>45401</v>
      </c>
      <c r="M96" s="87">
        <f>L96+15+6</f>
        <v>45422</v>
      </c>
      <c r="N96" s="85">
        <f>M96+7</f>
        <v>45429</v>
      </c>
      <c r="O96" s="86">
        <f>N96+16</f>
        <v>45445</v>
      </c>
      <c r="P96" s="87">
        <f>O96+5</f>
        <v>45450</v>
      </c>
      <c r="Q96" s="85">
        <f>P96+7</f>
        <v>45457</v>
      </c>
      <c r="R96" s="86">
        <f>Q96+12+8</f>
        <v>45477</v>
      </c>
      <c r="S96" s="86"/>
      <c r="T96" s="86">
        <f>R96+3</f>
        <v>45480</v>
      </c>
      <c r="U96" s="86">
        <f>T96+5</f>
        <v>45485</v>
      </c>
      <c r="V96" s="87">
        <f>U96+3</f>
        <v>45488</v>
      </c>
      <c r="W96" s="85"/>
      <c r="X96" s="87"/>
      <c r="Y96" s="2"/>
    </row>
    <row r="97" spans="1:25" ht="15.6" customHeight="1" x14ac:dyDescent="0.3">
      <c r="A97" s="280"/>
      <c r="B97" s="287"/>
      <c r="C97" s="329"/>
      <c r="D97" s="332"/>
      <c r="E97" s="245"/>
      <c r="F97" s="246"/>
      <c r="G97" s="246"/>
      <c r="H97" s="245"/>
      <c r="I97" s="211" t="s">
        <v>45</v>
      </c>
      <c r="J97" s="203"/>
      <c r="K97" s="200"/>
      <c r="L97" s="200"/>
      <c r="M97" s="201"/>
      <c r="N97" s="202"/>
      <c r="O97" s="200"/>
      <c r="P97" s="201"/>
      <c r="Q97" s="202"/>
      <c r="R97" s="199"/>
      <c r="S97" s="199"/>
      <c r="T97" s="200"/>
      <c r="U97" s="200"/>
      <c r="V97" s="201"/>
      <c r="W97" s="202"/>
      <c r="X97" s="201"/>
      <c r="Y97" s="2"/>
    </row>
    <row r="98" spans="1:25" ht="15.6" customHeight="1" x14ac:dyDescent="0.3">
      <c r="A98" s="281">
        <v>12</v>
      </c>
      <c r="B98" s="297" t="s">
        <v>171</v>
      </c>
      <c r="C98" s="329">
        <v>150000000</v>
      </c>
      <c r="D98" s="332">
        <v>100281000000</v>
      </c>
      <c r="E98" s="245">
        <v>20</v>
      </c>
      <c r="F98" s="246" t="s">
        <v>42</v>
      </c>
      <c r="G98" s="246">
        <v>11</v>
      </c>
      <c r="H98" s="245" t="s">
        <v>77</v>
      </c>
      <c r="I98" s="84" t="s">
        <v>44</v>
      </c>
      <c r="J98" s="85">
        <v>45319</v>
      </c>
      <c r="K98" s="86">
        <f>J98+16</f>
        <v>45335</v>
      </c>
      <c r="L98" s="86">
        <f>K98+5</f>
        <v>45340</v>
      </c>
      <c r="M98" s="87">
        <f>L98+15+6</f>
        <v>45361</v>
      </c>
      <c r="N98" s="85">
        <f>M98+7</f>
        <v>45368</v>
      </c>
      <c r="O98" s="86">
        <f>N98+16</f>
        <v>45384</v>
      </c>
      <c r="P98" s="87">
        <f>O98+5</f>
        <v>45389</v>
      </c>
      <c r="Q98" s="85">
        <f>P98+7</f>
        <v>45396</v>
      </c>
      <c r="R98" s="86">
        <f>Q98+12+8</f>
        <v>45416</v>
      </c>
      <c r="S98" s="86"/>
      <c r="T98" s="86">
        <f>R98+3</f>
        <v>45419</v>
      </c>
      <c r="U98" s="86">
        <f>T98+5</f>
        <v>45424</v>
      </c>
      <c r="V98" s="87">
        <f>U98+3</f>
        <v>45427</v>
      </c>
      <c r="W98" s="85"/>
      <c r="X98" s="87"/>
      <c r="Y98" s="2"/>
    </row>
    <row r="99" spans="1:25" ht="15.6" customHeight="1" thickBot="1" x14ac:dyDescent="0.35">
      <c r="A99" s="282"/>
      <c r="B99" s="298"/>
      <c r="C99" s="329"/>
      <c r="D99" s="332"/>
      <c r="E99" s="245"/>
      <c r="F99" s="246"/>
      <c r="G99" s="246"/>
      <c r="H99" s="245"/>
      <c r="I99" s="212" t="s">
        <v>45</v>
      </c>
      <c r="J99" s="203"/>
      <c r="K99" s="200"/>
      <c r="L99" s="200"/>
      <c r="M99" s="201"/>
      <c r="N99" s="202"/>
      <c r="O99" s="200"/>
      <c r="P99" s="201"/>
      <c r="Q99" s="202"/>
      <c r="R99" s="199"/>
      <c r="S99" s="199"/>
      <c r="T99" s="200"/>
      <c r="U99" s="200"/>
      <c r="V99" s="201"/>
      <c r="W99" s="202"/>
      <c r="X99" s="201"/>
      <c r="Y99" s="2"/>
    </row>
    <row r="100" spans="1:25" ht="16.2" thickBot="1" x14ac:dyDescent="0.35">
      <c r="A100" s="89"/>
      <c r="B100" s="90" t="s">
        <v>57</v>
      </c>
      <c r="C100" s="213">
        <f>SUM(C73:C99)</f>
        <v>1597914225</v>
      </c>
      <c r="D100" s="214"/>
      <c r="E100" s="214"/>
      <c r="F100" s="214"/>
      <c r="G100" s="214"/>
      <c r="H100" s="124"/>
      <c r="I100" s="92"/>
      <c r="J100" s="93"/>
      <c r="K100" s="94"/>
      <c r="L100" s="94"/>
      <c r="M100" s="91"/>
      <c r="N100" s="93"/>
      <c r="O100" s="95"/>
      <c r="P100" s="96"/>
      <c r="Q100" s="97"/>
      <c r="R100" s="95"/>
      <c r="S100" s="98"/>
      <c r="T100" s="99"/>
      <c r="U100" s="98"/>
      <c r="V100" s="100"/>
      <c r="W100" s="101"/>
      <c r="X100" s="100"/>
      <c r="Y100" s="2"/>
    </row>
    <row r="101" spans="1:25" x14ac:dyDescent="0.3">
      <c r="A101" s="61"/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1:25" x14ac:dyDescent="0.3">
      <c r="A102" s="61"/>
      <c r="B102" s="61"/>
      <c r="C102" s="61"/>
      <c r="D102" s="61"/>
      <c r="E102" s="61"/>
      <c r="F102" s="61"/>
      <c r="N102" s="61"/>
      <c r="O102" s="2"/>
      <c r="P102" s="2"/>
      <c r="Q102" s="2"/>
      <c r="R102" s="2"/>
      <c r="S102" s="2"/>
      <c r="T102" s="2"/>
    </row>
    <row r="103" spans="1:25" ht="15" thickBot="1" x14ac:dyDescent="0.35">
      <c r="A103" s="61"/>
      <c r="B103" s="64"/>
      <c r="C103" s="64"/>
      <c r="D103" s="64"/>
      <c r="E103" s="64"/>
      <c r="F103" s="102"/>
      <c r="N103" s="61"/>
      <c r="O103" s="61"/>
      <c r="P103" s="2"/>
      <c r="Q103" s="2"/>
      <c r="R103" s="2"/>
      <c r="S103" s="2"/>
      <c r="T103" s="2"/>
    </row>
    <row r="104" spans="1:25" ht="16.2" thickBot="1" x14ac:dyDescent="0.35">
      <c r="A104" s="103"/>
      <c r="B104" s="315" t="s">
        <v>82</v>
      </c>
      <c r="C104" s="315"/>
      <c r="D104" s="315"/>
      <c r="E104" s="316"/>
      <c r="F104" s="61"/>
      <c r="H104" s="104"/>
      <c r="N104" s="2"/>
      <c r="T104" s="61"/>
    </row>
    <row r="105" spans="1:25" ht="15.6" x14ac:dyDescent="0.3">
      <c r="A105" s="103"/>
      <c r="B105" s="317" t="s">
        <v>83</v>
      </c>
      <c r="C105" s="318"/>
      <c r="D105" s="319" t="s">
        <v>84</v>
      </c>
      <c r="E105" s="320"/>
      <c r="F105" s="102"/>
      <c r="N105" s="102"/>
      <c r="T105" s="61"/>
    </row>
    <row r="106" spans="1:25" ht="15.6" x14ac:dyDescent="0.3">
      <c r="A106" s="103"/>
      <c r="B106" s="321" t="s">
        <v>85</v>
      </c>
      <c r="C106" s="322"/>
      <c r="D106" s="323"/>
      <c r="E106" s="324"/>
      <c r="F106" s="61"/>
      <c r="N106" s="61"/>
      <c r="T106" s="61"/>
    </row>
    <row r="107" spans="1:25" ht="16.2" thickBot="1" x14ac:dyDescent="0.35">
      <c r="A107" s="103"/>
      <c r="B107" s="325" t="s">
        <v>86</v>
      </c>
      <c r="C107" s="326"/>
      <c r="D107" s="327"/>
      <c r="E107" s="328"/>
      <c r="F107" s="102"/>
      <c r="N107" s="61"/>
      <c r="T107" s="61"/>
    </row>
    <row r="108" spans="1:25" ht="15" thickBot="1" x14ac:dyDescent="0.35">
      <c r="A108" s="61"/>
      <c r="B108" s="105"/>
      <c r="C108" s="106"/>
      <c r="D108" s="106"/>
      <c r="E108" s="106"/>
      <c r="F108" s="106"/>
      <c r="N108" s="61"/>
      <c r="T108" s="61"/>
    </row>
    <row r="109" spans="1:25" ht="15" thickBot="1" x14ac:dyDescent="0.35">
      <c r="A109" s="61"/>
      <c r="B109" s="351" t="s">
        <v>87</v>
      </c>
      <c r="C109" s="352"/>
      <c r="D109" s="352"/>
      <c r="E109" s="353"/>
      <c r="F109" s="106"/>
      <c r="N109" s="61"/>
      <c r="T109" s="61"/>
    </row>
    <row r="110" spans="1:25" ht="15" thickBot="1" x14ac:dyDescent="0.35">
      <c r="A110" s="61"/>
      <c r="B110" s="107"/>
      <c r="C110" s="108"/>
      <c r="D110" s="108"/>
      <c r="E110" s="108"/>
      <c r="F110" s="106"/>
      <c r="N110" s="61"/>
      <c r="T110" s="61"/>
    </row>
    <row r="111" spans="1:25" ht="16.2" thickTop="1" x14ac:dyDescent="0.3">
      <c r="A111" s="61"/>
      <c r="B111" s="354" t="s">
        <v>88</v>
      </c>
      <c r="C111" s="355"/>
      <c r="D111" s="355"/>
      <c r="E111" s="356"/>
      <c r="G111" s="357" t="s">
        <v>89</v>
      </c>
      <c r="H111" s="358"/>
      <c r="I111" s="358"/>
      <c r="J111" s="358"/>
      <c r="K111" s="358"/>
      <c r="L111" s="358"/>
      <c r="M111" s="359"/>
    </row>
    <row r="112" spans="1:25" ht="16.2" thickBot="1" x14ac:dyDescent="0.35">
      <c r="A112" s="61"/>
      <c r="B112" s="305" t="s">
        <v>90</v>
      </c>
      <c r="C112" s="311"/>
      <c r="D112" s="306"/>
      <c r="E112" s="307"/>
      <c r="G112" s="109">
        <v>1</v>
      </c>
      <c r="H112" s="110" t="s">
        <v>43</v>
      </c>
      <c r="I112" s="360" t="s">
        <v>91</v>
      </c>
      <c r="J112" s="361"/>
      <c r="K112" s="361"/>
      <c r="L112" s="361"/>
      <c r="M112" s="362"/>
    </row>
    <row r="113" spans="1:25" ht="16.2" thickBot="1" x14ac:dyDescent="0.35">
      <c r="A113" s="61"/>
      <c r="B113" s="305" t="s">
        <v>92</v>
      </c>
      <c r="C113" s="306"/>
      <c r="D113" s="306"/>
      <c r="E113" s="307"/>
      <c r="G113" s="109">
        <v>2</v>
      </c>
      <c r="H113" s="110" t="s">
        <v>93</v>
      </c>
      <c r="I113" s="363" t="s">
        <v>94</v>
      </c>
      <c r="J113" s="364"/>
      <c r="K113" s="364"/>
      <c r="L113" s="364"/>
      <c r="M113" s="365"/>
      <c r="N113" s="111"/>
      <c r="O113" s="343" t="s">
        <v>95</v>
      </c>
      <c r="P113" s="344"/>
      <c r="Q113" s="345" t="s">
        <v>96</v>
      </c>
      <c r="R113" s="345"/>
      <c r="S113" s="346"/>
      <c r="U113" s="343" t="s">
        <v>22</v>
      </c>
      <c r="V113" s="347"/>
      <c r="W113" s="347"/>
      <c r="X113" s="347"/>
      <c r="Y113" s="344"/>
    </row>
    <row r="114" spans="1:25" ht="16.2" thickBot="1" x14ac:dyDescent="0.35">
      <c r="A114" s="61"/>
      <c r="B114" s="305" t="s">
        <v>97</v>
      </c>
      <c r="C114" s="306"/>
      <c r="D114" s="306"/>
      <c r="E114" s="307"/>
      <c r="G114" s="109">
        <v>3</v>
      </c>
      <c r="H114" s="110" t="s">
        <v>98</v>
      </c>
      <c r="I114" s="348" t="s">
        <v>99</v>
      </c>
      <c r="J114" s="349"/>
      <c r="K114" s="349"/>
      <c r="L114" s="349"/>
      <c r="M114" s="350"/>
      <c r="N114" s="111"/>
      <c r="O114" s="337">
        <v>1</v>
      </c>
      <c r="P114" s="338"/>
      <c r="Q114" s="339" t="s">
        <v>100</v>
      </c>
      <c r="R114" s="339"/>
      <c r="S114" s="340"/>
      <c r="U114" s="112" t="s">
        <v>42</v>
      </c>
      <c r="V114" s="341" t="s">
        <v>101</v>
      </c>
      <c r="W114" s="339"/>
      <c r="X114" s="339"/>
      <c r="Y114" s="340"/>
    </row>
    <row r="115" spans="1:25" ht="16.2" thickBot="1" x14ac:dyDescent="0.35">
      <c r="A115" s="61"/>
      <c r="B115" s="305" t="s">
        <v>102</v>
      </c>
      <c r="C115" s="306"/>
      <c r="D115" s="306"/>
      <c r="E115" s="307"/>
      <c r="G115" s="109">
        <v>4</v>
      </c>
      <c r="H115" s="110" t="s">
        <v>103</v>
      </c>
      <c r="I115" s="308" t="s">
        <v>104</v>
      </c>
      <c r="J115" s="309"/>
      <c r="K115" s="309"/>
      <c r="L115" s="309"/>
      <c r="M115" s="310"/>
      <c r="N115" s="111"/>
      <c r="O115" s="337">
        <v>2</v>
      </c>
      <c r="P115" s="338"/>
      <c r="Q115" s="339" t="s">
        <v>105</v>
      </c>
      <c r="R115" s="339"/>
      <c r="S115" s="340"/>
      <c r="U115" s="113" t="s">
        <v>106</v>
      </c>
      <c r="V115" s="341" t="s">
        <v>107</v>
      </c>
      <c r="W115" s="339"/>
      <c r="X115" s="339"/>
      <c r="Y115" s="340"/>
    </row>
    <row r="116" spans="1:25" ht="16.2" thickBot="1" x14ac:dyDescent="0.35">
      <c r="A116" s="61"/>
      <c r="B116" s="305" t="s">
        <v>108</v>
      </c>
      <c r="C116" s="306"/>
      <c r="D116" s="306"/>
      <c r="E116" s="307"/>
      <c r="G116" s="109">
        <v>5</v>
      </c>
      <c r="H116" s="110" t="s">
        <v>109</v>
      </c>
      <c r="I116" s="308" t="s">
        <v>110</v>
      </c>
      <c r="J116" s="309"/>
      <c r="K116" s="309"/>
      <c r="L116" s="309"/>
      <c r="M116" s="310"/>
      <c r="N116" s="111"/>
      <c r="O116" s="337">
        <v>3</v>
      </c>
      <c r="P116" s="338"/>
      <c r="Q116" s="339" t="s">
        <v>111</v>
      </c>
      <c r="R116" s="339"/>
      <c r="S116" s="340"/>
      <c r="U116" s="114" t="s">
        <v>112</v>
      </c>
      <c r="V116" s="342" t="s">
        <v>113</v>
      </c>
      <c r="W116" s="335"/>
      <c r="X116" s="335"/>
      <c r="Y116" s="336"/>
    </row>
    <row r="117" spans="1:25" ht="16.2" thickBot="1" x14ac:dyDescent="0.35">
      <c r="A117" s="61"/>
      <c r="B117" s="305" t="s">
        <v>114</v>
      </c>
      <c r="C117" s="311"/>
      <c r="D117" s="306"/>
      <c r="E117" s="307"/>
      <c r="G117" s="109">
        <v>6</v>
      </c>
      <c r="H117" s="110" t="s">
        <v>115</v>
      </c>
      <c r="I117" s="308" t="s">
        <v>116</v>
      </c>
      <c r="J117" s="309"/>
      <c r="K117" s="309"/>
      <c r="L117" s="309"/>
      <c r="M117" s="310"/>
      <c r="N117" s="111"/>
      <c r="O117" s="333">
        <v>5</v>
      </c>
      <c r="P117" s="334"/>
      <c r="Q117" s="335" t="s">
        <v>117</v>
      </c>
      <c r="R117" s="335"/>
      <c r="S117" s="336"/>
    </row>
    <row r="118" spans="1:25" ht="16.2" thickBot="1" x14ac:dyDescent="0.35">
      <c r="A118" s="61"/>
      <c r="B118" s="305" t="s">
        <v>118</v>
      </c>
      <c r="C118" s="311"/>
      <c r="D118" s="306"/>
      <c r="E118" s="307"/>
      <c r="G118" s="109">
        <v>7</v>
      </c>
      <c r="H118" s="110" t="s">
        <v>77</v>
      </c>
      <c r="I118" s="308" t="s">
        <v>119</v>
      </c>
      <c r="J118" s="309"/>
      <c r="K118" s="309"/>
      <c r="L118" s="309"/>
      <c r="M118" s="310"/>
    </row>
    <row r="119" spans="1:25" ht="16.2" thickBot="1" x14ac:dyDescent="0.35">
      <c r="A119" s="61"/>
      <c r="B119" s="305" t="s">
        <v>120</v>
      </c>
      <c r="C119" s="306"/>
      <c r="D119" s="306"/>
      <c r="E119" s="307"/>
      <c r="G119" s="109">
        <v>8</v>
      </c>
      <c r="H119" s="110" t="s">
        <v>121</v>
      </c>
      <c r="I119" s="308" t="s">
        <v>122</v>
      </c>
      <c r="J119" s="309"/>
      <c r="K119" s="309"/>
      <c r="L119" s="309"/>
      <c r="M119" s="310"/>
      <c r="N119" s="115"/>
    </row>
    <row r="120" spans="1:25" ht="16.2" thickBot="1" x14ac:dyDescent="0.35">
      <c r="A120" s="61"/>
      <c r="B120" s="305" t="s">
        <v>123</v>
      </c>
      <c r="C120" s="311"/>
      <c r="D120" s="306"/>
      <c r="E120" s="307"/>
      <c r="G120" s="116">
        <v>9</v>
      </c>
      <c r="H120" s="117" t="s">
        <v>124</v>
      </c>
      <c r="I120" s="312" t="s">
        <v>125</v>
      </c>
      <c r="J120" s="313"/>
      <c r="K120" s="313"/>
      <c r="L120" s="313"/>
      <c r="M120" s="314"/>
      <c r="N120" s="115"/>
    </row>
    <row r="121" spans="1:25" ht="15" thickTop="1" x14ac:dyDescent="0.3"/>
  </sheetData>
  <mergeCells count="392">
    <mergeCell ref="R44:R45"/>
    <mergeCell ref="S44:S45"/>
    <mergeCell ref="T44:T45"/>
    <mergeCell ref="U44:U45"/>
    <mergeCell ref="V44:V45"/>
    <mergeCell ref="W44:W45"/>
    <mergeCell ref="X44:X45"/>
    <mergeCell ref="Y44:Y45"/>
    <mergeCell ref="I44:I45"/>
    <mergeCell ref="J44:J45"/>
    <mergeCell ref="K44:K45"/>
    <mergeCell ref="L44:L45"/>
    <mergeCell ref="M44:M45"/>
    <mergeCell ref="N44:N45"/>
    <mergeCell ref="O44:O45"/>
    <mergeCell ref="P44:P45"/>
    <mergeCell ref="Q44:Q45"/>
    <mergeCell ref="E46:E47"/>
    <mergeCell ref="F46:F47"/>
    <mergeCell ref="G46:G47"/>
    <mergeCell ref="H46:H47"/>
    <mergeCell ref="E50:E51"/>
    <mergeCell ref="E52:E53"/>
    <mergeCell ref="A70:H70"/>
    <mergeCell ref="A75:A79"/>
    <mergeCell ref="B75:B79"/>
    <mergeCell ref="G75:G79"/>
    <mergeCell ref="H52:H53"/>
    <mergeCell ref="E82:E84"/>
    <mergeCell ref="E87:E88"/>
    <mergeCell ref="F82:F84"/>
    <mergeCell ref="G82:G84"/>
    <mergeCell ref="H82:H84"/>
    <mergeCell ref="F87:F88"/>
    <mergeCell ref="G87:G88"/>
    <mergeCell ref="H87:H88"/>
    <mergeCell ref="E39:E40"/>
    <mergeCell ref="F39:F40"/>
    <mergeCell ref="G39:G40"/>
    <mergeCell ref="H39:H40"/>
    <mergeCell ref="C41:C42"/>
    <mergeCell ref="D41:D42"/>
    <mergeCell ref="E41:E42"/>
    <mergeCell ref="F41:F42"/>
    <mergeCell ref="G41:G42"/>
    <mergeCell ref="H41:H42"/>
    <mergeCell ref="C39:C40"/>
    <mergeCell ref="D39:D40"/>
    <mergeCell ref="B4:C4"/>
    <mergeCell ref="D4:H4"/>
    <mergeCell ref="B5:C5"/>
    <mergeCell ref="D5:H5"/>
    <mergeCell ref="B6:C6"/>
    <mergeCell ref="D6:H6"/>
    <mergeCell ref="C17:C18"/>
    <mergeCell ref="D17:D18"/>
    <mergeCell ref="E17:E18"/>
    <mergeCell ref="F17:F18"/>
    <mergeCell ref="B15:B16"/>
    <mergeCell ref="E15:E16"/>
    <mergeCell ref="F15:F16"/>
    <mergeCell ref="G15:G16"/>
    <mergeCell ref="H15:H16"/>
    <mergeCell ref="G17:G18"/>
    <mergeCell ref="H17:H18"/>
    <mergeCell ref="B17:B18"/>
    <mergeCell ref="B7:C7"/>
    <mergeCell ref="D7:H7"/>
    <mergeCell ref="B8:C8"/>
    <mergeCell ref="D8:H8"/>
    <mergeCell ref="A12:H12"/>
    <mergeCell ref="I12:I14"/>
    <mergeCell ref="G13:G14"/>
    <mergeCell ref="H13:H14"/>
    <mergeCell ref="B19:B22"/>
    <mergeCell ref="E19:E22"/>
    <mergeCell ref="F19:F22"/>
    <mergeCell ref="G19:G22"/>
    <mergeCell ref="H19:H22"/>
    <mergeCell ref="A15:A16"/>
    <mergeCell ref="A17:A18"/>
    <mergeCell ref="E23:E24"/>
    <mergeCell ref="F23:F24"/>
    <mergeCell ref="G23:G24"/>
    <mergeCell ref="X12:Y12"/>
    <mergeCell ref="A13:A14"/>
    <mergeCell ref="B13:B14"/>
    <mergeCell ref="C13:C14"/>
    <mergeCell ref="D13:D14"/>
    <mergeCell ref="E13:E14"/>
    <mergeCell ref="F13:F14"/>
    <mergeCell ref="J13:J14"/>
    <mergeCell ref="S13:S14"/>
    <mergeCell ref="X13:X14"/>
    <mergeCell ref="Y13:Y14"/>
    <mergeCell ref="J12:M12"/>
    <mergeCell ref="N12:P12"/>
    <mergeCell ref="Q12:W12"/>
    <mergeCell ref="H23:H24"/>
    <mergeCell ref="G27:G28"/>
    <mergeCell ref="H27:H28"/>
    <mergeCell ref="H25:H26"/>
    <mergeCell ref="A29:A30"/>
    <mergeCell ref="B29:B30"/>
    <mergeCell ref="E29:E30"/>
    <mergeCell ref="F29:F30"/>
    <mergeCell ref="G29:G30"/>
    <mergeCell ref="H29:H30"/>
    <mergeCell ref="A27:A28"/>
    <mergeCell ref="C27:C28"/>
    <mergeCell ref="D27:D28"/>
    <mergeCell ref="E27:E28"/>
    <mergeCell ref="F27:F28"/>
    <mergeCell ref="A25:A26"/>
    <mergeCell ref="B25:B26"/>
    <mergeCell ref="C25:C26"/>
    <mergeCell ref="D25:D26"/>
    <mergeCell ref="E25:E26"/>
    <mergeCell ref="F25:F26"/>
    <mergeCell ref="G25:G26"/>
    <mergeCell ref="A23:A24"/>
    <mergeCell ref="B23:B24"/>
    <mergeCell ref="G31:G32"/>
    <mergeCell ref="H31:H32"/>
    <mergeCell ref="A33:A34"/>
    <mergeCell ref="B33:B34"/>
    <mergeCell ref="C33:C34"/>
    <mergeCell ref="D33:D34"/>
    <mergeCell ref="E33:E34"/>
    <mergeCell ref="F33:F34"/>
    <mergeCell ref="G33:G34"/>
    <mergeCell ref="H33:H34"/>
    <mergeCell ref="A31:A32"/>
    <mergeCell ref="B31:B32"/>
    <mergeCell ref="C31:C32"/>
    <mergeCell ref="D31:D32"/>
    <mergeCell ref="E31:E32"/>
    <mergeCell ref="F31:F32"/>
    <mergeCell ref="G35:G36"/>
    <mergeCell ref="H35:H36"/>
    <mergeCell ref="A37:A38"/>
    <mergeCell ref="B37:B38"/>
    <mergeCell ref="C37:C38"/>
    <mergeCell ref="D37:D38"/>
    <mergeCell ref="E37:E38"/>
    <mergeCell ref="F37:F38"/>
    <mergeCell ref="G37:G38"/>
    <mergeCell ref="H37:H38"/>
    <mergeCell ref="A35:A36"/>
    <mergeCell ref="B35:B36"/>
    <mergeCell ref="D35:D36"/>
    <mergeCell ref="E35:E36"/>
    <mergeCell ref="F35:F36"/>
    <mergeCell ref="C35:C36"/>
    <mergeCell ref="D62:H62"/>
    <mergeCell ref="B63:C63"/>
    <mergeCell ref="D63:H63"/>
    <mergeCell ref="A44:A45"/>
    <mergeCell ref="B46:B47"/>
    <mergeCell ref="I68:U68"/>
    <mergeCell ref="H54:H55"/>
    <mergeCell ref="A54:A55"/>
    <mergeCell ref="F48:F49"/>
    <mergeCell ref="G48:G49"/>
    <mergeCell ref="H48:H49"/>
    <mergeCell ref="D52:D53"/>
    <mergeCell ref="C52:C53"/>
    <mergeCell ref="D50:D51"/>
    <mergeCell ref="C50:C51"/>
    <mergeCell ref="F50:F51"/>
    <mergeCell ref="G50:G51"/>
    <mergeCell ref="H50:H51"/>
    <mergeCell ref="F52:F53"/>
    <mergeCell ref="E43:E45"/>
    <mergeCell ref="F43:F45"/>
    <mergeCell ref="G43:G45"/>
    <mergeCell ref="H43:H45"/>
    <mergeCell ref="G52:G53"/>
    <mergeCell ref="W70:X70"/>
    <mergeCell ref="A71:A72"/>
    <mergeCell ref="B71:B72"/>
    <mergeCell ref="C71:C72"/>
    <mergeCell ref="D71:D72"/>
    <mergeCell ref="E71:E72"/>
    <mergeCell ref="F71:F72"/>
    <mergeCell ref="G71:G72"/>
    <mergeCell ref="H71:H72"/>
    <mergeCell ref="J71:J72"/>
    <mergeCell ref="W71:W72"/>
    <mergeCell ref="X71:X72"/>
    <mergeCell ref="I70:I72"/>
    <mergeCell ref="J70:M70"/>
    <mergeCell ref="N70:P70"/>
    <mergeCell ref="Q70:V70"/>
    <mergeCell ref="S71:S72"/>
    <mergeCell ref="F75:F79"/>
    <mergeCell ref="A73:A74"/>
    <mergeCell ref="B73:B74"/>
    <mergeCell ref="E73:E74"/>
    <mergeCell ref="F73:F74"/>
    <mergeCell ref="H73:H74"/>
    <mergeCell ref="G73:G74"/>
    <mergeCell ref="D85:D86"/>
    <mergeCell ref="A80:A81"/>
    <mergeCell ref="B80:B81"/>
    <mergeCell ref="C80:C81"/>
    <mergeCell ref="D80:D81"/>
    <mergeCell ref="E80:E81"/>
    <mergeCell ref="F80:F81"/>
    <mergeCell ref="A96:A97"/>
    <mergeCell ref="E96:E97"/>
    <mergeCell ref="F96:F97"/>
    <mergeCell ref="A98:A99"/>
    <mergeCell ref="A93:A95"/>
    <mergeCell ref="B93:B95"/>
    <mergeCell ref="E93:E95"/>
    <mergeCell ref="F93:F95"/>
    <mergeCell ref="B98:B99"/>
    <mergeCell ref="B96:B97"/>
    <mergeCell ref="C96:C97"/>
    <mergeCell ref="D96:D97"/>
    <mergeCell ref="C98:C99"/>
    <mergeCell ref="D98:D99"/>
    <mergeCell ref="E98:E99"/>
    <mergeCell ref="F98:F99"/>
    <mergeCell ref="O113:P113"/>
    <mergeCell ref="Q113:S113"/>
    <mergeCell ref="U113:Y113"/>
    <mergeCell ref="B114:E114"/>
    <mergeCell ref="I114:M114"/>
    <mergeCell ref="O114:P114"/>
    <mergeCell ref="Q114:S114"/>
    <mergeCell ref="V114:Y114"/>
    <mergeCell ref="B109:E109"/>
    <mergeCell ref="B111:E111"/>
    <mergeCell ref="G111:M111"/>
    <mergeCell ref="B112:E112"/>
    <mergeCell ref="I112:M112"/>
    <mergeCell ref="B113:E113"/>
    <mergeCell ref="I113:M113"/>
    <mergeCell ref="O117:P117"/>
    <mergeCell ref="Q117:S117"/>
    <mergeCell ref="B118:E118"/>
    <mergeCell ref="I118:M118"/>
    <mergeCell ref="B115:E115"/>
    <mergeCell ref="I115:M115"/>
    <mergeCell ref="O115:P115"/>
    <mergeCell ref="Q115:S115"/>
    <mergeCell ref="V115:Y115"/>
    <mergeCell ref="B116:E116"/>
    <mergeCell ref="I116:M116"/>
    <mergeCell ref="O116:P116"/>
    <mergeCell ref="Q116:S116"/>
    <mergeCell ref="V116:Y116"/>
    <mergeCell ref="B119:E119"/>
    <mergeCell ref="I119:M119"/>
    <mergeCell ref="B120:E120"/>
    <mergeCell ref="I120:M120"/>
    <mergeCell ref="B85:B86"/>
    <mergeCell ref="B117:E117"/>
    <mergeCell ref="I117:M117"/>
    <mergeCell ref="B104:E104"/>
    <mergeCell ref="B105:C105"/>
    <mergeCell ref="D105:E105"/>
    <mergeCell ref="B106:C106"/>
    <mergeCell ref="D106:E106"/>
    <mergeCell ref="B107:C107"/>
    <mergeCell ref="D107:E107"/>
    <mergeCell ref="G93:G95"/>
    <mergeCell ref="E91:E92"/>
    <mergeCell ref="F91:F92"/>
    <mergeCell ref="B91:B92"/>
    <mergeCell ref="C91:C92"/>
    <mergeCell ref="B89:B90"/>
    <mergeCell ref="E89:E90"/>
    <mergeCell ref="D91:D92"/>
    <mergeCell ref="H96:H97"/>
    <mergeCell ref="G96:G97"/>
    <mergeCell ref="A19:A22"/>
    <mergeCell ref="B54:B55"/>
    <mergeCell ref="C54:C55"/>
    <mergeCell ref="D54:D55"/>
    <mergeCell ref="E54:E55"/>
    <mergeCell ref="A85:A86"/>
    <mergeCell ref="E85:E86"/>
    <mergeCell ref="E75:E79"/>
    <mergeCell ref="D23:D24"/>
    <mergeCell ref="C23:C24"/>
    <mergeCell ref="C85:C86"/>
    <mergeCell ref="B48:B49"/>
    <mergeCell ref="C48:C49"/>
    <mergeCell ref="D48:D49"/>
    <mergeCell ref="E48:E49"/>
    <mergeCell ref="B64:C64"/>
    <mergeCell ref="D64:H64"/>
    <mergeCell ref="B65:C65"/>
    <mergeCell ref="D65:H65"/>
    <mergeCell ref="B66:C66"/>
    <mergeCell ref="D66:H66"/>
    <mergeCell ref="A56:B56"/>
    <mergeCell ref="D56:H56"/>
    <mergeCell ref="B62:C62"/>
    <mergeCell ref="A91:A92"/>
    <mergeCell ref="A89:A90"/>
    <mergeCell ref="F89:F90"/>
    <mergeCell ref="F85:F86"/>
    <mergeCell ref="G89:G90"/>
    <mergeCell ref="G85:G86"/>
    <mergeCell ref="G80:G81"/>
    <mergeCell ref="H80:H81"/>
    <mergeCell ref="T20:T22"/>
    <mergeCell ref="I20:I22"/>
    <mergeCell ref="F54:F55"/>
    <mergeCell ref="G54:G55"/>
    <mergeCell ref="G91:G92"/>
    <mergeCell ref="H75:H79"/>
    <mergeCell ref="H85:H86"/>
    <mergeCell ref="H89:H90"/>
    <mergeCell ref="H91:H92"/>
    <mergeCell ref="B50:B51"/>
    <mergeCell ref="B82:B84"/>
    <mergeCell ref="B39:B40"/>
    <mergeCell ref="B41:B42"/>
    <mergeCell ref="B87:B88"/>
    <mergeCell ref="B43:B45"/>
    <mergeCell ref="B52:B53"/>
    <mergeCell ref="U20:U22"/>
    <mergeCell ref="V20:V22"/>
    <mergeCell ref="W20:W22"/>
    <mergeCell ref="X20:X22"/>
    <mergeCell ref="Y20:Y22"/>
    <mergeCell ref="J20:J22"/>
    <mergeCell ref="K20:K22"/>
    <mergeCell ref="P20:P22"/>
    <mergeCell ref="Q20:Q22"/>
    <mergeCell ref="R20:R22"/>
    <mergeCell ref="S20:S22"/>
    <mergeCell ref="L20:L22"/>
    <mergeCell ref="M20:M22"/>
    <mergeCell ref="N20:N22"/>
    <mergeCell ref="O20:O22"/>
    <mergeCell ref="V25:V26"/>
    <mergeCell ref="W25:W26"/>
    <mergeCell ref="X25:X26"/>
    <mergeCell ref="Y25:Y26"/>
    <mergeCell ref="I25:I26"/>
    <mergeCell ref="P25:P26"/>
    <mergeCell ref="Q25:Q26"/>
    <mergeCell ref="R25:R26"/>
    <mergeCell ref="S25:S26"/>
    <mergeCell ref="T25:T26"/>
    <mergeCell ref="U25:U26"/>
    <mergeCell ref="J25:J26"/>
    <mergeCell ref="K25:K26"/>
    <mergeCell ref="L25:L26"/>
    <mergeCell ref="M25:M26"/>
    <mergeCell ref="N25:N26"/>
    <mergeCell ref="O25:O26"/>
    <mergeCell ref="S76:S79"/>
    <mergeCell ref="T76:T79"/>
    <mergeCell ref="U76:U79"/>
    <mergeCell ref="V76:V79"/>
    <mergeCell ref="W76:W79"/>
    <mergeCell ref="X76:X79"/>
    <mergeCell ref="I76:I79"/>
    <mergeCell ref="J76:J79"/>
    <mergeCell ref="K76:K79"/>
    <mergeCell ref="L76:L79"/>
    <mergeCell ref="M76:M79"/>
    <mergeCell ref="N76:N79"/>
    <mergeCell ref="O76:O79"/>
    <mergeCell ref="P76:P79"/>
    <mergeCell ref="Q76:Q79"/>
    <mergeCell ref="R76:R79"/>
    <mergeCell ref="S83:S84"/>
    <mergeCell ref="T83:T84"/>
    <mergeCell ref="U83:U84"/>
    <mergeCell ref="V83:V84"/>
    <mergeCell ref="W83:W84"/>
    <mergeCell ref="X83:X84"/>
    <mergeCell ref="H93:H95"/>
    <mergeCell ref="G98:G99"/>
    <mergeCell ref="H98:H99"/>
    <mergeCell ref="I83:I84"/>
    <mergeCell ref="J83:J84"/>
    <mergeCell ref="K83:K84"/>
    <mergeCell ref="M83:M84"/>
    <mergeCell ref="N83:N84"/>
    <mergeCell ref="O83:O84"/>
    <mergeCell ref="P83:P84"/>
    <mergeCell ref="Q83:Q84"/>
    <mergeCell ref="R83:R84"/>
  </mergeCells>
  <pageMargins left="0.7" right="0.7" top="0.75" bottom="0.75" header="0.3" footer="0.3"/>
  <pageSetup paperSize="9" scale="2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Y51"/>
  <sheetViews>
    <sheetView workbookViewId="0">
      <selection activeCell="B15" sqref="B15:B16"/>
    </sheetView>
  </sheetViews>
  <sheetFormatPr defaultColWidth="11.5546875" defaultRowHeight="14.4" x14ac:dyDescent="0.3"/>
  <cols>
    <col min="1" max="1" width="4.44140625" customWidth="1"/>
    <col min="2" max="2" width="34.88671875" customWidth="1"/>
    <col min="3" max="3" width="19.44140625" customWidth="1"/>
    <col min="4" max="4" width="20.33203125" customWidth="1"/>
    <col min="5" max="5" width="9.44140625" customWidth="1"/>
    <col min="6" max="6" width="9.33203125" customWidth="1"/>
    <col min="7" max="7" width="8.109375" customWidth="1"/>
    <col min="8" max="8" width="14.109375" customWidth="1"/>
    <col min="13" max="13" width="13.44140625" customWidth="1"/>
    <col min="16" max="16" width="11.88671875" customWidth="1"/>
    <col min="19" max="19" width="9.5546875" customWidth="1"/>
    <col min="22" max="22" width="13" customWidth="1"/>
    <col min="24" max="24" width="8.33203125" customWidth="1"/>
    <col min="25" max="25" width="9.44140625" customWidth="1"/>
  </cols>
  <sheetData>
    <row r="2" spans="1:25" ht="25.2" x14ac:dyDescent="0.5">
      <c r="A2" s="126"/>
      <c r="B2" s="126"/>
      <c r="C2" s="126"/>
      <c r="D2" s="126"/>
      <c r="E2" s="126"/>
      <c r="F2" s="61"/>
      <c r="G2" s="127"/>
      <c r="H2" s="127"/>
      <c r="I2" s="62" t="s">
        <v>0</v>
      </c>
      <c r="J2" s="62"/>
      <c r="K2" s="62"/>
      <c r="L2" s="63"/>
      <c r="M2" s="63"/>
      <c r="N2" s="127"/>
      <c r="O2" s="61"/>
      <c r="P2" s="127"/>
      <c r="Q2" s="127"/>
      <c r="R2" s="61"/>
      <c r="S2" s="127"/>
      <c r="T2" s="127"/>
      <c r="U2" s="128"/>
      <c r="V2" s="128"/>
      <c r="W2" s="128"/>
      <c r="X2" s="128"/>
      <c r="Y2" s="128"/>
    </row>
    <row r="3" spans="1:25" ht="25.8" thickBot="1" x14ac:dyDescent="0.55000000000000004">
      <c r="A3" s="126"/>
      <c r="B3" s="126"/>
      <c r="C3" s="126"/>
      <c r="D3" s="126"/>
      <c r="E3" s="126"/>
      <c r="F3" s="61"/>
      <c r="G3" s="127"/>
      <c r="H3" s="127"/>
      <c r="I3" s="62"/>
      <c r="J3" s="62"/>
      <c r="K3" s="62"/>
      <c r="L3" s="63"/>
      <c r="M3" s="63"/>
      <c r="N3" s="127"/>
      <c r="O3" s="61"/>
      <c r="P3" s="127"/>
      <c r="Q3" s="127"/>
      <c r="R3" s="61"/>
      <c r="S3" s="127"/>
      <c r="T3" s="127"/>
      <c r="U3" s="128"/>
      <c r="V3" s="128"/>
      <c r="W3" s="128"/>
      <c r="X3" s="128"/>
      <c r="Y3" s="128"/>
    </row>
    <row r="4" spans="1:25" ht="23.4" x14ac:dyDescent="0.45">
      <c r="A4" s="126"/>
      <c r="B4" s="410" t="s">
        <v>1</v>
      </c>
      <c r="C4" s="411"/>
      <c r="D4" s="412" t="s">
        <v>2</v>
      </c>
      <c r="E4" s="413"/>
      <c r="F4" s="413"/>
      <c r="G4" s="413"/>
      <c r="H4" s="414"/>
      <c r="K4" s="129"/>
      <c r="L4" s="130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</row>
    <row r="5" spans="1:25" ht="15.6" x14ac:dyDescent="0.3">
      <c r="A5" s="126"/>
      <c r="B5" s="394" t="s">
        <v>3</v>
      </c>
      <c r="C5" s="395"/>
      <c r="D5" s="396">
        <v>2024</v>
      </c>
      <c r="E5" s="396"/>
      <c r="F5" s="396"/>
      <c r="G5" s="396"/>
      <c r="H5" s="397"/>
      <c r="I5" s="126"/>
      <c r="J5" s="126"/>
      <c r="K5" s="126"/>
      <c r="L5" s="126"/>
      <c r="M5" s="61"/>
      <c r="N5" s="61"/>
      <c r="O5" s="127"/>
      <c r="P5" s="127"/>
      <c r="Q5" s="127"/>
      <c r="R5" s="127"/>
      <c r="S5" s="127"/>
      <c r="T5" s="127"/>
      <c r="U5" s="127"/>
      <c r="V5" s="127"/>
      <c r="W5" s="127"/>
      <c r="X5" s="127"/>
      <c r="Y5" s="127"/>
    </row>
    <row r="6" spans="1:25" ht="15.6" x14ac:dyDescent="0.3">
      <c r="A6" s="126"/>
      <c r="B6" s="394" t="s">
        <v>4</v>
      </c>
      <c r="C6" s="395"/>
      <c r="D6" s="396" t="s">
        <v>5</v>
      </c>
      <c r="E6" s="396"/>
      <c r="F6" s="396"/>
      <c r="G6" s="396"/>
      <c r="H6" s="397"/>
      <c r="I6" s="126"/>
      <c r="J6" s="126"/>
      <c r="K6" s="126"/>
      <c r="L6" s="126"/>
      <c r="M6" s="61"/>
      <c r="N6" s="61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</row>
    <row r="7" spans="1:25" ht="15.6" x14ac:dyDescent="0.3">
      <c r="A7" s="126"/>
      <c r="B7" s="398" t="s">
        <v>6</v>
      </c>
      <c r="C7" s="399"/>
      <c r="D7" s="400" t="s">
        <v>7</v>
      </c>
      <c r="E7" s="400"/>
      <c r="F7" s="400"/>
      <c r="G7" s="400"/>
      <c r="H7" s="401"/>
      <c r="I7" s="126"/>
      <c r="J7" s="126"/>
      <c r="K7" s="126"/>
      <c r="L7" s="126"/>
      <c r="M7" s="61"/>
      <c r="N7" s="61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</row>
    <row r="8" spans="1:25" ht="16.2" thickBot="1" x14ac:dyDescent="0.35">
      <c r="A8" s="126"/>
      <c r="B8" s="402" t="s">
        <v>8</v>
      </c>
      <c r="C8" s="403"/>
      <c r="D8" s="404" t="s">
        <v>9</v>
      </c>
      <c r="E8" s="404"/>
      <c r="F8" s="404"/>
      <c r="G8" s="404"/>
      <c r="H8" s="405"/>
      <c r="I8" s="131"/>
      <c r="J8" s="131"/>
      <c r="K8" s="131"/>
      <c r="L8" s="131"/>
      <c r="M8" s="61"/>
      <c r="N8" s="61"/>
      <c r="O8" s="127"/>
      <c r="P8" s="127"/>
      <c r="Q8" s="127"/>
      <c r="R8" s="127"/>
      <c r="S8" s="127"/>
      <c r="T8" s="127"/>
      <c r="U8" s="127"/>
      <c r="V8" s="127"/>
      <c r="W8" s="127"/>
      <c r="X8" s="127"/>
      <c r="Y8" s="127"/>
    </row>
    <row r="9" spans="1:25" ht="15" thickTop="1" x14ac:dyDescent="0.3">
      <c r="A9" s="61"/>
      <c r="B9" s="132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</row>
    <row r="10" spans="1:25" ht="23.4" x14ac:dyDescent="0.45">
      <c r="A10" s="61"/>
      <c r="B10" s="132"/>
      <c r="I10" s="511" t="s">
        <v>127</v>
      </c>
      <c r="J10" s="511"/>
      <c r="K10" s="511"/>
      <c r="L10" s="511"/>
      <c r="M10" s="511"/>
      <c r="N10" s="511"/>
      <c r="O10" s="511"/>
      <c r="P10" s="511"/>
      <c r="Q10" s="511"/>
      <c r="R10" s="511"/>
      <c r="S10" s="511"/>
      <c r="T10" s="511"/>
      <c r="U10" s="61"/>
      <c r="V10" s="61"/>
      <c r="W10" s="61"/>
      <c r="X10" s="61"/>
      <c r="Y10" s="61"/>
    </row>
    <row r="11" spans="1:25" ht="15" thickBot="1" x14ac:dyDescent="0.35">
      <c r="A11" s="61"/>
      <c r="B11" s="132"/>
      <c r="I11" s="61"/>
      <c r="J11" s="61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</row>
    <row r="12" spans="1:25" ht="18.600000000000001" thickBot="1" x14ac:dyDescent="0.35">
      <c r="A12" s="512" t="s">
        <v>11</v>
      </c>
      <c r="B12" s="513"/>
      <c r="C12" s="513"/>
      <c r="D12" s="513"/>
      <c r="E12" s="513"/>
      <c r="F12" s="513"/>
      <c r="G12" s="513"/>
      <c r="H12" s="514"/>
      <c r="I12" s="498" t="s">
        <v>12</v>
      </c>
      <c r="J12" s="500" t="s">
        <v>13</v>
      </c>
      <c r="K12" s="501"/>
      <c r="L12" s="501"/>
      <c r="M12" s="502"/>
      <c r="N12" s="481" t="s">
        <v>14</v>
      </c>
      <c r="O12" s="482"/>
      <c r="P12" s="483"/>
      <c r="Q12" s="503" t="s">
        <v>128</v>
      </c>
      <c r="R12" s="504"/>
      <c r="S12" s="504"/>
      <c r="T12" s="504"/>
      <c r="U12" s="504"/>
      <c r="V12" s="504"/>
      <c r="W12" s="505"/>
      <c r="X12" s="371" t="s">
        <v>16</v>
      </c>
      <c r="Y12" s="372"/>
    </row>
    <row r="13" spans="1:25" ht="62.4" x14ac:dyDescent="0.3">
      <c r="A13" s="520" t="s">
        <v>17</v>
      </c>
      <c r="B13" s="522" t="s">
        <v>18</v>
      </c>
      <c r="C13" s="510" t="s">
        <v>19</v>
      </c>
      <c r="D13" s="510" t="s">
        <v>20</v>
      </c>
      <c r="E13" s="510" t="s">
        <v>21</v>
      </c>
      <c r="F13" s="510" t="s">
        <v>22</v>
      </c>
      <c r="G13" s="510" t="s">
        <v>23</v>
      </c>
      <c r="H13" s="495" t="s">
        <v>24</v>
      </c>
      <c r="I13" s="499"/>
      <c r="J13" s="133" t="s">
        <v>129</v>
      </c>
      <c r="K13" s="134" t="s">
        <v>130</v>
      </c>
      <c r="L13" s="134" t="s">
        <v>131</v>
      </c>
      <c r="M13" s="135" t="s">
        <v>132</v>
      </c>
      <c r="N13" s="136" t="s">
        <v>29</v>
      </c>
      <c r="O13" s="134" t="s">
        <v>133</v>
      </c>
      <c r="P13" s="135" t="s">
        <v>31</v>
      </c>
      <c r="Q13" s="137" t="s">
        <v>32</v>
      </c>
      <c r="R13" s="138" t="s">
        <v>70</v>
      </c>
      <c r="S13" s="496" t="s">
        <v>34</v>
      </c>
      <c r="T13" s="138" t="s">
        <v>35</v>
      </c>
      <c r="U13" s="138" t="s">
        <v>134</v>
      </c>
      <c r="V13" s="138" t="s">
        <v>37</v>
      </c>
      <c r="W13" s="139" t="s">
        <v>38</v>
      </c>
      <c r="X13" s="515" t="s">
        <v>39</v>
      </c>
      <c r="Y13" s="517" t="s">
        <v>40</v>
      </c>
    </row>
    <row r="14" spans="1:25" ht="15.6" x14ac:dyDescent="0.3">
      <c r="A14" s="521"/>
      <c r="B14" s="523"/>
      <c r="C14" s="510"/>
      <c r="D14" s="510"/>
      <c r="E14" s="510"/>
      <c r="F14" s="510"/>
      <c r="G14" s="510"/>
      <c r="H14" s="495"/>
      <c r="I14" s="499"/>
      <c r="J14" s="140"/>
      <c r="K14" s="141">
        <v>12</v>
      </c>
      <c r="L14" s="142">
        <v>3</v>
      </c>
      <c r="M14" s="143" t="s">
        <v>135</v>
      </c>
      <c r="N14" s="142">
        <v>15</v>
      </c>
      <c r="O14" s="141">
        <v>12</v>
      </c>
      <c r="P14" s="144">
        <v>3</v>
      </c>
      <c r="Q14" s="145">
        <v>12</v>
      </c>
      <c r="R14" s="146">
        <v>12</v>
      </c>
      <c r="S14" s="497"/>
      <c r="T14" s="141">
        <v>7</v>
      </c>
      <c r="U14" s="147">
        <v>10</v>
      </c>
      <c r="V14" s="147">
        <v>3</v>
      </c>
      <c r="W14" s="148" t="s">
        <v>76</v>
      </c>
      <c r="X14" s="516"/>
      <c r="Y14" s="518"/>
    </row>
    <row r="15" spans="1:25" ht="15.6" x14ac:dyDescent="0.3">
      <c r="A15" s="494">
        <v>1</v>
      </c>
      <c r="B15" s="506" t="s">
        <v>179</v>
      </c>
      <c r="C15" s="227">
        <v>10900000000</v>
      </c>
      <c r="D15" s="228">
        <v>265823000000</v>
      </c>
      <c r="E15" s="507">
        <v>20</v>
      </c>
      <c r="F15" s="508" t="s">
        <v>42</v>
      </c>
      <c r="G15" s="509">
        <v>1</v>
      </c>
      <c r="H15" s="508" t="s">
        <v>43</v>
      </c>
      <c r="I15" s="219" t="s">
        <v>44</v>
      </c>
      <c r="J15" s="220">
        <v>45308</v>
      </c>
      <c r="K15" s="220">
        <f>J15+16+2</f>
        <v>45326</v>
      </c>
      <c r="L15" s="220">
        <f>K15+3</f>
        <v>45329</v>
      </c>
      <c r="M15" s="220">
        <f>L15+45+2</f>
        <v>45376</v>
      </c>
      <c r="N15" s="220">
        <f>M15+15+6</f>
        <v>45397</v>
      </c>
      <c r="O15" s="220">
        <f>N15+16</f>
        <v>45413</v>
      </c>
      <c r="P15" s="220">
        <f>O15+5</f>
        <v>45418</v>
      </c>
      <c r="Q15" s="220">
        <f>P15+16</f>
        <v>45434</v>
      </c>
      <c r="R15" s="220">
        <f>Q15+16+2</f>
        <v>45452</v>
      </c>
      <c r="S15" s="220"/>
      <c r="T15" s="220">
        <f>R15+9</f>
        <v>45461</v>
      </c>
      <c r="U15" s="220">
        <f>T15+14</f>
        <v>45475</v>
      </c>
      <c r="V15" s="220">
        <f>U15+5</f>
        <v>45480</v>
      </c>
      <c r="W15" s="220">
        <f>V15+3</f>
        <v>45483</v>
      </c>
      <c r="X15" s="220"/>
      <c r="Y15" s="220"/>
    </row>
    <row r="16" spans="1:25" ht="15.6" x14ac:dyDescent="0.3">
      <c r="A16" s="494"/>
      <c r="B16" s="506"/>
      <c r="C16" s="227">
        <v>8000000000</v>
      </c>
      <c r="D16" s="228">
        <v>210342010200</v>
      </c>
      <c r="E16" s="507"/>
      <c r="F16" s="508"/>
      <c r="G16" s="494"/>
      <c r="H16" s="508"/>
      <c r="I16" s="221" t="s">
        <v>45</v>
      </c>
      <c r="J16" s="150"/>
      <c r="K16" s="149"/>
      <c r="L16" s="149"/>
      <c r="M16" s="149"/>
      <c r="N16" s="149"/>
      <c r="O16" s="149"/>
      <c r="P16" s="149"/>
      <c r="Q16" s="150"/>
      <c r="R16" s="150"/>
      <c r="S16" s="149"/>
      <c r="T16" s="149"/>
      <c r="U16" s="149"/>
      <c r="V16" s="149"/>
      <c r="W16" s="149"/>
      <c r="X16" s="149"/>
      <c r="Y16" s="149"/>
    </row>
    <row r="17" spans="1:25" ht="15.6" x14ac:dyDescent="0.3">
      <c r="A17" s="198"/>
      <c r="B17" s="494" t="s">
        <v>136</v>
      </c>
      <c r="C17" s="225">
        <v>18750000000</v>
      </c>
      <c r="D17" s="226">
        <v>100281000000</v>
      </c>
      <c r="E17" s="507">
        <v>20</v>
      </c>
      <c r="F17" s="508" t="s">
        <v>42</v>
      </c>
      <c r="G17" s="494">
        <v>2</v>
      </c>
      <c r="H17" s="508" t="s">
        <v>43</v>
      </c>
      <c r="I17" s="219" t="s">
        <v>44</v>
      </c>
      <c r="J17" s="220">
        <v>45339</v>
      </c>
      <c r="K17" s="220">
        <f>J17+16+2</f>
        <v>45357</v>
      </c>
      <c r="L17" s="220">
        <f>K17+3</f>
        <v>45360</v>
      </c>
      <c r="M17" s="220">
        <f>L17+45+2</f>
        <v>45407</v>
      </c>
      <c r="N17" s="220">
        <f>M17+15+6</f>
        <v>45428</v>
      </c>
      <c r="O17" s="220">
        <f>N17+16</f>
        <v>45444</v>
      </c>
      <c r="P17" s="220">
        <f>O17+5</f>
        <v>45449</v>
      </c>
      <c r="Q17" s="220">
        <f>P17+16</f>
        <v>45465</v>
      </c>
      <c r="R17" s="220">
        <f>Q17+16+2</f>
        <v>45483</v>
      </c>
      <c r="S17" s="220"/>
      <c r="T17" s="220">
        <f>R17+9</f>
        <v>45492</v>
      </c>
      <c r="U17" s="220">
        <f>T17+14</f>
        <v>45506</v>
      </c>
      <c r="V17" s="220">
        <f>U17+5</f>
        <v>45511</v>
      </c>
      <c r="W17" s="220">
        <f>V17+3</f>
        <v>45514</v>
      </c>
      <c r="X17" s="220"/>
      <c r="Y17" s="220"/>
    </row>
    <row r="18" spans="1:25" ht="15.6" x14ac:dyDescent="0.3">
      <c r="A18" s="198"/>
      <c r="B18" s="494"/>
      <c r="C18" s="225">
        <v>3120000000</v>
      </c>
      <c r="D18" s="226">
        <v>263710000000</v>
      </c>
      <c r="E18" s="507"/>
      <c r="F18" s="508"/>
      <c r="G18" s="494"/>
      <c r="H18" s="508"/>
      <c r="I18" s="519" t="s">
        <v>45</v>
      </c>
      <c r="J18" s="488"/>
      <c r="K18" s="488"/>
      <c r="L18" s="488"/>
      <c r="M18" s="488"/>
      <c r="N18" s="488"/>
      <c r="O18" s="488"/>
      <c r="P18" s="488"/>
      <c r="Q18" s="488"/>
      <c r="R18" s="488"/>
      <c r="S18" s="488"/>
      <c r="T18" s="488"/>
      <c r="U18" s="488"/>
      <c r="V18" s="488"/>
      <c r="W18" s="488"/>
      <c r="X18" s="488"/>
      <c r="Y18" s="488"/>
    </row>
    <row r="19" spans="1:25" ht="15.6" x14ac:dyDescent="0.3">
      <c r="A19" s="198"/>
      <c r="B19" s="494"/>
      <c r="C19" s="225">
        <v>69474480000</v>
      </c>
      <c r="D19" s="226">
        <v>210360000000</v>
      </c>
      <c r="E19" s="507"/>
      <c r="F19" s="508"/>
      <c r="G19" s="494"/>
      <c r="H19" s="508"/>
      <c r="I19" s="519"/>
      <c r="J19" s="488"/>
      <c r="K19" s="488"/>
      <c r="L19" s="488"/>
      <c r="M19" s="488"/>
      <c r="N19" s="488"/>
      <c r="O19" s="488"/>
      <c r="P19" s="488"/>
      <c r="Q19" s="488"/>
      <c r="R19" s="488"/>
      <c r="S19" s="488"/>
      <c r="T19" s="488"/>
      <c r="U19" s="488"/>
      <c r="V19" s="488"/>
      <c r="W19" s="488"/>
      <c r="X19" s="488"/>
      <c r="Y19" s="488"/>
    </row>
    <row r="20" spans="1:25" ht="15.6" x14ac:dyDescent="0.3">
      <c r="A20" s="198"/>
      <c r="B20" s="494"/>
      <c r="C20" s="225">
        <v>25000000000</v>
      </c>
      <c r="D20" s="226">
        <v>262283000000</v>
      </c>
      <c r="E20" s="507"/>
      <c r="F20" s="508"/>
      <c r="G20" s="494"/>
      <c r="H20" s="508"/>
      <c r="I20" s="519"/>
      <c r="J20" s="488"/>
      <c r="K20" s="488"/>
      <c r="L20" s="488"/>
      <c r="M20" s="488"/>
      <c r="N20" s="488"/>
      <c r="O20" s="488"/>
      <c r="P20" s="488"/>
      <c r="Q20" s="488"/>
      <c r="R20" s="488"/>
      <c r="S20" s="488"/>
      <c r="T20" s="488"/>
      <c r="U20" s="488"/>
      <c r="V20" s="488"/>
      <c r="W20" s="488"/>
      <c r="X20" s="488"/>
      <c r="Y20" s="488"/>
    </row>
    <row r="21" spans="1:25" ht="15.6" x14ac:dyDescent="0.3">
      <c r="A21" s="198"/>
      <c r="B21" s="494"/>
      <c r="C21" s="225">
        <v>30296090000</v>
      </c>
      <c r="D21" s="226">
        <v>265810000000</v>
      </c>
      <c r="E21" s="507"/>
      <c r="F21" s="508"/>
      <c r="G21" s="494"/>
      <c r="H21" s="508"/>
      <c r="I21" s="519"/>
      <c r="J21" s="488"/>
      <c r="K21" s="488"/>
      <c r="L21" s="488"/>
      <c r="M21" s="488"/>
      <c r="N21" s="488"/>
      <c r="O21" s="488"/>
      <c r="P21" s="488"/>
      <c r="Q21" s="488"/>
      <c r="R21" s="488"/>
      <c r="S21" s="488"/>
      <c r="T21" s="488"/>
      <c r="U21" s="488"/>
      <c r="V21" s="488"/>
      <c r="W21" s="488"/>
      <c r="X21" s="488"/>
      <c r="Y21" s="488"/>
    </row>
    <row r="22" spans="1:25" ht="16.8" x14ac:dyDescent="0.3">
      <c r="A22" s="491" t="s">
        <v>57</v>
      </c>
      <c r="B22" s="492"/>
      <c r="C22" s="222">
        <f>SUM(C15:C21)</f>
        <v>165540570000</v>
      </c>
      <c r="D22" s="223"/>
      <c r="E22" s="224"/>
      <c r="F22" s="224"/>
      <c r="G22" s="223"/>
      <c r="H22" s="224"/>
      <c r="I22" s="224"/>
      <c r="J22" s="223"/>
      <c r="K22" s="224"/>
      <c r="L22" s="224"/>
      <c r="M22" s="223"/>
      <c r="N22" s="224"/>
      <c r="O22" s="224"/>
      <c r="P22" s="223"/>
      <c r="Q22" s="224"/>
      <c r="R22" s="224"/>
      <c r="S22" s="223"/>
      <c r="T22" s="224"/>
      <c r="U22" s="224"/>
      <c r="V22" s="223"/>
      <c r="W22" s="224"/>
      <c r="X22" s="224"/>
      <c r="Y22" s="223"/>
    </row>
    <row r="23" spans="1:25" x14ac:dyDescent="0.3">
      <c r="A23" s="151"/>
      <c r="B23" s="152"/>
      <c r="C23" s="153"/>
      <c r="D23" s="152"/>
      <c r="E23" s="153"/>
      <c r="F23" s="154"/>
      <c r="G23" s="154"/>
      <c r="H23" s="154"/>
      <c r="I23" s="154"/>
      <c r="J23" s="154"/>
      <c r="K23" s="154"/>
      <c r="L23" s="154"/>
      <c r="M23" s="154"/>
      <c r="N23" s="154"/>
      <c r="O23" s="154"/>
      <c r="P23" s="154"/>
      <c r="Q23" s="154"/>
      <c r="R23" s="154"/>
      <c r="S23" s="154"/>
      <c r="T23" s="154"/>
      <c r="U23" s="154"/>
      <c r="V23" s="154"/>
      <c r="W23" s="154"/>
      <c r="X23" s="154"/>
      <c r="Y23" s="154"/>
    </row>
    <row r="24" spans="1:25" x14ac:dyDescent="0.3">
      <c r="A24" s="102"/>
      <c r="B24" s="102"/>
      <c r="C24" s="102"/>
      <c r="D24" s="102"/>
      <c r="E24" s="102"/>
      <c r="F24" s="102"/>
      <c r="G24" s="102"/>
      <c r="H24" s="153"/>
      <c r="I24" s="153"/>
      <c r="J24" s="152"/>
      <c r="K24" s="152"/>
      <c r="L24" s="152"/>
      <c r="M24" s="152"/>
      <c r="N24" s="152"/>
      <c r="O24" s="152"/>
      <c r="P24" s="152"/>
      <c r="Q24" s="153"/>
      <c r="R24" s="153"/>
      <c r="S24" s="152"/>
      <c r="T24" s="152"/>
      <c r="U24" s="152"/>
      <c r="V24" s="152"/>
      <c r="W24" s="152"/>
      <c r="X24" s="152"/>
      <c r="Y24" s="152"/>
    </row>
    <row r="25" spans="1:25" ht="15" thickBot="1" x14ac:dyDescent="0.35">
      <c r="A25" s="155"/>
      <c r="B25" s="155"/>
      <c r="C25" s="155"/>
      <c r="D25" s="155"/>
      <c r="E25" s="155"/>
      <c r="F25" s="155"/>
      <c r="G25" s="155"/>
      <c r="H25" s="102"/>
      <c r="I25" s="102"/>
      <c r="J25" s="2"/>
      <c r="K25" s="61"/>
      <c r="L25" s="61"/>
      <c r="M25" s="61"/>
      <c r="N25" s="61"/>
      <c r="O25" s="61"/>
      <c r="P25" s="61"/>
      <c r="Q25" s="61"/>
      <c r="R25" s="61"/>
      <c r="S25" s="61"/>
    </row>
    <row r="26" spans="1:25" ht="16.2" thickBot="1" x14ac:dyDescent="0.35">
      <c r="A26" s="103"/>
      <c r="B26" s="315" t="s">
        <v>82</v>
      </c>
      <c r="C26" s="315"/>
      <c r="D26" s="315"/>
      <c r="E26" s="316"/>
      <c r="F26" s="61"/>
      <c r="N26" s="2"/>
      <c r="T26" s="61"/>
    </row>
    <row r="27" spans="1:25" ht="15.6" x14ac:dyDescent="0.3">
      <c r="A27" s="103"/>
      <c r="B27" s="317" t="s">
        <v>83</v>
      </c>
      <c r="C27" s="318"/>
      <c r="D27" s="319" t="s">
        <v>84</v>
      </c>
      <c r="E27" s="320"/>
      <c r="F27" s="102"/>
      <c r="N27" s="102"/>
      <c r="T27" s="61"/>
    </row>
    <row r="28" spans="1:25" ht="15.6" x14ac:dyDescent="0.3">
      <c r="A28" s="103"/>
      <c r="B28" s="321" t="s">
        <v>85</v>
      </c>
      <c r="C28" s="322"/>
      <c r="D28" s="323"/>
      <c r="E28" s="324"/>
      <c r="F28" s="61"/>
      <c r="N28" s="61"/>
      <c r="T28" s="61"/>
    </row>
    <row r="29" spans="1:25" ht="16.2" thickBot="1" x14ac:dyDescent="0.35">
      <c r="A29" s="103"/>
      <c r="B29" s="325" t="s">
        <v>86</v>
      </c>
      <c r="C29" s="326"/>
      <c r="D29" s="493"/>
      <c r="E29" s="328"/>
      <c r="F29" s="102"/>
      <c r="N29" s="61"/>
      <c r="T29" s="61"/>
    </row>
    <row r="30" spans="1:25" thickBot="1" x14ac:dyDescent="0.35">
      <c r="A30" s="61"/>
      <c r="B30" s="105"/>
      <c r="C30" s="106"/>
      <c r="D30" s="106"/>
      <c r="E30" s="106"/>
      <c r="F30" s="106"/>
      <c r="N30" s="61"/>
      <c r="T30" s="61"/>
    </row>
    <row r="31" spans="1:25" ht="15" thickBot="1" x14ac:dyDescent="0.35">
      <c r="A31" s="61"/>
      <c r="B31" s="351" t="s">
        <v>87</v>
      </c>
      <c r="C31" s="352"/>
      <c r="D31" s="352"/>
      <c r="E31" s="353"/>
      <c r="F31" s="106"/>
      <c r="N31" s="61"/>
      <c r="T31" s="61"/>
    </row>
    <row r="32" spans="1:25" ht="15" thickBot="1" x14ac:dyDescent="0.35">
      <c r="A32" s="61"/>
      <c r="B32" s="107"/>
      <c r="C32" s="108"/>
      <c r="D32" s="108"/>
      <c r="E32" s="108"/>
      <c r="F32" s="106"/>
      <c r="N32" s="61"/>
      <c r="T32" s="61"/>
    </row>
    <row r="33" spans="1:25" ht="16.2" thickTop="1" x14ac:dyDescent="0.3">
      <c r="A33" s="61"/>
      <c r="B33" s="354" t="s">
        <v>88</v>
      </c>
      <c r="C33" s="355"/>
      <c r="D33" s="355"/>
      <c r="E33" s="356"/>
      <c r="G33" s="357" t="s">
        <v>89</v>
      </c>
      <c r="H33" s="358"/>
      <c r="I33" s="358"/>
      <c r="J33" s="358"/>
      <c r="K33" s="358"/>
      <c r="L33" s="358"/>
      <c r="M33" s="359"/>
    </row>
    <row r="34" spans="1:25" ht="16.2" thickBot="1" x14ac:dyDescent="0.35">
      <c r="A34" s="61"/>
      <c r="B34" s="305" t="s">
        <v>90</v>
      </c>
      <c r="C34" s="311"/>
      <c r="D34" s="306"/>
      <c r="E34" s="307"/>
      <c r="G34" s="109">
        <v>1</v>
      </c>
      <c r="H34" s="110" t="s">
        <v>43</v>
      </c>
      <c r="I34" s="360" t="s">
        <v>91</v>
      </c>
      <c r="J34" s="361"/>
      <c r="K34" s="361"/>
      <c r="L34" s="361"/>
      <c r="M34" s="362"/>
    </row>
    <row r="35" spans="1:25" ht="16.2" thickBot="1" x14ac:dyDescent="0.35">
      <c r="A35" s="61"/>
      <c r="B35" s="305" t="s">
        <v>92</v>
      </c>
      <c r="C35" s="306"/>
      <c r="D35" s="306"/>
      <c r="E35" s="307"/>
      <c r="G35" s="109">
        <v>2</v>
      </c>
      <c r="H35" s="110" t="s">
        <v>93</v>
      </c>
      <c r="I35" s="363" t="s">
        <v>94</v>
      </c>
      <c r="J35" s="364"/>
      <c r="K35" s="364"/>
      <c r="L35" s="364"/>
      <c r="M35" s="365"/>
      <c r="N35" s="111"/>
      <c r="O35" s="343" t="s">
        <v>95</v>
      </c>
      <c r="P35" s="344"/>
      <c r="Q35" s="345" t="s">
        <v>96</v>
      </c>
      <c r="R35" s="345"/>
      <c r="S35" s="346"/>
      <c r="U35" s="343" t="s">
        <v>22</v>
      </c>
      <c r="V35" s="347"/>
      <c r="W35" s="347"/>
      <c r="X35" s="347"/>
      <c r="Y35" s="344"/>
    </row>
    <row r="36" spans="1:25" ht="16.2" thickBot="1" x14ac:dyDescent="0.35">
      <c r="A36" s="61"/>
      <c r="B36" s="305" t="s">
        <v>97</v>
      </c>
      <c r="C36" s="306"/>
      <c r="D36" s="306"/>
      <c r="E36" s="307"/>
      <c r="G36" s="109">
        <v>3</v>
      </c>
      <c r="H36" s="110" t="s">
        <v>98</v>
      </c>
      <c r="I36" s="348" t="s">
        <v>99</v>
      </c>
      <c r="J36" s="349"/>
      <c r="K36" s="349"/>
      <c r="L36" s="349"/>
      <c r="M36" s="350"/>
      <c r="N36" s="111"/>
      <c r="O36" s="337">
        <v>1</v>
      </c>
      <c r="P36" s="338"/>
      <c r="Q36" s="339" t="s">
        <v>100</v>
      </c>
      <c r="R36" s="339"/>
      <c r="S36" s="340"/>
      <c r="U36" s="112" t="s">
        <v>42</v>
      </c>
      <c r="V36" s="341" t="s">
        <v>101</v>
      </c>
      <c r="W36" s="339"/>
      <c r="X36" s="339"/>
      <c r="Y36" s="340"/>
    </row>
    <row r="37" spans="1:25" ht="16.2" thickBot="1" x14ac:dyDescent="0.35">
      <c r="A37" s="61"/>
      <c r="B37" s="305" t="s">
        <v>102</v>
      </c>
      <c r="C37" s="306"/>
      <c r="D37" s="306"/>
      <c r="E37" s="307"/>
      <c r="G37" s="109">
        <v>4</v>
      </c>
      <c r="H37" s="110" t="s">
        <v>103</v>
      </c>
      <c r="I37" s="308" t="s">
        <v>104</v>
      </c>
      <c r="J37" s="309"/>
      <c r="K37" s="309"/>
      <c r="L37" s="309"/>
      <c r="M37" s="310"/>
      <c r="N37" s="111"/>
      <c r="O37" s="337">
        <v>2</v>
      </c>
      <c r="P37" s="338"/>
      <c r="Q37" s="339" t="s">
        <v>105</v>
      </c>
      <c r="R37" s="339"/>
      <c r="S37" s="340"/>
      <c r="U37" s="113" t="s">
        <v>106</v>
      </c>
      <c r="V37" s="341" t="s">
        <v>107</v>
      </c>
      <c r="W37" s="339"/>
      <c r="X37" s="339"/>
      <c r="Y37" s="340"/>
    </row>
    <row r="38" spans="1:25" ht="16.2" thickBot="1" x14ac:dyDescent="0.35">
      <c r="A38" s="61"/>
      <c r="B38" s="305" t="s">
        <v>108</v>
      </c>
      <c r="C38" s="306"/>
      <c r="D38" s="306"/>
      <c r="E38" s="307"/>
      <c r="G38" s="109">
        <v>5</v>
      </c>
      <c r="H38" s="110" t="s">
        <v>109</v>
      </c>
      <c r="I38" s="308" t="s">
        <v>110</v>
      </c>
      <c r="J38" s="309"/>
      <c r="K38" s="309"/>
      <c r="L38" s="309"/>
      <c r="M38" s="310"/>
      <c r="N38" s="111"/>
      <c r="O38" s="337">
        <v>3</v>
      </c>
      <c r="P38" s="338"/>
      <c r="Q38" s="339" t="s">
        <v>111</v>
      </c>
      <c r="R38" s="339"/>
      <c r="S38" s="340"/>
      <c r="U38" s="114" t="s">
        <v>112</v>
      </c>
      <c r="V38" s="342" t="s">
        <v>113</v>
      </c>
      <c r="W38" s="335"/>
      <c r="X38" s="335"/>
      <c r="Y38" s="336"/>
    </row>
    <row r="39" spans="1:25" ht="16.2" thickBot="1" x14ac:dyDescent="0.35">
      <c r="A39" s="61"/>
      <c r="B39" s="305" t="s">
        <v>114</v>
      </c>
      <c r="C39" s="311"/>
      <c r="D39" s="306"/>
      <c r="E39" s="307"/>
      <c r="G39" s="109">
        <v>6</v>
      </c>
      <c r="H39" s="110" t="s">
        <v>115</v>
      </c>
      <c r="I39" s="308" t="s">
        <v>116</v>
      </c>
      <c r="J39" s="309"/>
      <c r="K39" s="309"/>
      <c r="L39" s="309"/>
      <c r="M39" s="310"/>
      <c r="N39" s="111"/>
      <c r="O39" s="333">
        <v>5</v>
      </c>
      <c r="P39" s="334"/>
      <c r="Q39" s="335" t="s">
        <v>117</v>
      </c>
      <c r="R39" s="335"/>
      <c r="S39" s="336"/>
    </row>
    <row r="40" spans="1:25" ht="16.2" thickBot="1" x14ac:dyDescent="0.35">
      <c r="A40" s="61"/>
      <c r="B40" s="305" t="s">
        <v>118</v>
      </c>
      <c r="C40" s="311"/>
      <c r="D40" s="306"/>
      <c r="E40" s="307"/>
      <c r="G40" s="109">
        <v>7</v>
      </c>
      <c r="H40" s="110" t="s">
        <v>77</v>
      </c>
      <c r="I40" s="308" t="s">
        <v>119</v>
      </c>
      <c r="J40" s="309"/>
      <c r="K40" s="309"/>
      <c r="L40" s="309"/>
      <c r="M40" s="310"/>
    </row>
    <row r="41" spans="1:25" ht="16.2" thickBot="1" x14ac:dyDescent="0.35">
      <c r="A41" s="61"/>
      <c r="B41" s="305" t="s">
        <v>120</v>
      </c>
      <c r="C41" s="306"/>
      <c r="D41" s="306"/>
      <c r="E41" s="307"/>
      <c r="G41" s="109">
        <v>8</v>
      </c>
      <c r="H41" s="110" t="s">
        <v>121</v>
      </c>
      <c r="I41" s="308" t="s">
        <v>122</v>
      </c>
      <c r="J41" s="309"/>
      <c r="K41" s="309"/>
      <c r="L41" s="309"/>
      <c r="M41" s="310"/>
      <c r="N41" s="115"/>
    </row>
    <row r="42" spans="1:25" ht="16.2" thickBot="1" x14ac:dyDescent="0.35">
      <c r="A42" s="61"/>
      <c r="B42" s="305" t="s">
        <v>123</v>
      </c>
      <c r="C42" s="311"/>
      <c r="D42" s="306"/>
      <c r="E42" s="307"/>
      <c r="G42" s="116">
        <v>9</v>
      </c>
      <c r="H42" s="117" t="s">
        <v>124</v>
      </c>
      <c r="I42" s="312" t="s">
        <v>125</v>
      </c>
      <c r="J42" s="313"/>
      <c r="K42" s="313"/>
      <c r="L42" s="313"/>
      <c r="M42" s="314"/>
      <c r="N42" s="115"/>
    </row>
    <row r="43" spans="1:25" ht="16.2" thickTop="1" x14ac:dyDescent="0.3">
      <c r="A43" s="61"/>
      <c r="B43" s="305" t="s">
        <v>137</v>
      </c>
      <c r="C43" s="311"/>
      <c r="D43" s="306"/>
      <c r="E43" s="307"/>
      <c r="M43" s="156"/>
      <c r="N43" s="115"/>
    </row>
    <row r="44" spans="1:25" ht="15.6" x14ac:dyDescent="0.3">
      <c r="A44" s="61"/>
      <c r="B44" s="305" t="s">
        <v>138</v>
      </c>
      <c r="C44" s="306"/>
      <c r="D44" s="306"/>
      <c r="E44" s="307"/>
      <c r="M44" s="61"/>
      <c r="N44" s="61"/>
    </row>
    <row r="45" spans="1:25" ht="16.2" thickBot="1" x14ac:dyDescent="0.35">
      <c r="B45" s="489" t="s">
        <v>139</v>
      </c>
      <c r="C45" s="490"/>
      <c r="D45" s="490"/>
      <c r="E45" s="157"/>
    </row>
    <row r="47" spans="1:25" x14ac:dyDescent="0.3">
      <c r="A47" s="102"/>
      <c r="B47" s="102"/>
      <c r="C47" s="102"/>
      <c r="D47" s="102"/>
      <c r="E47" s="102"/>
      <c r="F47" s="102"/>
      <c r="G47" s="102"/>
      <c r="H47" s="102"/>
      <c r="I47" s="102"/>
      <c r="J47" s="102"/>
      <c r="K47" s="102"/>
      <c r="L47" s="102"/>
      <c r="M47" s="102"/>
    </row>
    <row r="48" spans="1:25" x14ac:dyDescent="0.3">
      <c r="A48" s="102"/>
      <c r="B48" s="155"/>
      <c r="C48" s="102"/>
      <c r="D48" s="102"/>
      <c r="E48" s="155"/>
      <c r="F48" s="102"/>
      <c r="G48" s="102"/>
      <c r="H48" s="155"/>
      <c r="I48" s="102"/>
      <c r="J48" s="102"/>
      <c r="K48" s="155"/>
      <c r="L48" s="102"/>
      <c r="M48" s="102"/>
    </row>
    <row r="49" spans="1:13" x14ac:dyDescent="0.3">
      <c r="A49" s="102"/>
      <c r="B49" s="102"/>
      <c r="C49" s="102"/>
      <c r="D49" s="102"/>
      <c r="E49" s="102"/>
      <c r="F49" s="102"/>
      <c r="G49" s="102"/>
      <c r="H49" s="102"/>
      <c r="I49" s="102"/>
      <c r="J49" s="102"/>
      <c r="K49" s="102"/>
      <c r="L49" s="102"/>
      <c r="M49" s="102"/>
    </row>
    <row r="50" spans="1:13" x14ac:dyDescent="0.3">
      <c r="A50" s="102"/>
      <c r="B50" s="155"/>
      <c r="C50" s="102"/>
      <c r="D50" s="102"/>
      <c r="E50" s="155"/>
      <c r="F50" s="102"/>
      <c r="G50" s="102"/>
      <c r="H50" s="155"/>
      <c r="I50" s="102"/>
      <c r="J50" s="102"/>
      <c r="K50" s="155"/>
      <c r="L50" s="102"/>
      <c r="M50" s="102"/>
    </row>
    <row r="51" spans="1:13" x14ac:dyDescent="0.3">
      <c r="A51" s="102"/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</row>
  </sheetData>
  <mergeCells count="102"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I10:T10"/>
    <mergeCell ref="X12:Y12"/>
    <mergeCell ref="A12:H12"/>
    <mergeCell ref="X13:X14"/>
    <mergeCell ref="Y13:Y14"/>
    <mergeCell ref="F13:F14"/>
    <mergeCell ref="G13:G14"/>
    <mergeCell ref="I18:I21"/>
    <mergeCell ref="A15:A16"/>
    <mergeCell ref="A13:A14"/>
    <mergeCell ref="B13:B14"/>
    <mergeCell ref="C13:C14"/>
    <mergeCell ref="D13:D14"/>
    <mergeCell ref="H13:H14"/>
    <mergeCell ref="S13:S14"/>
    <mergeCell ref="I12:I14"/>
    <mergeCell ref="J12:M12"/>
    <mergeCell ref="N12:P12"/>
    <mergeCell ref="Q12:W12"/>
    <mergeCell ref="B15:B16"/>
    <mergeCell ref="E15:E16"/>
    <mergeCell ref="F15:F16"/>
    <mergeCell ref="G15:G16"/>
    <mergeCell ref="H15:H16"/>
    <mergeCell ref="E13:E14"/>
    <mergeCell ref="U35:Y35"/>
    <mergeCell ref="B34:E34"/>
    <mergeCell ref="I34:M34"/>
    <mergeCell ref="A22:B22"/>
    <mergeCell ref="B26:E26"/>
    <mergeCell ref="B27:C27"/>
    <mergeCell ref="D27:E27"/>
    <mergeCell ref="B28:C28"/>
    <mergeCell ref="D28:E28"/>
    <mergeCell ref="B29:C29"/>
    <mergeCell ref="D29:E29"/>
    <mergeCell ref="B31:E31"/>
    <mergeCell ref="B33:E33"/>
    <mergeCell ref="G33:M33"/>
    <mergeCell ref="V38:Y38"/>
    <mergeCell ref="B37:E37"/>
    <mergeCell ref="I37:M37"/>
    <mergeCell ref="O37:P37"/>
    <mergeCell ref="Q37:S37"/>
    <mergeCell ref="V37:Y37"/>
    <mergeCell ref="B36:E36"/>
    <mergeCell ref="I36:M36"/>
    <mergeCell ref="O36:P36"/>
    <mergeCell ref="Q36:S36"/>
    <mergeCell ref="V36:Y36"/>
    <mergeCell ref="B40:E40"/>
    <mergeCell ref="I40:M40"/>
    <mergeCell ref="B45:D45"/>
    <mergeCell ref="B41:E41"/>
    <mergeCell ref="I41:M41"/>
    <mergeCell ref="B42:E42"/>
    <mergeCell ref="I42:M42"/>
    <mergeCell ref="B43:E43"/>
    <mergeCell ref="B44:E44"/>
    <mergeCell ref="J18:J21"/>
    <mergeCell ref="K18:K21"/>
    <mergeCell ref="L18:L21"/>
    <mergeCell ref="M18:M21"/>
    <mergeCell ref="N18:N21"/>
    <mergeCell ref="B39:E39"/>
    <mergeCell ref="I39:M39"/>
    <mergeCell ref="O39:P39"/>
    <mergeCell ref="Q39:S39"/>
    <mergeCell ref="B38:E38"/>
    <mergeCell ref="I38:M38"/>
    <mergeCell ref="O38:P38"/>
    <mergeCell ref="Q38:S38"/>
    <mergeCell ref="B35:E35"/>
    <mergeCell ref="I35:M35"/>
    <mergeCell ref="O35:P35"/>
    <mergeCell ref="Q35:S35"/>
    <mergeCell ref="B17:B21"/>
    <mergeCell ref="E17:E21"/>
    <mergeCell ref="F17:F21"/>
    <mergeCell ref="G17:G21"/>
    <mergeCell ref="H17:H21"/>
    <mergeCell ref="Y18:Y21"/>
    <mergeCell ref="T18:T21"/>
    <mergeCell ref="U18:U21"/>
    <mergeCell ref="V18:V21"/>
    <mergeCell ref="W18:W21"/>
    <mergeCell ref="X18:X21"/>
    <mergeCell ref="O18:O21"/>
    <mergeCell ref="P18:P21"/>
    <mergeCell ref="Q18:Q21"/>
    <mergeCell ref="R18:R21"/>
    <mergeCell ref="S18:S21"/>
  </mergeCells>
  <pageMargins left="0.7" right="0.7" top="0.75" bottom="0.75" header="0.3" footer="0.3"/>
  <pageSetup paperSize="9" scale="4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F45"/>
  <sheetViews>
    <sheetView workbookViewId="0">
      <selection activeCell="E12" sqref="E12:E13"/>
    </sheetView>
  </sheetViews>
  <sheetFormatPr defaultColWidth="11.5546875" defaultRowHeight="14.4" x14ac:dyDescent="0.3"/>
  <cols>
    <col min="1" max="1" width="3.88671875" customWidth="1"/>
    <col min="2" max="2" width="29.88671875" customWidth="1"/>
    <col min="3" max="3" width="18" customWidth="1"/>
    <col min="4" max="4" width="18.88671875" customWidth="1"/>
    <col min="5" max="5" width="7.44140625" customWidth="1"/>
    <col min="6" max="6" width="6.88671875" customWidth="1"/>
    <col min="7" max="7" width="7.88671875" customWidth="1"/>
    <col min="8" max="8" width="13.6640625" customWidth="1"/>
    <col min="9" max="9" width="13.109375" customWidth="1"/>
    <col min="10" max="11" width="11.5546875" bestFit="1" customWidth="1"/>
    <col min="12" max="12" width="13.6640625" customWidth="1"/>
    <col min="13" max="13" width="10.88671875" customWidth="1"/>
    <col min="14" max="16" width="11.5546875" bestFit="1" customWidth="1"/>
    <col min="17" max="17" width="13.44140625" customWidth="1"/>
    <col min="18" max="18" width="11.5546875" bestFit="1" customWidth="1"/>
    <col min="19" max="19" width="13.5546875" customWidth="1"/>
    <col min="20" max="20" width="11.5546875" bestFit="1" customWidth="1"/>
    <col min="21" max="21" width="12.5546875" customWidth="1"/>
    <col min="22" max="23" width="11.5546875" bestFit="1" customWidth="1"/>
    <col min="25" max="25" width="11.5546875" bestFit="1" customWidth="1"/>
    <col min="26" max="26" width="10.6640625" customWidth="1"/>
    <col min="27" max="27" width="11" customWidth="1"/>
    <col min="28" max="28" width="13.5546875" bestFit="1" customWidth="1"/>
    <col min="29" max="29" width="10.5546875" customWidth="1"/>
    <col min="30" max="30" width="10.88671875" customWidth="1"/>
    <col min="31" max="31" width="11" customWidth="1"/>
  </cols>
  <sheetData>
    <row r="1" spans="1:32" ht="25.2" x14ac:dyDescent="0.5">
      <c r="A1" s="158"/>
      <c r="B1" s="158"/>
      <c r="C1" s="158"/>
      <c r="D1" s="158"/>
      <c r="E1" s="158"/>
      <c r="F1" s="158"/>
      <c r="G1" s="158"/>
      <c r="H1" s="159"/>
      <c r="I1" s="62" t="s">
        <v>0</v>
      </c>
      <c r="J1" s="62"/>
      <c r="K1" s="62"/>
      <c r="L1" s="63"/>
      <c r="M1" s="63"/>
      <c r="N1" s="159"/>
      <c r="O1" s="159"/>
      <c r="P1" s="158"/>
      <c r="Q1" s="159"/>
      <c r="R1" s="159"/>
      <c r="S1" s="158"/>
      <c r="T1" s="159"/>
      <c r="U1" s="159"/>
      <c r="V1" s="158"/>
      <c r="W1" s="160"/>
      <c r="X1" s="160"/>
      <c r="Y1" s="160"/>
      <c r="Z1" s="160"/>
      <c r="AA1" s="160"/>
      <c r="AB1" s="160"/>
      <c r="AC1" s="160"/>
      <c r="AD1" s="160"/>
      <c r="AE1" s="160"/>
    </row>
    <row r="2" spans="1:32" ht="25.8" thickBot="1" x14ac:dyDescent="0.55000000000000004">
      <c r="A2" s="158"/>
      <c r="B2" s="158"/>
      <c r="C2" s="158"/>
      <c r="D2" s="158"/>
      <c r="E2" s="158"/>
      <c r="F2" s="158"/>
      <c r="G2" s="158"/>
      <c r="H2" s="159"/>
      <c r="I2" s="62"/>
      <c r="J2" s="62"/>
      <c r="K2" s="62"/>
      <c r="L2" s="63"/>
      <c r="M2" s="63"/>
      <c r="N2" s="159"/>
      <c r="O2" s="159"/>
      <c r="P2" s="158"/>
      <c r="Q2" s="159"/>
      <c r="R2" s="159"/>
      <c r="S2" s="158"/>
      <c r="T2" s="159"/>
      <c r="U2" s="159"/>
      <c r="V2" s="158"/>
      <c r="W2" s="160"/>
      <c r="X2" s="160"/>
      <c r="Y2" s="160"/>
      <c r="Z2" s="160"/>
      <c r="AA2" s="160"/>
      <c r="AB2" s="160"/>
      <c r="AC2" s="160"/>
      <c r="AD2" s="160"/>
      <c r="AE2" s="160"/>
    </row>
    <row r="3" spans="1:32" ht="16.8" x14ac:dyDescent="0.3">
      <c r="A3" s="158"/>
      <c r="B3" s="410" t="s">
        <v>1</v>
      </c>
      <c r="C3" s="411"/>
      <c r="D3" s="412" t="s">
        <v>2</v>
      </c>
      <c r="E3" s="413"/>
      <c r="F3" s="413"/>
      <c r="G3" s="413"/>
      <c r="H3" s="414"/>
      <c r="I3" s="159"/>
      <c r="J3" s="158"/>
      <c r="K3" s="159"/>
      <c r="L3" s="159"/>
      <c r="M3" s="158"/>
      <c r="N3" s="159"/>
      <c r="O3" s="159"/>
      <c r="P3" s="158"/>
      <c r="Q3" s="159"/>
      <c r="R3" s="159"/>
      <c r="S3" s="158"/>
      <c r="T3" s="159"/>
      <c r="U3" s="159"/>
      <c r="V3" s="158"/>
      <c r="W3" s="159"/>
      <c r="X3" s="159"/>
      <c r="Y3" s="159"/>
      <c r="Z3" s="159"/>
      <c r="AA3" s="159"/>
      <c r="AB3" s="159"/>
      <c r="AC3" s="158"/>
      <c r="AD3" s="158"/>
      <c r="AE3" s="158"/>
    </row>
    <row r="4" spans="1:32" ht="16.8" x14ac:dyDescent="0.3">
      <c r="A4" s="158"/>
      <c r="B4" s="394" t="s">
        <v>3</v>
      </c>
      <c r="C4" s="395"/>
      <c r="D4" s="396">
        <v>2024</v>
      </c>
      <c r="E4" s="396"/>
      <c r="F4" s="396"/>
      <c r="G4" s="396"/>
      <c r="H4" s="397"/>
      <c r="I4" s="158"/>
      <c r="J4" s="158"/>
      <c r="K4" s="159"/>
      <c r="L4" s="158"/>
      <c r="M4" s="158"/>
      <c r="N4" s="158"/>
      <c r="O4" s="159"/>
      <c r="P4" s="159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8"/>
      <c r="AD4" s="158"/>
      <c r="AE4" s="158"/>
    </row>
    <row r="5" spans="1:32" ht="16.8" x14ac:dyDescent="0.3">
      <c r="A5" s="158"/>
      <c r="B5" s="394" t="s">
        <v>4</v>
      </c>
      <c r="C5" s="395"/>
      <c r="D5" s="396" t="s">
        <v>5</v>
      </c>
      <c r="E5" s="396"/>
      <c r="F5" s="396"/>
      <c r="G5" s="396"/>
      <c r="H5" s="397"/>
      <c r="I5" s="158"/>
      <c r="J5" s="158"/>
      <c r="K5" s="159"/>
      <c r="L5" s="158"/>
      <c r="M5" s="158"/>
      <c r="N5" s="158"/>
      <c r="O5" s="159"/>
      <c r="P5" s="159"/>
      <c r="Q5" s="159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8"/>
      <c r="AD5" s="158"/>
      <c r="AE5" s="158"/>
    </row>
    <row r="6" spans="1:32" ht="16.8" x14ac:dyDescent="0.3">
      <c r="A6" s="158"/>
      <c r="B6" s="398" t="s">
        <v>6</v>
      </c>
      <c r="C6" s="399"/>
      <c r="D6" s="400" t="s">
        <v>7</v>
      </c>
      <c r="E6" s="400"/>
      <c r="F6" s="400"/>
      <c r="G6" s="400"/>
      <c r="H6" s="401"/>
      <c r="I6" s="158"/>
      <c r="J6" s="158"/>
      <c r="K6" s="159"/>
      <c r="L6" s="158"/>
      <c r="M6" s="158"/>
      <c r="N6" s="158"/>
      <c r="O6" s="159"/>
      <c r="P6" s="159"/>
      <c r="Q6" s="159"/>
      <c r="R6" s="159"/>
      <c r="S6" s="159"/>
      <c r="T6" s="159"/>
      <c r="U6" s="159"/>
      <c r="V6" s="159"/>
      <c r="W6" s="159"/>
      <c r="X6" s="159"/>
      <c r="Y6" s="159"/>
      <c r="Z6" s="159"/>
      <c r="AA6" s="159"/>
      <c r="AB6" s="159"/>
      <c r="AC6" s="158"/>
      <c r="AD6" s="158"/>
      <c r="AE6" s="158"/>
    </row>
    <row r="7" spans="1:32" ht="17.399999999999999" thickBot="1" x14ac:dyDescent="0.35">
      <c r="A7" s="158"/>
      <c r="B7" s="402" t="s">
        <v>8</v>
      </c>
      <c r="C7" s="403"/>
      <c r="D7" s="404" t="s">
        <v>9</v>
      </c>
      <c r="E7" s="404"/>
      <c r="F7" s="404"/>
      <c r="G7" s="404"/>
      <c r="H7" s="405"/>
      <c r="I7" s="158"/>
      <c r="J7" s="158"/>
      <c r="K7" s="159"/>
      <c r="L7" s="158"/>
      <c r="M7" s="158"/>
      <c r="N7" s="158"/>
      <c r="O7" s="159"/>
      <c r="P7" s="159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8"/>
      <c r="AD7" s="158"/>
      <c r="AE7" s="158"/>
    </row>
    <row r="8" spans="1:32" ht="17.399999999999999" thickTop="1" x14ac:dyDescent="0.3">
      <c r="A8" s="158"/>
      <c r="B8" s="161"/>
      <c r="C8" s="158"/>
      <c r="D8" s="158"/>
      <c r="E8" s="162"/>
      <c r="F8" s="162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8"/>
      <c r="S8" s="158"/>
      <c r="T8" s="158"/>
      <c r="U8" s="158"/>
      <c r="V8" s="158"/>
      <c r="W8" s="158"/>
      <c r="X8" s="158"/>
      <c r="Y8" s="158"/>
      <c r="Z8" s="158"/>
      <c r="AA8" s="158"/>
      <c r="AB8" s="158"/>
      <c r="AC8" s="158"/>
      <c r="AD8" s="158"/>
      <c r="AE8" s="158"/>
    </row>
    <row r="9" spans="1:32" ht="22.2" x14ac:dyDescent="0.3">
      <c r="A9" s="158"/>
      <c r="B9" s="161"/>
      <c r="C9" s="158"/>
      <c r="D9" s="158"/>
      <c r="E9" s="162"/>
      <c r="F9" s="162"/>
      <c r="G9" s="158"/>
      <c r="H9" s="158"/>
      <c r="I9" s="158"/>
      <c r="J9" s="158"/>
      <c r="K9" s="524" t="s">
        <v>140</v>
      </c>
      <c r="L9" s="524"/>
      <c r="M9" s="524"/>
      <c r="N9" s="524"/>
      <c r="O9" s="524"/>
      <c r="P9" s="524"/>
      <c r="Q9" s="524"/>
      <c r="R9" s="524"/>
      <c r="S9" s="524"/>
      <c r="T9" s="524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</row>
    <row r="10" spans="1:32" ht="17.399999999999999" thickBot="1" x14ac:dyDescent="0.35">
      <c r="A10" s="163"/>
      <c r="B10" s="164"/>
      <c r="C10" s="163"/>
      <c r="D10" s="163"/>
      <c r="E10" s="165"/>
      <c r="F10" s="165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163"/>
      <c r="U10" s="163"/>
      <c r="V10" s="163"/>
      <c r="W10" s="163"/>
      <c r="X10" s="163"/>
      <c r="Y10" s="163"/>
      <c r="Z10" s="163"/>
      <c r="AA10" s="163"/>
      <c r="AB10" s="163"/>
      <c r="AC10" s="163"/>
      <c r="AD10" s="163"/>
      <c r="AE10" s="163"/>
    </row>
    <row r="11" spans="1:32" ht="18.600000000000001" thickBot="1" x14ac:dyDescent="0.4">
      <c r="A11" s="525" t="s">
        <v>141</v>
      </c>
      <c r="B11" s="526"/>
      <c r="C11" s="526"/>
      <c r="D11" s="526"/>
      <c r="E11" s="526"/>
      <c r="F11" s="526"/>
      <c r="G11" s="526"/>
      <c r="H11" s="527"/>
      <c r="I11" s="387" t="s">
        <v>12</v>
      </c>
      <c r="J11" s="525" t="s">
        <v>142</v>
      </c>
      <c r="K11" s="526"/>
      <c r="L11" s="526"/>
      <c r="M11" s="526"/>
      <c r="N11" s="527"/>
      <c r="O11" s="525" t="s">
        <v>143</v>
      </c>
      <c r="P11" s="528"/>
      <c r="Q11" s="528"/>
      <c r="R11" s="528"/>
      <c r="S11" s="528"/>
      <c r="T11" s="528"/>
      <c r="U11" s="529"/>
      <c r="V11" s="531" t="s">
        <v>128</v>
      </c>
      <c r="W11" s="526"/>
      <c r="X11" s="526"/>
      <c r="Y11" s="526"/>
      <c r="Z11" s="526"/>
      <c r="AA11" s="526"/>
      <c r="AB11" s="526"/>
      <c r="AC11" s="527"/>
      <c r="AD11" s="525" t="s">
        <v>16</v>
      </c>
      <c r="AE11" s="527"/>
    </row>
    <row r="12" spans="1:32" ht="62.4" x14ac:dyDescent="0.3">
      <c r="A12" s="532" t="s">
        <v>17</v>
      </c>
      <c r="B12" s="534" t="s">
        <v>18</v>
      </c>
      <c r="C12" s="522" t="s">
        <v>144</v>
      </c>
      <c r="D12" s="510" t="s">
        <v>20</v>
      </c>
      <c r="E12" s="522" t="s">
        <v>21</v>
      </c>
      <c r="F12" s="522" t="s">
        <v>22</v>
      </c>
      <c r="G12" s="522" t="s">
        <v>145</v>
      </c>
      <c r="H12" s="536" t="s">
        <v>146</v>
      </c>
      <c r="I12" s="499"/>
      <c r="J12" s="530" t="s">
        <v>147</v>
      </c>
      <c r="K12" s="134" t="s">
        <v>148</v>
      </c>
      <c r="L12" s="134" t="s">
        <v>149</v>
      </c>
      <c r="M12" s="134" t="s">
        <v>150</v>
      </c>
      <c r="N12" s="166" t="s">
        <v>151</v>
      </c>
      <c r="O12" s="167" t="s">
        <v>152</v>
      </c>
      <c r="P12" s="134" t="s">
        <v>153</v>
      </c>
      <c r="Q12" s="134" t="s">
        <v>154</v>
      </c>
      <c r="R12" s="134" t="s">
        <v>155</v>
      </c>
      <c r="S12" s="134" t="s">
        <v>156</v>
      </c>
      <c r="T12" s="134" t="s">
        <v>157</v>
      </c>
      <c r="U12" s="166" t="s">
        <v>158</v>
      </c>
      <c r="V12" s="167" t="s">
        <v>159</v>
      </c>
      <c r="W12" s="134" t="s">
        <v>160</v>
      </c>
      <c r="X12" s="530" t="s">
        <v>34</v>
      </c>
      <c r="Y12" s="134" t="s">
        <v>161</v>
      </c>
      <c r="Z12" s="134" t="s">
        <v>162</v>
      </c>
      <c r="AA12" s="134" t="s">
        <v>163</v>
      </c>
      <c r="AB12" s="134" t="s">
        <v>37</v>
      </c>
      <c r="AC12" s="166" t="s">
        <v>38</v>
      </c>
      <c r="AD12" s="539" t="s">
        <v>164</v>
      </c>
      <c r="AE12" s="541" t="s">
        <v>165</v>
      </c>
    </row>
    <row r="13" spans="1:32" ht="16.2" thickBot="1" x14ac:dyDescent="0.35">
      <c r="A13" s="533"/>
      <c r="B13" s="535"/>
      <c r="C13" s="523"/>
      <c r="D13" s="510"/>
      <c r="E13" s="523"/>
      <c r="F13" s="523"/>
      <c r="G13" s="523"/>
      <c r="H13" s="537"/>
      <c r="I13" s="499"/>
      <c r="J13" s="497"/>
      <c r="K13" s="147">
        <v>12</v>
      </c>
      <c r="L13" s="168" t="s">
        <v>166</v>
      </c>
      <c r="M13" s="147">
        <v>15</v>
      </c>
      <c r="N13" s="148">
        <v>12</v>
      </c>
      <c r="O13" s="169">
        <v>12</v>
      </c>
      <c r="P13" s="147">
        <v>30</v>
      </c>
      <c r="Q13" s="168">
        <v>15</v>
      </c>
      <c r="R13" s="147">
        <v>12</v>
      </c>
      <c r="S13" s="170">
        <v>15</v>
      </c>
      <c r="T13" s="171">
        <v>12</v>
      </c>
      <c r="U13" s="172">
        <v>15</v>
      </c>
      <c r="V13" s="173">
        <v>7</v>
      </c>
      <c r="W13" s="171">
        <v>12</v>
      </c>
      <c r="X13" s="538"/>
      <c r="Y13" s="171">
        <v>7</v>
      </c>
      <c r="Z13" s="170">
        <v>12</v>
      </c>
      <c r="AA13" s="170">
        <v>10</v>
      </c>
      <c r="AB13" s="171">
        <v>3</v>
      </c>
      <c r="AC13" s="174" t="s">
        <v>167</v>
      </c>
      <c r="AD13" s="540"/>
      <c r="AE13" s="542"/>
      <c r="AF13" s="175"/>
    </row>
    <row r="14" spans="1:32" ht="15.6" x14ac:dyDescent="0.3">
      <c r="A14" s="543">
        <v>1</v>
      </c>
      <c r="B14" s="546" t="s">
        <v>168</v>
      </c>
      <c r="C14" s="225">
        <v>950000000</v>
      </c>
      <c r="D14" s="226">
        <v>210342010200</v>
      </c>
      <c r="E14" s="548">
        <v>20</v>
      </c>
      <c r="F14" s="549" t="s">
        <v>42</v>
      </c>
      <c r="G14" s="550">
        <v>1</v>
      </c>
      <c r="H14" s="551" t="s">
        <v>43</v>
      </c>
      <c r="I14" s="176" t="s">
        <v>44</v>
      </c>
      <c r="J14" s="177">
        <v>45309</v>
      </c>
      <c r="K14" s="178">
        <f>J14+16</f>
        <v>45325</v>
      </c>
      <c r="L14" s="178">
        <f>K14+5</f>
        <v>45330</v>
      </c>
      <c r="M14" s="178">
        <f>L14+15+6</f>
        <v>45351</v>
      </c>
      <c r="N14" s="179">
        <f>M14+12+4</f>
        <v>45367</v>
      </c>
      <c r="O14" s="177">
        <f>N14+5</f>
        <v>45372</v>
      </c>
      <c r="P14" s="178">
        <f>O14+30</f>
        <v>45402</v>
      </c>
      <c r="Q14" s="180">
        <f>P14+15+6</f>
        <v>45423</v>
      </c>
      <c r="R14" s="180">
        <f>Q14+16+2</f>
        <v>45441</v>
      </c>
      <c r="S14" s="181">
        <f>R14+15+6</f>
        <v>45462</v>
      </c>
      <c r="T14" s="182">
        <f>S14+16</f>
        <v>45478</v>
      </c>
      <c r="U14" s="183">
        <f>T14+15+6</f>
        <v>45499</v>
      </c>
      <c r="V14" s="184">
        <f>U14+9</f>
        <v>45508</v>
      </c>
      <c r="W14" s="182">
        <f>V14+12+6</f>
        <v>45526</v>
      </c>
      <c r="X14" s="182"/>
      <c r="Y14" s="182">
        <f>W14+9</f>
        <v>45535</v>
      </c>
      <c r="Z14" s="185">
        <f>Y14+7</f>
        <v>45542</v>
      </c>
      <c r="AA14" s="185">
        <f>Z14+10+4</f>
        <v>45556</v>
      </c>
      <c r="AB14" s="185">
        <f>AA14+6</f>
        <v>45562</v>
      </c>
      <c r="AC14" s="186">
        <f>AB14+7</f>
        <v>45569</v>
      </c>
      <c r="AD14" s="187">
        <f>AC14</f>
        <v>45569</v>
      </c>
      <c r="AE14" s="188">
        <f>AD14+30</f>
        <v>45599</v>
      </c>
      <c r="AF14" s="175"/>
    </row>
    <row r="15" spans="1:32" ht="15.6" x14ac:dyDescent="0.3">
      <c r="A15" s="544"/>
      <c r="B15" s="547"/>
      <c r="C15" s="225">
        <v>280000000</v>
      </c>
      <c r="D15" s="226">
        <v>265823000000</v>
      </c>
      <c r="E15" s="507"/>
      <c r="F15" s="508"/>
      <c r="G15" s="509"/>
      <c r="H15" s="552"/>
      <c r="I15" s="567" t="s">
        <v>45</v>
      </c>
      <c r="J15" s="558"/>
      <c r="K15" s="561"/>
      <c r="L15" s="561"/>
      <c r="M15" s="561"/>
      <c r="N15" s="553"/>
      <c r="O15" s="558"/>
      <c r="P15" s="561"/>
      <c r="Q15" s="564"/>
      <c r="R15" s="564"/>
      <c r="S15" s="561"/>
      <c r="T15" s="561"/>
      <c r="U15" s="553"/>
      <c r="V15" s="558"/>
      <c r="W15" s="561"/>
      <c r="X15" s="561"/>
      <c r="Y15" s="579"/>
      <c r="Z15" s="570"/>
      <c r="AA15" s="570"/>
      <c r="AB15" s="570"/>
      <c r="AC15" s="573"/>
      <c r="AD15" s="576"/>
      <c r="AE15" s="573"/>
      <c r="AF15" s="175"/>
    </row>
    <row r="16" spans="1:32" ht="15.6" x14ac:dyDescent="0.3">
      <c r="A16" s="544"/>
      <c r="B16" s="547"/>
      <c r="C16" s="225">
        <v>1500000000</v>
      </c>
      <c r="D16" s="226">
        <v>265810000000</v>
      </c>
      <c r="E16" s="507"/>
      <c r="F16" s="508"/>
      <c r="G16" s="509"/>
      <c r="H16" s="552"/>
      <c r="I16" s="568"/>
      <c r="J16" s="559"/>
      <c r="K16" s="562"/>
      <c r="L16" s="562"/>
      <c r="M16" s="562"/>
      <c r="N16" s="554"/>
      <c r="O16" s="559"/>
      <c r="P16" s="562"/>
      <c r="Q16" s="565"/>
      <c r="R16" s="565"/>
      <c r="S16" s="562"/>
      <c r="T16" s="562"/>
      <c r="U16" s="554"/>
      <c r="V16" s="559"/>
      <c r="W16" s="562"/>
      <c r="X16" s="562"/>
      <c r="Y16" s="580"/>
      <c r="Z16" s="571"/>
      <c r="AA16" s="571"/>
      <c r="AB16" s="571"/>
      <c r="AC16" s="574"/>
      <c r="AD16" s="577"/>
      <c r="AE16" s="574"/>
      <c r="AF16" s="175"/>
    </row>
    <row r="17" spans="1:32" ht="15.6" x14ac:dyDescent="0.3">
      <c r="A17" s="544"/>
      <c r="B17" s="547"/>
      <c r="C17" s="225">
        <v>2161430000</v>
      </c>
      <c r="D17" s="226">
        <v>210360000000</v>
      </c>
      <c r="E17" s="507"/>
      <c r="F17" s="508"/>
      <c r="G17" s="509"/>
      <c r="H17" s="552"/>
      <c r="I17" s="568"/>
      <c r="J17" s="559"/>
      <c r="K17" s="562"/>
      <c r="L17" s="562"/>
      <c r="M17" s="562"/>
      <c r="N17" s="554"/>
      <c r="O17" s="559"/>
      <c r="P17" s="562"/>
      <c r="Q17" s="565"/>
      <c r="R17" s="565"/>
      <c r="S17" s="562"/>
      <c r="T17" s="562"/>
      <c r="U17" s="554"/>
      <c r="V17" s="559"/>
      <c r="W17" s="562"/>
      <c r="X17" s="562"/>
      <c r="Y17" s="580"/>
      <c r="Z17" s="571"/>
      <c r="AA17" s="571"/>
      <c r="AB17" s="571"/>
      <c r="AC17" s="574"/>
      <c r="AD17" s="577"/>
      <c r="AE17" s="574"/>
      <c r="AF17" s="175"/>
    </row>
    <row r="18" spans="1:32" ht="16.2" thickBot="1" x14ac:dyDescent="0.35">
      <c r="A18" s="545"/>
      <c r="B18" s="298"/>
      <c r="C18" s="225">
        <v>1284800000</v>
      </c>
      <c r="D18" s="226">
        <v>262283000000</v>
      </c>
      <c r="E18" s="507"/>
      <c r="F18" s="508"/>
      <c r="G18" s="494"/>
      <c r="H18" s="552"/>
      <c r="I18" s="569"/>
      <c r="J18" s="560"/>
      <c r="K18" s="563"/>
      <c r="L18" s="563"/>
      <c r="M18" s="563"/>
      <c r="N18" s="555"/>
      <c r="O18" s="560"/>
      <c r="P18" s="563"/>
      <c r="Q18" s="566"/>
      <c r="R18" s="566"/>
      <c r="S18" s="563"/>
      <c r="T18" s="563"/>
      <c r="U18" s="555"/>
      <c r="V18" s="560"/>
      <c r="W18" s="563"/>
      <c r="X18" s="563"/>
      <c r="Y18" s="581"/>
      <c r="Z18" s="572"/>
      <c r="AA18" s="572"/>
      <c r="AB18" s="572"/>
      <c r="AC18" s="575"/>
      <c r="AD18" s="578"/>
      <c r="AE18" s="575"/>
      <c r="AF18" s="175"/>
    </row>
    <row r="19" spans="1:32" ht="17.399999999999999" thickBot="1" x14ac:dyDescent="0.35">
      <c r="A19" s="556" t="s">
        <v>57</v>
      </c>
      <c r="B19" s="557"/>
      <c r="C19" s="189">
        <f>SUM(C14:C18)</f>
        <v>6176230000</v>
      </c>
      <c r="D19" s="190"/>
      <c r="E19" s="190"/>
      <c r="F19" s="190"/>
      <c r="G19" s="190"/>
      <c r="H19" s="191"/>
      <c r="I19" s="192"/>
      <c r="J19" s="190"/>
      <c r="K19" s="190"/>
      <c r="L19" s="190"/>
      <c r="M19" s="190"/>
      <c r="N19" s="191"/>
      <c r="O19" s="190"/>
      <c r="P19" s="190"/>
      <c r="Q19" s="190"/>
      <c r="R19" s="190"/>
      <c r="S19" s="190"/>
      <c r="T19" s="190"/>
      <c r="U19" s="191"/>
      <c r="V19" s="190"/>
      <c r="W19" s="190"/>
      <c r="X19" s="190"/>
      <c r="Y19" s="190"/>
      <c r="Z19" s="190"/>
      <c r="AA19" s="190"/>
      <c r="AB19" s="190"/>
      <c r="AC19" s="191"/>
      <c r="AD19" s="190"/>
      <c r="AE19" s="190"/>
      <c r="AF19" s="175"/>
    </row>
    <row r="20" spans="1:32" ht="17.399999999999999" x14ac:dyDescent="0.3">
      <c r="A20" s="158"/>
      <c r="B20" s="158"/>
      <c r="C20" s="158"/>
      <c r="D20" s="158"/>
      <c r="E20" s="158"/>
      <c r="F20" s="193"/>
      <c r="G20" s="193"/>
      <c r="H20" s="193"/>
      <c r="I20" s="193"/>
      <c r="J20" s="193"/>
      <c r="K20" s="193"/>
      <c r="L20" s="193"/>
      <c r="M20" s="193"/>
      <c r="N20" s="193"/>
      <c r="O20" s="193"/>
      <c r="P20" s="193"/>
      <c r="Q20" s="193"/>
      <c r="R20" s="193"/>
      <c r="S20" s="193"/>
      <c r="T20" s="193"/>
      <c r="U20" s="193"/>
      <c r="V20" s="193"/>
      <c r="W20" s="193"/>
      <c r="X20" s="193"/>
      <c r="Y20" s="193"/>
      <c r="Z20" s="193"/>
      <c r="AA20" s="193"/>
      <c r="AB20" s="193"/>
      <c r="AC20" s="193"/>
      <c r="AD20" s="193"/>
      <c r="AE20" s="193"/>
    </row>
    <row r="21" spans="1:32" ht="16.8" x14ac:dyDescent="0.3">
      <c r="A21" s="194"/>
      <c r="B21" s="194"/>
      <c r="C21" s="194"/>
      <c r="D21" s="194"/>
      <c r="E21" s="194"/>
      <c r="F21" s="194"/>
      <c r="G21" s="194"/>
      <c r="H21" s="194"/>
      <c r="I21" s="194"/>
      <c r="J21" s="194"/>
      <c r="K21" s="194"/>
      <c r="L21" s="194"/>
      <c r="M21" s="194"/>
      <c r="N21" s="194"/>
      <c r="O21" s="194"/>
      <c r="P21" s="194"/>
      <c r="Q21" s="194"/>
      <c r="R21" s="194"/>
      <c r="S21" s="194"/>
      <c r="T21" s="194"/>
      <c r="U21" s="158"/>
      <c r="V21" s="158"/>
      <c r="W21" s="158"/>
      <c r="X21" s="158"/>
      <c r="Y21" s="158"/>
      <c r="Z21" s="158"/>
      <c r="AA21" s="158"/>
      <c r="AB21" s="158"/>
      <c r="AC21" s="158"/>
      <c r="AD21" s="158"/>
      <c r="AE21" s="158"/>
    </row>
    <row r="22" spans="1:32" ht="15" thickBot="1" x14ac:dyDescent="0.35">
      <c r="A22" s="194"/>
      <c r="B22" s="194"/>
      <c r="C22" s="194"/>
      <c r="D22" s="194"/>
      <c r="E22" s="194"/>
      <c r="F22" s="194"/>
      <c r="G22" s="194"/>
      <c r="H22" s="194"/>
      <c r="I22" s="194"/>
      <c r="J22" s="194"/>
      <c r="K22" s="194"/>
      <c r="L22" s="194"/>
      <c r="M22" s="194"/>
      <c r="N22" s="194"/>
      <c r="O22" s="194"/>
      <c r="P22" s="194"/>
      <c r="Q22" s="194"/>
      <c r="R22" s="194"/>
      <c r="S22" s="194"/>
      <c r="T22" s="194"/>
      <c r="U22" s="194"/>
      <c r="V22" s="194"/>
      <c r="W22" s="194"/>
      <c r="X22" s="194"/>
      <c r="Y22" s="194"/>
      <c r="Z22" s="194"/>
      <c r="AA22" s="194"/>
      <c r="AB22" s="194"/>
      <c r="AC22" s="194"/>
      <c r="AD22" s="194"/>
      <c r="AE22" s="194"/>
    </row>
    <row r="23" spans="1:32" ht="16.2" thickBot="1" x14ac:dyDescent="0.35">
      <c r="A23" s="195"/>
      <c r="B23" s="315" t="s">
        <v>82</v>
      </c>
      <c r="C23" s="315"/>
      <c r="D23" s="315"/>
      <c r="E23" s="316"/>
      <c r="F23" s="61"/>
      <c r="N23" s="2"/>
      <c r="T23" s="61"/>
      <c r="Z23" s="194"/>
      <c r="AA23" s="194"/>
      <c r="AB23" s="194"/>
      <c r="AC23" s="194"/>
      <c r="AD23" s="194"/>
      <c r="AE23" s="194"/>
    </row>
    <row r="24" spans="1:32" ht="15.6" x14ac:dyDescent="0.3">
      <c r="A24" s="195"/>
      <c r="B24" s="317" t="s">
        <v>83</v>
      </c>
      <c r="C24" s="318"/>
      <c r="D24" s="319" t="s">
        <v>84</v>
      </c>
      <c r="E24" s="320"/>
      <c r="F24" s="102"/>
      <c r="N24" s="102"/>
      <c r="T24" s="61"/>
      <c r="Z24" s="194"/>
      <c r="AA24" s="194"/>
      <c r="AB24" s="194"/>
      <c r="AC24" s="194"/>
      <c r="AD24" s="194"/>
      <c r="AE24" s="194"/>
    </row>
    <row r="25" spans="1:32" ht="15.6" x14ac:dyDescent="0.3">
      <c r="A25" s="195"/>
      <c r="B25" s="321" t="s">
        <v>85</v>
      </c>
      <c r="C25" s="322"/>
      <c r="D25" s="323"/>
      <c r="E25" s="324"/>
      <c r="F25" s="61"/>
      <c r="N25" s="61"/>
      <c r="T25" s="61"/>
      <c r="Z25" s="194"/>
      <c r="AA25" s="194"/>
      <c r="AB25" s="194"/>
      <c r="AC25" s="194"/>
      <c r="AD25" s="194"/>
      <c r="AE25" s="194"/>
    </row>
    <row r="26" spans="1:32" ht="16.2" thickBot="1" x14ac:dyDescent="0.35">
      <c r="A26" s="195"/>
      <c r="B26" s="325" t="s">
        <v>86</v>
      </c>
      <c r="C26" s="326"/>
      <c r="D26" s="493"/>
      <c r="E26" s="328"/>
      <c r="F26" s="102"/>
      <c r="N26" s="61"/>
      <c r="T26" s="61"/>
      <c r="Z26" s="194"/>
      <c r="AA26" s="194"/>
      <c r="AB26" s="194"/>
      <c r="AC26" s="194"/>
      <c r="AD26" s="194"/>
      <c r="AE26" s="194"/>
    </row>
    <row r="27" spans="1:32" ht="15" thickBot="1" x14ac:dyDescent="0.35">
      <c r="A27" s="194"/>
      <c r="B27" s="105"/>
      <c r="C27" s="106"/>
      <c r="D27" s="106"/>
      <c r="E27" s="106"/>
      <c r="F27" s="106"/>
      <c r="N27" s="61"/>
      <c r="T27" s="61"/>
      <c r="Z27" s="194"/>
      <c r="AA27" s="194"/>
      <c r="AB27" s="194"/>
      <c r="AC27" s="194"/>
      <c r="AD27" s="194"/>
      <c r="AE27" s="194"/>
    </row>
    <row r="28" spans="1:32" ht="15" thickBot="1" x14ac:dyDescent="0.35">
      <c r="A28" s="194"/>
      <c r="B28" s="351" t="s">
        <v>87</v>
      </c>
      <c r="C28" s="352"/>
      <c r="D28" s="352"/>
      <c r="E28" s="353"/>
      <c r="F28" s="106"/>
      <c r="N28" s="61"/>
      <c r="T28" s="61"/>
      <c r="Z28" s="194"/>
      <c r="AA28" s="194"/>
      <c r="AB28" s="194"/>
      <c r="AC28" s="194"/>
      <c r="AD28" s="194"/>
      <c r="AE28" s="194"/>
    </row>
    <row r="29" spans="1:32" ht="15" thickBot="1" x14ac:dyDescent="0.35">
      <c r="A29" s="194"/>
      <c r="B29" s="107"/>
      <c r="C29" s="108"/>
      <c r="D29" s="108"/>
      <c r="E29" s="108"/>
      <c r="F29" s="106"/>
      <c r="N29" s="61"/>
      <c r="T29" s="61"/>
      <c r="Z29" s="194"/>
      <c r="AA29" s="194"/>
      <c r="AB29" s="194"/>
      <c r="AC29" s="194"/>
      <c r="AD29" s="194"/>
      <c r="AE29" s="194"/>
    </row>
    <row r="30" spans="1:32" ht="16.2" thickTop="1" x14ac:dyDescent="0.3">
      <c r="A30" s="194"/>
      <c r="B30" s="354" t="s">
        <v>88</v>
      </c>
      <c r="C30" s="355"/>
      <c r="D30" s="355"/>
      <c r="E30" s="356"/>
      <c r="G30" s="357" t="s">
        <v>89</v>
      </c>
      <c r="H30" s="358"/>
      <c r="I30" s="358"/>
      <c r="J30" s="358"/>
      <c r="K30" s="358"/>
      <c r="L30" s="358"/>
      <c r="M30" s="359"/>
      <c r="Z30" s="194"/>
      <c r="AA30" s="194"/>
      <c r="AB30" s="194"/>
      <c r="AC30" s="194"/>
      <c r="AD30" s="194"/>
      <c r="AE30" s="194"/>
    </row>
    <row r="31" spans="1:32" ht="16.2" thickBot="1" x14ac:dyDescent="0.35">
      <c r="A31" s="194"/>
      <c r="B31" s="305" t="s">
        <v>90</v>
      </c>
      <c r="C31" s="311"/>
      <c r="D31" s="306"/>
      <c r="E31" s="307"/>
      <c r="G31" s="109">
        <v>1</v>
      </c>
      <c r="H31" s="110" t="s">
        <v>43</v>
      </c>
      <c r="I31" s="360" t="s">
        <v>91</v>
      </c>
      <c r="J31" s="361"/>
      <c r="K31" s="361"/>
      <c r="L31" s="361"/>
      <c r="M31" s="362"/>
      <c r="Z31" s="194"/>
      <c r="AA31" s="194"/>
      <c r="AB31" s="194"/>
      <c r="AC31" s="194"/>
      <c r="AD31" s="194"/>
      <c r="AE31" s="194"/>
    </row>
    <row r="32" spans="1:32" ht="16.2" thickBot="1" x14ac:dyDescent="0.35">
      <c r="A32" s="194"/>
      <c r="B32" s="305" t="s">
        <v>92</v>
      </c>
      <c r="C32" s="306"/>
      <c r="D32" s="306"/>
      <c r="E32" s="307"/>
      <c r="G32" s="109">
        <v>2</v>
      </c>
      <c r="H32" s="110" t="s">
        <v>93</v>
      </c>
      <c r="I32" s="363" t="s">
        <v>94</v>
      </c>
      <c r="J32" s="364"/>
      <c r="K32" s="364"/>
      <c r="L32" s="364"/>
      <c r="M32" s="365"/>
      <c r="N32" s="111"/>
      <c r="O32" s="343" t="s">
        <v>95</v>
      </c>
      <c r="P32" s="344"/>
      <c r="Q32" s="345" t="s">
        <v>96</v>
      </c>
      <c r="R32" s="345"/>
      <c r="S32" s="346"/>
      <c r="U32" s="343" t="s">
        <v>22</v>
      </c>
      <c r="V32" s="347"/>
      <c r="W32" s="347"/>
      <c r="X32" s="347"/>
      <c r="Y32" s="344"/>
      <c r="Z32" s="194"/>
      <c r="AA32" s="194"/>
      <c r="AB32" s="194"/>
      <c r="AC32" s="194"/>
      <c r="AD32" s="194"/>
      <c r="AE32" s="194"/>
    </row>
    <row r="33" spans="1:31" ht="16.2" thickBot="1" x14ac:dyDescent="0.35">
      <c r="A33" s="194"/>
      <c r="B33" s="305" t="s">
        <v>97</v>
      </c>
      <c r="C33" s="306"/>
      <c r="D33" s="306"/>
      <c r="E33" s="307"/>
      <c r="G33" s="109">
        <v>3</v>
      </c>
      <c r="H33" s="110" t="s">
        <v>98</v>
      </c>
      <c r="I33" s="348" t="s">
        <v>99</v>
      </c>
      <c r="J33" s="349"/>
      <c r="K33" s="349"/>
      <c r="L33" s="349"/>
      <c r="M33" s="350"/>
      <c r="N33" s="111"/>
      <c r="O33" s="337">
        <v>1</v>
      </c>
      <c r="P33" s="338"/>
      <c r="Q33" s="339" t="s">
        <v>100</v>
      </c>
      <c r="R33" s="339"/>
      <c r="S33" s="340"/>
      <c r="U33" s="112" t="s">
        <v>42</v>
      </c>
      <c r="V33" s="341" t="s">
        <v>101</v>
      </c>
      <c r="W33" s="339"/>
      <c r="X33" s="339"/>
      <c r="Y33" s="340"/>
      <c r="Z33" s="194"/>
      <c r="AA33" s="194"/>
      <c r="AB33" s="194"/>
      <c r="AC33" s="194"/>
      <c r="AD33" s="194"/>
      <c r="AE33" s="194"/>
    </row>
    <row r="34" spans="1:31" ht="16.2" thickBot="1" x14ac:dyDescent="0.35">
      <c r="A34" s="194"/>
      <c r="B34" s="305" t="s">
        <v>102</v>
      </c>
      <c r="C34" s="306"/>
      <c r="D34" s="306"/>
      <c r="E34" s="307"/>
      <c r="G34" s="109">
        <v>4</v>
      </c>
      <c r="H34" s="110" t="s">
        <v>103</v>
      </c>
      <c r="I34" s="308" t="s">
        <v>104</v>
      </c>
      <c r="J34" s="309"/>
      <c r="K34" s="309"/>
      <c r="L34" s="309"/>
      <c r="M34" s="310"/>
      <c r="N34" s="111"/>
      <c r="O34" s="337">
        <v>2</v>
      </c>
      <c r="P34" s="338"/>
      <c r="Q34" s="339" t="s">
        <v>105</v>
      </c>
      <c r="R34" s="339"/>
      <c r="S34" s="340"/>
      <c r="U34" s="113" t="s">
        <v>106</v>
      </c>
      <c r="V34" s="341" t="s">
        <v>107</v>
      </c>
      <c r="W34" s="339"/>
      <c r="X34" s="339"/>
      <c r="Y34" s="340"/>
      <c r="Z34" s="194"/>
      <c r="AA34" s="194"/>
      <c r="AB34" s="194"/>
      <c r="AC34" s="194"/>
      <c r="AD34" s="194"/>
      <c r="AE34" s="194"/>
    </row>
    <row r="35" spans="1:31" ht="16.2" thickBot="1" x14ac:dyDescent="0.35">
      <c r="A35" s="194"/>
      <c r="B35" s="305" t="s">
        <v>108</v>
      </c>
      <c r="C35" s="306"/>
      <c r="D35" s="306"/>
      <c r="E35" s="307"/>
      <c r="G35" s="109">
        <v>5</v>
      </c>
      <c r="H35" s="110" t="s">
        <v>109</v>
      </c>
      <c r="I35" s="308" t="s">
        <v>110</v>
      </c>
      <c r="J35" s="309"/>
      <c r="K35" s="309"/>
      <c r="L35" s="309"/>
      <c r="M35" s="310"/>
      <c r="N35" s="111"/>
      <c r="O35" s="337">
        <v>3</v>
      </c>
      <c r="P35" s="338"/>
      <c r="Q35" s="339" t="s">
        <v>111</v>
      </c>
      <c r="R35" s="339"/>
      <c r="S35" s="340"/>
      <c r="U35" s="114" t="s">
        <v>112</v>
      </c>
      <c r="V35" s="342" t="s">
        <v>113</v>
      </c>
      <c r="W35" s="335"/>
      <c r="X35" s="335"/>
      <c r="Y35" s="336"/>
      <c r="Z35" s="194"/>
      <c r="AA35" s="194"/>
      <c r="AB35" s="194"/>
      <c r="AC35" s="194"/>
      <c r="AD35" s="194"/>
      <c r="AE35" s="194"/>
    </row>
    <row r="36" spans="1:31" ht="16.2" thickBot="1" x14ac:dyDescent="0.35">
      <c r="A36" s="194"/>
      <c r="B36" s="305" t="s">
        <v>114</v>
      </c>
      <c r="C36" s="311"/>
      <c r="D36" s="306"/>
      <c r="E36" s="307"/>
      <c r="G36" s="109">
        <v>6</v>
      </c>
      <c r="H36" s="110" t="s">
        <v>115</v>
      </c>
      <c r="I36" s="308" t="s">
        <v>116</v>
      </c>
      <c r="J36" s="309"/>
      <c r="K36" s="309"/>
      <c r="L36" s="309"/>
      <c r="M36" s="310"/>
      <c r="N36" s="111"/>
      <c r="O36" s="333">
        <v>5</v>
      </c>
      <c r="P36" s="334"/>
      <c r="Q36" s="335" t="s">
        <v>117</v>
      </c>
      <c r="R36" s="335"/>
      <c r="S36" s="336"/>
      <c r="Z36" s="194"/>
      <c r="AA36" s="194"/>
      <c r="AB36" s="194"/>
      <c r="AC36" s="194"/>
      <c r="AD36" s="194"/>
      <c r="AE36" s="194"/>
    </row>
    <row r="37" spans="1:31" ht="16.2" thickBot="1" x14ac:dyDescent="0.35">
      <c r="A37" s="194"/>
      <c r="B37" s="305" t="s">
        <v>118</v>
      </c>
      <c r="C37" s="311"/>
      <c r="D37" s="306"/>
      <c r="E37" s="307"/>
      <c r="G37" s="109">
        <v>7</v>
      </c>
      <c r="H37" s="110" t="s">
        <v>77</v>
      </c>
      <c r="I37" s="308" t="s">
        <v>119</v>
      </c>
      <c r="J37" s="309"/>
      <c r="K37" s="309"/>
      <c r="L37" s="309"/>
      <c r="M37" s="310"/>
      <c r="Z37" s="194"/>
      <c r="AA37" s="194"/>
      <c r="AB37" s="194"/>
      <c r="AC37" s="194"/>
      <c r="AD37" s="194"/>
      <c r="AE37" s="194"/>
    </row>
    <row r="38" spans="1:31" ht="16.2" thickBot="1" x14ac:dyDescent="0.35">
      <c r="A38" s="194"/>
      <c r="B38" s="305" t="s">
        <v>120</v>
      </c>
      <c r="C38" s="306"/>
      <c r="D38" s="306"/>
      <c r="E38" s="307"/>
      <c r="G38" s="109">
        <v>8</v>
      </c>
      <c r="H38" s="110" t="s">
        <v>121</v>
      </c>
      <c r="I38" s="308" t="s">
        <v>122</v>
      </c>
      <c r="J38" s="309"/>
      <c r="K38" s="309"/>
      <c r="L38" s="309"/>
      <c r="M38" s="310"/>
      <c r="N38" s="115"/>
      <c r="Z38" s="194"/>
      <c r="AA38" s="194"/>
      <c r="AB38" s="194"/>
      <c r="AC38" s="194"/>
      <c r="AD38" s="194"/>
      <c r="AE38" s="194"/>
    </row>
    <row r="39" spans="1:31" ht="16.2" thickBot="1" x14ac:dyDescent="0.35">
      <c r="A39" s="194"/>
      <c r="B39" s="305" t="s">
        <v>123</v>
      </c>
      <c r="C39" s="311"/>
      <c r="D39" s="306"/>
      <c r="E39" s="307"/>
      <c r="G39" s="116">
        <v>9</v>
      </c>
      <c r="H39" s="117" t="s">
        <v>124</v>
      </c>
      <c r="I39" s="312" t="s">
        <v>125</v>
      </c>
      <c r="J39" s="313"/>
      <c r="K39" s="313"/>
      <c r="L39" s="313"/>
      <c r="M39" s="314"/>
      <c r="N39" s="115"/>
      <c r="Z39" s="194"/>
      <c r="AA39" s="194"/>
      <c r="AB39" s="194"/>
      <c r="AC39" s="194"/>
      <c r="AD39" s="194"/>
      <c r="AE39" s="194"/>
    </row>
    <row r="40" spans="1:31" ht="16.2" thickTop="1" x14ac:dyDescent="0.3">
      <c r="A40" s="194"/>
      <c r="B40" s="305" t="s">
        <v>137</v>
      </c>
      <c r="C40" s="311"/>
      <c r="D40" s="306"/>
      <c r="E40" s="307"/>
      <c r="M40" s="156"/>
      <c r="N40" s="115"/>
      <c r="Z40" s="194"/>
      <c r="AA40" s="194"/>
      <c r="AB40" s="194"/>
      <c r="AC40" s="194"/>
      <c r="AD40" s="194"/>
      <c r="AE40" s="194"/>
    </row>
    <row r="41" spans="1:31" ht="15.6" x14ac:dyDescent="0.3">
      <c r="A41" s="194"/>
      <c r="B41" s="305" t="s">
        <v>138</v>
      </c>
      <c r="C41" s="306"/>
      <c r="D41" s="306"/>
      <c r="E41" s="307"/>
      <c r="M41" s="61"/>
      <c r="N41" s="61"/>
    </row>
    <row r="42" spans="1:31" ht="16.2" thickBot="1" x14ac:dyDescent="0.35">
      <c r="A42" s="194"/>
      <c r="B42" s="489" t="s">
        <v>139</v>
      </c>
      <c r="C42" s="490"/>
      <c r="D42" s="490"/>
      <c r="E42" s="157"/>
    </row>
    <row r="43" spans="1:31" x14ac:dyDescent="0.3">
      <c r="A43" s="194"/>
      <c r="B43" s="194"/>
      <c r="C43" s="194"/>
      <c r="D43" s="194"/>
      <c r="E43" s="194"/>
      <c r="F43" s="194"/>
      <c r="G43" s="194"/>
      <c r="H43" s="194"/>
      <c r="I43" s="194"/>
      <c r="J43" s="194"/>
      <c r="K43" s="194"/>
      <c r="L43" s="194"/>
      <c r="M43" s="194"/>
      <c r="N43" s="194"/>
      <c r="O43" s="194"/>
      <c r="P43" s="194"/>
      <c r="Q43" s="194"/>
      <c r="R43" s="194"/>
      <c r="S43" s="194"/>
      <c r="T43" s="194"/>
    </row>
    <row r="44" spans="1:31" x14ac:dyDescent="0.3">
      <c r="A44" s="194"/>
      <c r="B44" s="194"/>
      <c r="C44" s="194"/>
      <c r="D44" s="194"/>
      <c r="E44" s="194"/>
      <c r="F44" s="194"/>
      <c r="G44" s="194"/>
      <c r="H44" s="194"/>
      <c r="I44" s="194"/>
      <c r="J44" s="194"/>
      <c r="K44" s="194"/>
      <c r="L44" s="194"/>
      <c r="M44" s="194"/>
      <c r="N44" s="194"/>
      <c r="O44" s="194"/>
      <c r="P44" s="194"/>
      <c r="Q44" s="194"/>
      <c r="R44" s="194"/>
      <c r="S44" s="194"/>
      <c r="T44" s="194"/>
    </row>
    <row r="45" spans="1:31" x14ac:dyDescent="0.3">
      <c r="A45" s="194"/>
      <c r="B45" s="194"/>
      <c r="C45" s="194"/>
      <c r="D45" s="194"/>
      <c r="E45" s="194"/>
      <c r="F45" s="194"/>
      <c r="G45" s="194"/>
      <c r="H45" s="194"/>
      <c r="I45" s="194"/>
      <c r="J45" s="194"/>
      <c r="K45" s="194"/>
      <c r="L45" s="194"/>
      <c r="M45" s="194"/>
      <c r="N45" s="194"/>
      <c r="O45" s="194"/>
      <c r="P45" s="194"/>
      <c r="Q45" s="194"/>
      <c r="R45" s="194"/>
      <c r="S45" s="194"/>
      <c r="T45" s="194"/>
    </row>
  </sheetData>
  <mergeCells count="104">
    <mergeCell ref="AA15:AA18"/>
    <mergeCell ref="AB15:AB18"/>
    <mergeCell ref="AC15:AC18"/>
    <mergeCell ref="AD15:AD18"/>
    <mergeCell ref="AE15:AE18"/>
    <mergeCell ref="U15:U18"/>
    <mergeCell ref="V15:V18"/>
    <mergeCell ref="W15:W18"/>
    <mergeCell ref="X15:X18"/>
    <mergeCell ref="Y15:Y18"/>
    <mergeCell ref="Z15:Z18"/>
    <mergeCell ref="O15:O18"/>
    <mergeCell ref="P15:P18"/>
    <mergeCell ref="Q15:Q18"/>
    <mergeCell ref="R15:R18"/>
    <mergeCell ref="S15:S18"/>
    <mergeCell ref="T15:T18"/>
    <mergeCell ref="B42:D42"/>
    <mergeCell ref="I15:I18"/>
    <mergeCell ref="J15:J18"/>
    <mergeCell ref="K15:K18"/>
    <mergeCell ref="L15:L18"/>
    <mergeCell ref="M15:M18"/>
    <mergeCell ref="B38:E38"/>
    <mergeCell ref="I38:M38"/>
    <mergeCell ref="B39:E39"/>
    <mergeCell ref="I39:M39"/>
    <mergeCell ref="B40:E40"/>
    <mergeCell ref="B41:E41"/>
    <mergeCell ref="B36:E36"/>
    <mergeCell ref="I36:M36"/>
    <mergeCell ref="O36:P36"/>
    <mergeCell ref="Q36:S36"/>
    <mergeCell ref="B37:E37"/>
    <mergeCell ref="I37:M37"/>
    <mergeCell ref="B34:E34"/>
    <mergeCell ref="I34:M34"/>
    <mergeCell ref="O34:P34"/>
    <mergeCell ref="Q34:S34"/>
    <mergeCell ref="V34:Y34"/>
    <mergeCell ref="B35:E35"/>
    <mergeCell ref="I35:M35"/>
    <mergeCell ref="O35:P35"/>
    <mergeCell ref="Q35:S35"/>
    <mergeCell ref="V35:Y35"/>
    <mergeCell ref="U32:Y32"/>
    <mergeCell ref="B33:E33"/>
    <mergeCell ref="I33:M33"/>
    <mergeCell ref="O33:P33"/>
    <mergeCell ref="Q33:S33"/>
    <mergeCell ref="V33:Y33"/>
    <mergeCell ref="G30:M30"/>
    <mergeCell ref="B31:E31"/>
    <mergeCell ref="I31:M31"/>
    <mergeCell ref="B32:E32"/>
    <mergeCell ref="I32:M32"/>
    <mergeCell ref="O32:P32"/>
    <mergeCell ref="B26:C26"/>
    <mergeCell ref="D26:E26"/>
    <mergeCell ref="B28:E28"/>
    <mergeCell ref="B30:E30"/>
    <mergeCell ref="A19:B19"/>
    <mergeCell ref="B23:E23"/>
    <mergeCell ref="B24:C24"/>
    <mergeCell ref="D24:E24"/>
    <mergeCell ref="Q32:S32"/>
    <mergeCell ref="A14:A18"/>
    <mergeCell ref="B14:B18"/>
    <mergeCell ref="E14:E18"/>
    <mergeCell ref="F14:F18"/>
    <mergeCell ref="G14:G18"/>
    <mergeCell ref="H14:H18"/>
    <mergeCell ref="N15:N18"/>
    <mergeCell ref="B25:C25"/>
    <mergeCell ref="D25:E25"/>
    <mergeCell ref="K9:T9"/>
    <mergeCell ref="A11:H11"/>
    <mergeCell ref="I11:I13"/>
    <mergeCell ref="J11:N11"/>
    <mergeCell ref="O11:U11"/>
    <mergeCell ref="J12:J13"/>
    <mergeCell ref="V11:AC11"/>
    <mergeCell ref="AD11:AE11"/>
    <mergeCell ref="A12:A13"/>
    <mergeCell ref="B12:B13"/>
    <mergeCell ref="C12:C13"/>
    <mergeCell ref="D12:D13"/>
    <mergeCell ref="E12:E13"/>
    <mergeCell ref="F12:F13"/>
    <mergeCell ref="G12:G13"/>
    <mergeCell ref="H12:H13"/>
    <mergeCell ref="X12:X13"/>
    <mergeCell ref="AD12:AD13"/>
    <mergeCell ref="AE12:AE13"/>
    <mergeCell ref="B3:C3"/>
    <mergeCell ref="D3:H3"/>
    <mergeCell ref="B4:C4"/>
    <mergeCell ref="D4:H4"/>
    <mergeCell ref="B5:C5"/>
    <mergeCell ref="D5:H5"/>
    <mergeCell ref="B6:C6"/>
    <mergeCell ref="D6:H6"/>
    <mergeCell ref="B7:C7"/>
    <mergeCell ref="D7:H7"/>
  </mergeCells>
  <pageMargins left="0.7" right="0.7" top="0.75" bottom="0.75" header="0.3" footer="0.3"/>
  <pageSetup paperSize="9" scale="3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Fourniture</vt:lpstr>
      <vt:lpstr>Travaux</vt:lpstr>
      <vt:lpstr>Prestation intellectuelle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DIAWARA MAMADOU</cp:lastModifiedBy>
  <cp:lastPrinted>2024-01-17T17:33:41Z</cp:lastPrinted>
  <dcterms:created xsi:type="dcterms:W3CDTF">2022-12-12T14:54:53Z</dcterms:created>
  <dcterms:modified xsi:type="dcterms:W3CDTF">2024-01-17T17:52:17Z</dcterms:modified>
</cp:coreProperties>
</file>