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PPM 2025\"/>
    </mc:Choice>
  </mc:AlternateContent>
  <xr:revisionPtr revIDLastSave="0" documentId="8_{32F316F2-16B1-4700-B452-EE3338DC6849}" xr6:coauthVersionLast="47" xr6:coauthVersionMax="47" xr10:uidLastSave="{00000000-0000-0000-0000-000000000000}"/>
  <bookViews>
    <workbookView xWindow="-110" yWindow="-110" windowWidth="19420" windowHeight="10300" xr2:uid="{B9FD562E-AF8C-400E-83B6-4D02FF517463}"/>
  </bookViews>
  <sheets>
    <sheet name="Fournitures" sheetId="1" r:id="rId1"/>
    <sheet name="Fournitures Cotation" sheetId="4" r:id="rId2"/>
    <sheet name="Travaux" sheetId="2" r:id="rId3"/>
    <sheet name="Prest. Intel" sheetId="3" r:id="rId4"/>
    <sheet name="Prest. Intel. cotation" sheetId="5" r:id="rId5"/>
  </sheets>
  <definedNames>
    <definedName name="_xlnm.Print_Area" localSheetId="0">Fournitures!$A$1:$Y$20</definedName>
    <definedName name="_xlnm.Print_Area" localSheetId="1">'Fournitures Cotation'!$A$1:$Z$42</definedName>
    <definedName name="_xlnm.Print_Area" localSheetId="3">'Prest. Intel'!$A$1:$AC$26</definedName>
    <definedName name="_xlnm.Print_Area" localSheetId="2">Travaux!$A$1:$Y$22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5" l="1"/>
  <c r="W23" i="5"/>
  <c r="I23" i="5"/>
  <c r="J23" i="5" s="1"/>
  <c r="K23" i="5" s="1"/>
  <c r="L23" i="5" s="1"/>
  <c r="M23" i="5" s="1"/>
  <c r="N23" i="5" s="1"/>
  <c r="O23" i="5" s="1"/>
  <c r="P23" i="5" s="1"/>
  <c r="R23" i="5" s="1"/>
  <c r="S23" i="5" s="1"/>
  <c r="T23" i="5" s="1"/>
  <c r="U23" i="5" s="1"/>
  <c r="J22" i="3"/>
  <c r="K22" i="3" s="1"/>
  <c r="L22" i="3" s="1"/>
  <c r="M22" i="3" s="1"/>
  <c r="N22" i="3" s="1"/>
  <c r="O22" i="3" s="1"/>
  <c r="P22" i="3" s="1"/>
  <c r="Q22" i="3" s="1"/>
  <c r="R22" i="3" s="1"/>
  <c r="S22" i="3" s="1"/>
  <c r="T22" i="3" s="1"/>
  <c r="U22" i="3" s="1"/>
  <c r="V22" i="3" s="1"/>
  <c r="W22" i="3" s="1"/>
  <c r="X22" i="3" s="1"/>
  <c r="Y22" i="3" s="1"/>
  <c r="Z22" i="3" s="1"/>
  <c r="AA22" i="3" s="1"/>
  <c r="AB22" i="3" s="1"/>
  <c r="AC22" i="3" s="1"/>
  <c r="W21" i="5"/>
  <c r="I21" i="5"/>
  <c r="J21" i="5" s="1"/>
  <c r="K21" i="5" s="1"/>
  <c r="L21" i="5" s="1"/>
  <c r="M21" i="5" s="1"/>
  <c r="N21" i="5" s="1"/>
  <c r="O21" i="5" s="1"/>
  <c r="P21" i="5" s="1"/>
  <c r="R21" i="5" s="1"/>
  <c r="S21" i="5" s="1"/>
  <c r="T21" i="5" s="1"/>
  <c r="U21" i="5" s="1"/>
  <c r="W19" i="5"/>
  <c r="I19" i="5"/>
  <c r="J19" i="5" s="1"/>
  <c r="K19" i="5" s="1"/>
  <c r="L19" i="5" s="1"/>
  <c r="M19" i="5" s="1"/>
  <c r="N19" i="5" s="1"/>
  <c r="O19" i="5" s="1"/>
  <c r="P19" i="5" s="1"/>
  <c r="R19" i="5" s="1"/>
  <c r="S19" i="5" s="1"/>
  <c r="T19" i="5" s="1"/>
  <c r="U19" i="5" s="1"/>
  <c r="J40" i="4"/>
  <c r="K40" i="4" s="1"/>
  <c r="L40" i="4" s="1"/>
  <c r="M40" i="4" s="1"/>
  <c r="N40" i="4" s="1"/>
  <c r="O40" i="4" s="1"/>
  <c r="P40" i="4" s="1"/>
  <c r="Q40" i="4" s="1"/>
  <c r="S40" i="4" s="1"/>
  <c r="T40" i="4" s="1"/>
  <c r="U40" i="4" s="1"/>
  <c r="V40" i="4" s="1"/>
  <c r="W40" i="4" s="1"/>
  <c r="J38" i="4"/>
  <c r="K38" i="4" s="1"/>
  <c r="L38" i="4" s="1"/>
  <c r="M38" i="4" s="1"/>
  <c r="N38" i="4" s="1"/>
  <c r="O38" i="4" s="1"/>
  <c r="P38" i="4" s="1"/>
  <c r="Q38" i="4" s="1"/>
  <c r="S38" i="4" s="1"/>
  <c r="T38" i="4" s="1"/>
  <c r="U38" i="4" s="1"/>
  <c r="V38" i="4" s="1"/>
  <c r="W38" i="4" s="1"/>
  <c r="C26" i="3"/>
  <c r="D42" i="4"/>
  <c r="J24" i="3"/>
  <c r="K24" i="3" s="1"/>
  <c r="L24" i="3" s="1"/>
  <c r="M24" i="3" s="1"/>
  <c r="N24" i="3" s="1"/>
  <c r="O24" i="3" s="1"/>
  <c r="P24" i="3" s="1"/>
  <c r="Q24" i="3" s="1"/>
  <c r="R24" i="3" s="1"/>
  <c r="S24" i="3" s="1"/>
  <c r="T24" i="3" s="1"/>
  <c r="U24" i="3" s="1"/>
  <c r="V24" i="3" s="1"/>
  <c r="W24" i="3" s="1"/>
  <c r="X24" i="3" s="1"/>
  <c r="Y24" i="3" s="1"/>
  <c r="Z24" i="3" s="1"/>
  <c r="AA24" i="3" s="1"/>
  <c r="AB24" i="3" s="1"/>
  <c r="AC24" i="3" s="1"/>
  <c r="J20" i="3"/>
  <c r="K20" i="3" s="1"/>
  <c r="L20" i="3" s="1"/>
  <c r="M20" i="3" s="1"/>
  <c r="N20" i="3" s="1"/>
  <c r="O20" i="3" s="1"/>
  <c r="P20" i="3" s="1"/>
  <c r="Q20" i="3" s="1"/>
  <c r="R20" i="3" s="1"/>
  <c r="S20" i="3" s="1"/>
  <c r="T20" i="3" s="1"/>
  <c r="U20" i="3" s="1"/>
  <c r="V20" i="3" s="1"/>
  <c r="W20" i="3" s="1"/>
  <c r="X20" i="3" s="1"/>
  <c r="Y20" i="3" s="1"/>
  <c r="Z20" i="3" s="1"/>
  <c r="AA20" i="3" s="1"/>
  <c r="AB20" i="3" s="1"/>
  <c r="AC20" i="3" s="1"/>
  <c r="J36" i="4"/>
  <c r="K36" i="4" s="1"/>
  <c r="L36" i="4" s="1"/>
  <c r="M36" i="4" s="1"/>
  <c r="N36" i="4" s="1"/>
  <c r="O36" i="4" s="1"/>
  <c r="P36" i="4" s="1"/>
  <c r="Q36" i="4" s="1"/>
  <c r="S36" i="4" s="1"/>
  <c r="T36" i="4" s="1"/>
  <c r="U36" i="4" s="1"/>
  <c r="V36" i="4" s="1"/>
  <c r="W36" i="4" s="1"/>
  <c r="J34" i="4"/>
  <c r="K34" i="4" s="1"/>
  <c r="L34" i="4" s="1"/>
  <c r="M34" i="4" s="1"/>
  <c r="N34" i="4" s="1"/>
  <c r="O34" i="4" s="1"/>
  <c r="P34" i="4" s="1"/>
  <c r="Q34" i="4" s="1"/>
  <c r="S34" i="4" s="1"/>
  <c r="T34" i="4" s="1"/>
  <c r="U34" i="4" s="1"/>
  <c r="V34" i="4" s="1"/>
  <c r="W34" i="4" s="1"/>
  <c r="J32" i="4"/>
  <c r="K32" i="4" s="1"/>
  <c r="L32" i="4" s="1"/>
  <c r="M32" i="4" s="1"/>
  <c r="N32" i="4" s="1"/>
  <c r="O32" i="4" s="1"/>
  <c r="P32" i="4" s="1"/>
  <c r="Q32" i="4" s="1"/>
  <c r="S32" i="4" s="1"/>
  <c r="T32" i="4" s="1"/>
  <c r="U32" i="4" s="1"/>
  <c r="V32" i="4" s="1"/>
  <c r="W32" i="4" s="1"/>
  <c r="J30" i="4"/>
  <c r="K30" i="4" s="1"/>
  <c r="L30" i="4" s="1"/>
  <c r="M30" i="4" s="1"/>
  <c r="N30" i="4" s="1"/>
  <c r="O30" i="4" s="1"/>
  <c r="P30" i="4" s="1"/>
  <c r="Q30" i="4" s="1"/>
  <c r="S30" i="4" s="1"/>
  <c r="T30" i="4" s="1"/>
  <c r="U30" i="4" s="1"/>
  <c r="V30" i="4" s="1"/>
  <c r="W30" i="4" s="1"/>
  <c r="J28" i="4"/>
  <c r="K28" i="4" s="1"/>
  <c r="L28" i="4" s="1"/>
  <c r="M28" i="4" s="1"/>
  <c r="N28" i="4" s="1"/>
  <c r="O28" i="4" s="1"/>
  <c r="P28" i="4" s="1"/>
  <c r="Q28" i="4" s="1"/>
  <c r="S28" i="4" s="1"/>
  <c r="T28" i="4" s="1"/>
  <c r="U28" i="4" s="1"/>
  <c r="V28" i="4" s="1"/>
  <c r="W28" i="4" s="1"/>
  <c r="J18" i="4"/>
  <c r="K18" i="4" s="1"/>
  <c r="L18" i="4" s="1"/>
  <c r="M18" i="4" s="1"/>
  <c r="N18" i="4" s="1"/>
  <c r="O18" i="4" s="1"/>
  <c r="P18" i="4" s="1"/>
  <c r="Q18" i="4" s="1"/>
  <c r="J20" i="4"/>
  <c r="K20" i="4" s="1"/>
  <c r="L20" i="4" s="1"/>
  <c r="M20" i="4" s="1"/>
  <c r="N20" i="4" s="1"/>
  <c r="O20" i="4" s="1"/>
  <c r="P20" i="4" s="1"/>
  <c r="Q20" i="4" s="1"/>
  <c r="J22" i="4"/>
  <c r="K22" i="4" s="1"/>
  <c r="L22" i="4" s="1"/>
  <c r="M22" i="4" s="1"/>
  <c r="N22" i="4" s="1"/>
  <c r="O22" i="4" s="1"/>
  <c r="P22" i="4" s="1"/>
  <c r="Q22" i="4" s="1"/>
  <c r="J24" i="4"/>
  <c r="K24" i="4" s="1"/>
  <c r="L24" i="4" s="1"/>
  <c r="M24" i="4" s="1"/>
  <c r="N24" i="4" s="1"/>
  <c r="O24" i="4" s="1"/>
  <c r="P24" i="4" s="1"/>
  <c r="Q24" i="4" s="1"/>
  <c r="S24" i="4" s="1"/>
  <c r="T24" i="4" s="1"/>
  <c r="U24" i="4" s="1"/>
  <c r="V24" i="4" s="1"/>
  <c r="J26" i="4"/>
  <c r="K26" i="4" s="1"/>
  <c r="L26" i="4" s="1"/>
  <c r="M26" i="4" s="1"/>
  <c r="N26" i="4" s="1"/>
  <c r="O26" i="4" s="1"/>
  <c r="P26" i="4" s="1"/>
  <c r="Q26" i="4" s="1"/>
  <c r="S26" i="4" s="1"/>
  <c r="T26" i="4" s="1"/>
  <c r="U26" i="4" s="1"/>
  <c r="V26" i="4" s="1"/>
  <c r="S16" i="4"/>
  <c r="T16" i="4" s="1"/>
  <c r="U16" i="4" s="1"/>
  <c r="V16" i="4" s="1"/>
  <c r="J16" i="4"/>
  <c r="K16" i="4" s="1"/>
  <c r="L16" i="4" s="1"/>
  <c r="M16" i="4" s="1"/>
  <c r="N16" i="4" s="1"/>
  <c r="O16" i="4" s="1"/>
  <c r="P16" i="4" s="1"/>
  <c r="Q16" i="4" s="1"/>
  <c r="S22" i="4"/>
  <c r="T22" i="4" s="1"/>
  <c r="U22" i="4" s="1"/>
  <c r="V22" i="4" s="1"/>
  <c r="S20" i="4"/>
  <c r="T20" i="4" s="1"/>
  <c r="U20" i="4" s="1"/>
  <c r="V20" i="4" s="1"/>
  <c r="S18" i="4"/>
  <c r="T18" i="4" s="1"/>
  <c r="U18" i="4" s="1"/>
  <c r="V18" i="4" s="1"/>
  <c r="J18" i="3"/>
  <c r="K18" i="3" s="1"/>
  <c r="L18" i="3" s="1"/>
  <c r="M18" i="3" s="1"/>
  <c r="N18" i="3" s="1"/>
  <c r="O18" i="3" s="1"/>
  <c r="P18" i="3" s="1"/>
  <c r="Q18" i="3" s="1"/>
  <c r="R18" i="3" s="1"/>
  <c r="S18" i="3" s="1"/>
  <c r="T18" i="3" s="1"/>
  <c r="U18" i="3" s="1"/>
  <c r="V18" i="3" s="1"/>
  <c r="W18" i="3" s="1"/>
  <c r="X18" i="3" s="1"/>
  <c r="Y18" i="3" s="1"/>
  <c r="Z18" i="3" s="1"/>
  <c r="AA18" i="3" s="1"/>
  <c r="AB18" i="3" s="1"/>
  <c r="AC18" i="3" s="1"/>
  <c r="J16" i="3"/>
  <c r="K16" i="3" s="1"/>
  <c r="L16" i="3" s="1"/>
  <c r="M16" i="3" s="1"/>
  <c r="N16" i="3" s="1"/>
  <c r="O16" i="3" s="1"/>
  <c r="P16" i="3" s="1"/>
  <c r="Q16" i="3" s="1"/>
  <c r="R16" i="3" s="1"/>
  <c r="S16" i="3" s="1"/>
  <c r="T16" i="3" s="1"/>
  <c r="U16" i="3" s="1"/>
  <c r="V16" i="3" s="1"/>
  <c r="W16" i="3" s="1"/>
  <c r="X16" i="3" s="1"/>
  <c r="Y16" i="3" s="1"/>
  <c r="Z16" i="3" s="1"/>
  <c r="AA16" i="3" s="1"/>
  <c r="AB16" i="3" s="1"/>
  <c r="AC16" i="3" s="1"/>
  <c r="K18" i="1"/>
  <c r="L18" i="1"/>
  <c r="M18" i="1"/>
  <c r="N18" i="1"/>
  <c r="O18" i="1"/>
  <c r="P18" i="1"/>
  <c r="Q18" i="1"/>
  <c r="R18" i="1"/>
  <c r="T18" i="1"/>
  <c r="U18" i="1"/>
  <c r="V18" i="1"/>
  <c r="W18" i="1"/>
  <c r="X18" i="1"/>
  <c r="Y18" i="1"/>
  <c r="W17" i="5"/>
  <c r="I17" i="5"/>
  <c r="J17" i="5" s="1"/>
  <c r="K17" i="5" s="1"/>
  <c r="L17" i="5" s="1"/>
  <c r="M17" i="5" s="1"/>
  <c r="N17" i="5" s="1"/>
  <c r="O17" i="5" s="1"/>
  <c r="P17" i="5" s="1"/>
  <c r="R17" i="5" s="1"/>
  <c r="S17" i="5" s="1"/>
  <c r="T17" i="5" s="1"/>
  <c r="U17" i="5" s="1"/>
  <c r="K18" i="2"/>
  <c r="L18" i="2"/>
  <c r="M18" i="2"/>
  <c r="N18" i="2"/>
  <c r="O18" i="2"/>
  <c r="P18" i="2"/>
  <c r="Q18" i="2"/>
  <c r="R18" i="2"/>
  <c r="T18" i="2"/>
  <c r="U18" i="2"/>
  <c r="V18" i="2"/>
  <c r="W18" i="2"/>
  <c r="X18" i="2"/>
  <c r="D20" i="2"/>
  <c r="K16" i="1"/>
  <c r="L16" i="1"/>
  <c r="M16" i="1"/>
  <c r="N16" i="1"/>
  <c r="O16" i="1"/>
  <c r="P16" i="1"/>
  <c r="Q16" i="1"/>
  <c r="R16" i="1"/>
  <c r="T16" i="1"/>
  <c r="U16" i="1"/>
  <c r="V16" i="1"/>
  <c r="W16" i="1"/>
  <c r="X16" i="1"/>
  <c r="Y16" i="1"/>
  <c r="D20" i="1"/>
</calcChain>
</file>

<file path=xl/sharedStrings.xml><?xml version="1.0" encoding="utf-8"?>
<sst xmlns="http://schemas.openxmlformats.org/spreadsheetml/2006/main" count="404" uniqueCount="117">
  <si>
    <t>PLAN DE PASSATION DES MARCHES</t>
  </si>
  <si>
    <t>Autorité contractante :</t>
  </si>
  <si>
    <t>Exercice budgétaire:</t>
  </si>
  <si>
    <t>Ordonnateur:</t>
  </si>
  <si>
    <t>Journaux  de publication  de référence et site Internet:</t>
  </si>
  <si>
    <t>Autorité approbatrice:</t>
  </si>
  <si>
    <t>IDENTIFICATION DU PROJET / MARCHE</t>
  </si>
  <si>
    <t xml:space="preserve"> Prévisions et Réalisations</t>
  </si>
  <si>
    <t>Numéro</t>
  </si>
  <si>
    <t>Intitulé du Projet/Marché</t>
  </si>
  <si>
    <t>Montant Budget GNF</t>
  </si>
  <si>
    <t>Code Budget</t>
  </si>
  <si>
    <t xml:space="preserve">N° Appel d'Offres </t>
  </si>
  <si>
    <t>Méthodes de passation</t>
  </si>
  <si>
    <t xml:space="preserve">Publication  AAO   </t>
  </si>
  <si>
    <t>Date limite dépôt Offres/ouverture des plis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</si>
  <si>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</si>
  <si>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</si>
  <si>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</si>
  <si>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</si>
  <si>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</si>
  <si>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</si>
  <si>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</si>
  <si>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</si>
  <si>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</si>
  <si>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</si>
  <si>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</si>
  <si>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3 j</t>
  </si>
  <si>
    <t>15 j</t>
  </si>
  <si>
    <t>7 j</t>
  </si>
  <si>
    <t>30 ou 45 j</t>
  </si>
  <si>
    <t>10 j</t>
  </si>
  <si>
    <t>5 j</t>
  </si>
  <si>
    <t>3 ou 5 j</t>
  </si>
  <si>
    <t>Prévisions</t>
  </si>
  <si>
    <t>Réalisations</t>
  </si>
  <si>
    <t xml:space="preserve"> </t>
  </si>
  <si>
    <t>Coût Total</t>
  </si>
  <si>
    <t>MARCHES DE FOURNITURE SANS PRE QUALIFICATION</t>
  </si>
  <si>
    <t>PHASE 1 : PROCEDURE D'APPEL D'OFFRES</t>
  </si>
  <si>
    <t>PHASE 2 : EVALUATION DES OFFRES</t>
  </si>
  <si>
    <t>PHASE 3 : CONCLUSION ET NOTIFICATION DU MARCHE</t>
  </si>
  <si>
    <t>PHASE 4 : EXECUTION DU MARCHE</t>
  </si>
  <si>
    <t>Type de Financement</t>
  </si>
  <si>
    <t>Elaboration du DAO</t>
  </si>
  <si>
    <t>Non Objection sur DAO</t>
  </si>
  <si>
    <t>Date limite dépôt Offres</t>
  </si>
  <si>
    <t>Ouverture /Evaluation des offres</t>
  </si>
  <si>
    <t>AOO</t>
  </si>
  <si>
    <t>BND</t>
  </si>
  <si>
    <t>SFQC</t>
  </si>
  <si>
    <t>MARCHES DE TRAVAUX  SANS PRE QUALIFICATION</t>
  </si>
  <si>
    <t>3  j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</si>
  <si>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</si>
  <si>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</si>
  <si>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</si>
  <si>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</si>
  <si>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</si>
  <si>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</si>
  <si>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</si>
  <si>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</si>
  <si>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</si>
  <si>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</si>
  <si>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</si>
  <si>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</si>
  <si>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</si>
  <si>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</si>
  <si>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</si>
  <si>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</si>
  <si>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</si>
  <si>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</si>
  <si>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</si>
  <si>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</si>
  <si>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</si>
  <si>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</si>
  <si>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</si>
  <si>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14 J</t>
  </si>
  <si>
    <t xml:space="preserve">PHASE 4 : EXECUTION </t>
  </si>
  <si>
    <t>12 j</t>
  </si>
  <si>
    <t>15j</t>
  </si>
  <si>
    <t>10j</t>
  </si>
  <si>
    <t>12j</t>
  </si>
  <si>
    <t>JAO; Observateur; Horoya; Site Web ARMP et le Site FER</t>
  </si>
  <si>
    <t>DIRECTION GENERALE DU CONTRÔLE DES MARCHES PUBLICS</t>
  </si>
  <si>
    <t>Cotation</t>
  </si>
  <si>
    <t>Montants</t>
  </si>
  <si>
    <t>B.N.D</t>
  </si>
  <si>
    <t>MARCHES DE PRESTATIONS INTELLECTUELLES  / DEMANDE DE COTATION</t>
  </si>
  <si>
    <t>MARCHES DE FOURNITURE SANS REVUE PREALABLE PAR LA DGCMP / DEMANDE DE COTATION</t>
  </si>
  <si>
    <t>BUREAU GUINEEN DU DROIT D'AUTEUR</t>
  </si>
  <si>
    <t>DIRECTEUR GENERAL</t>
  </si>
  <si>
    <t>JHoroya, JAO, Observateur, Sites Web ARMP et le BGDA</t>
  </si>
  <si>
    <t>JAO; Observateur; Horoya; Site Web ARMP et le BGDA</t>
  </si>
  <si>
    <t>Horoya, JAO, Observateur, Sites Web ARMP et le BGDA</t>
  </si>
  <si>
    <t>Elaboration du plan stratégique du BGDA 2025-2029</t>
  </si>
  <si>
    <t>Achats de Fournitures et Petits matériels de bureaux</t>
  </si>
  <si>
    <t>Achats de Fournitures Informatiques</t>
  </si>
  <si>
    <t>Entretien, réparation Matériels et Mobiliers</t>
  </si>
  <si>
    <t>Entretien, réparation Matériels Informatiques</t>
  </si>
  <si>
    <t>Entretien, réparation Véhicules Automobiles</t>
  </si>
  <si>
    <t>Entretien, Batiments Administratifs (Plombérie)</t>
  </si>
  <si>
    <t>Mise en place des outils de bonne gouvernance pour améliorer l'image et le fonctionnement du BGDA (Web, Internet et BDD des auteurs et usagers)</t>
  </si>
  <si>
    <t>Travaux de Nettoyage des  locaux du BGDA</t>
  </si>
  <si>
    <t>Assistance technique/Expertise/Audit</t>
  </si>
  <si>
    <t>d'Assurance (Assurance Maladie Persnl., CA, Brigade)</t>
  </si>
  <si>
    <t>Achats de Pré-imprimé</t>
  </si>
  <si>
    <t>Achats Matériels et Mobiliers de Bureau</t>
  </si>
  <si>
    <t>Achats Matériels Informatiques</t>
  </si>
  <si>
    <t>Fourniture et Installation d’internet</t>
  </si>
  <si>
    <t>Renforcer les capacités du personnel BGDA</t>
  </si>
  <si>
    <t>Rénovation et équipément du siège du BGDA</t>
  </si>
  <si>
    <t>Mettre en place et opérationnaliser le site Web du BGDA</t>
  </si>
  <si>
    <t>Mettre en place et opérationnaliser la BDD des auteurs et usagers</t>
  </si>
  <si>
    <t>Doter la Direction Générale du BGDA des engins de service</t>
  </si>
  <si>
    <t>Vulgarisation des textes du BGDA</t>
  </si>
  <si>
    <t>Former le personnel en informatique et Management public</t>
  </si>
  <si>
    <t xml:space="preserve">Achat Groupe Electrogène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</si>
</sst>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\ _€_-;\-* #,##0\ _€_-;_-* &quot;-&quot;\ _€_-;_-@_-"/>
    <numFmt numFmtId="166" formatCode="_-* #,##0.00\ _€_-;\-* #,##0.00\ _€_-;_-* &quot;-&quot;??\ _€_-;_-@_-"/>
    <numFmt numFmtId="167" formatCode="#,##0\ _€"/>
  </numFmts>
  <fonts count="46" x14ac:knownFonts="1">
    <font>
      <sz val="11"/>
      <color theme="1"/>
      <name val="Calibri"/>
      <family val="2"/>
      <scheme val="minor"/>
    </font>
    <font>
      <b/>
      <sz val="12"/>
      <name val="Bodoni MT Condensed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 Narrow"/>
      <family val="2"/>
    </font>
    <font>
      <b/>
      <sz val="14"/>
      <color indexed="8"/>
      <name val="Calibri"/>
      <family val="2"/>
    </font>
    <font>
      <b/>
      <i/>
      <sz val="11"/>
      <color indexed="8"/>
      <name val="Calibri"/>
      <family val="2"/>
    </font>
    <font>
      <b/>
      <sz val="10"/>
      <color indexed="8"/>
      <name val="Arial Narrow"/>
      <family val="2"/>
    </font>
    <font>
      <b/>
      <sz val="12"/>
      <color indexed="8"/>
      <name val="Bodoni MT Condensed"/>
      <family val="1"/>
    </font>
    <font>
      <b/>
      <sz val="12"/>
      <color indexed="62"/>
      <name val="Bodoni MT Condensed"/>
      <family val="1"/>
    </font>
    <font>
      <b/>
      <sz val="14"/>
      <color indexed="8"/>
      <name val="Times"/>
      <family val="1"/>
    </font>
    <font>
      <b/>
      <sz val="14"/>
      <color indexed="9"/>
      <name val="Arial Narrow"/>
      <family val="2"/>
    </font>
    <font>
      <b/>
      <sz val="13"/>
      <color indexed="9"/>
      <name val="Arial Narrow"/>
      <family val="2"/>
    </font>
    <font>
      <b/>
      <u/>
      <sz val="18"/>
      <color indexed="8"/>
      <name val="Calibri"/>
      <family val="2"/>
    </font>
    <font>
      <b/>
      <sz val="12"/>
      <color indexed="8"/>
      <name val="Verdana"/>
      <family val="2"/>
    </font>
    <font>
      <b/>
      <i/>
      <sz val="18"/>
      <color indexed="8"/>
      <name val="Calibri"/>
      <family val="2"/>
    </font>
    <font>
      <sz val="11"/>
      <color indexed="8"/>
      <name val="Bodoni MT Condensed"/>
      <family val="1"/>
    </font>
    <font>
      <b/>
      <i/>
      <sz val="11"/>
      <color indexed="8"/>
      <name val="Bodoni MT Condensed"/>
      <family val="1"/>
    </font>
    <font>
      <sz val="12"/>
      <name val="Bodoni MT Condensed"/>
      <family val="1"/>
    </font>
    <font>
      <sz val="12"/>
      <color indexed="8"/>
      <name val="Arial Narrow"/>
      <family val="2"/>
    </font>
    <font>
      <sz val="10"/>
      <color indexed="8"/>
      <name val="Times New Roman"/>
      <family val="1"/>
    </font>
    <font>
      <b/>
      <sz val="12"/>
      <color indexed="8"/>
      <name val="Arial Narrow"/>
      <family val="2"/>
    </font>
    <font>
      <sz val="11"/>
      <color indexed="8"/>
      <name val="Arial Narrow"/>
      <family val="2"/>
    </font>
    <font>
      <sz val="14"/>
      <color indexed="8"/>
      <name val="Arial Narrow"/>
      <family val="2"/>
    </font>
    <font>
      <b/>
      <sz val="14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Bodoni MT Condensed"/>
      <family val="1"/>
    </font>
    <font>
      <b/>
      <sz val="11"/>
      <color rgb="FFFF0000"/>
      <name val="Bodoni MT Condensed"/>
      <family val="1"/>
    </font>
    <font>
      <sz val="12"/>
      <color theme="1"/>
      <name val="Bodoni MT Condensed"/>
      <family val="1"/>
    </font>
    <font>
      <b/>
      <sz val="12"/>
      <color rgb="FFFF0000"/>
      <name val="Bodoni MT Condensed"/>
      <family val="1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Bodoni MT Condensed"/>
      <family val="1"/>
    </font>
    <font>
      <sz val="12"/>
      <color theme="1"/>
      <name val="Arial Narrow"/>
      <family val="2"/>
    </font>
    <font>
      <sz val="12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i/>
      <sz val="22"/>
      <color indexed="8"/>
      <name val="Calibri"/>
      <family val="2"/>
    </font>
    <font>
      <b/>
      <u/>
      <sz val="20"/>
      <color indexed="8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320">
    <xf numFmtId="0" fontId="0" fillId="0" borderId="0" xfId="0"/>
    <xf numFmtId="0" fontId="0" fillId="0" borderId="0" xfId="0" applyAlignment="1">
      <alignment horizontal="justify"/>
    </xf>
    <xf numFmtId="0" fontId="5" fillId="0" borderId="0" xfId="0" applyFont="1"/>
    <xf numFmtId="0" fontId="6" fillId="0" borderId="0" xfId="0" applyFont="1"/>
    <xf numFmtId="3" fontId="9" fillId="2" borderId="1" xfId="0" applyNumberFormat="1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0" fillId="0" borderId="0" xfId="0" applyFont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3" fillId="0" borderId="0" xfId="0" applyFont="1"/>
    <xf numFmtId="0" fontId="1" fillId="3" borderId="8" xfId="0" applyFont="1" applyFill="1" applyBorder="1" applyAlignment="1">
      <alignment horizontal="center" vertical="center" wrapText="1"/>
    </xf>
    <xf numFmtId="3" fontId="9" fillId="2" borderId="9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0" fontId="28" fillId="9" borderId="0" xfId="0" applyFont="1" applyFill="1"/>
    <xf numFmtId="0" fontId="1" fillId="3" borderId="10" xfId="0" applyFont="1" applyFill="1" applyBorder="1" applyAlignment="1">
      <alignment horizontal="center" vertical="center" wrapText="1"/>
    </xf>
    <xf numFmtId="0" fontId="0" fillId="9" borderId="0" xfId="0" applyFill="1"/>
    <xf numFmtId="0" fontId="14" fillId="9" borderId="0" xfId="0" applyFont="1" applyFill="1" applyAlignment="1">
      <alignment horizontal="left" wrapText="1"/>
    </xf>
    <xf numFmtId="0" fontId="6" fillId="9" borderId="0" xfId="0" applyFont="1" applyFill="1"/>
    <xf numFmtId="3" fontId="9" fillId="2" borderId="7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/>
    </xf>
    <xf numFmtId="0" fontId="8" fillId="10" borderId="7" xfId="0" applyFont="1" applyFill="1" applyBorder="1" applyAlignment="1">
      <alignment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2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/>
    </xf>
    <xf numFmtId="0" fontId="15" fillId="11" borderId="0" xfId="0" applyFont="1" applyFill="1" applyAlignment="1">
      <alignment vertical="center"/>
    </xf>
    <xf numFmtId="0" fontId="27" fillId="0" borderId="0" xfId="0" applyFont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30" fillId="9" borderId="0" xfId="0" applyFont="1" applyFill="1" applyAlignment="1">
      <alignment horizontal="center" vertical="center"/>
    </xf>
    <xf numFmtId="0" fontId="1" fillId="3" borderId="28" xfId="0" applyFont="1" applyFill="1" applyBorder="1" applyAlignment="1">
      <alignment horizontal="center" vertical="center" wrapText="1"/>
    </xf>
    <xf numFmtId="3" fontId="9" fillId="2" borderId="19" xfId="0" applyNumberFormat="1" applyFont="1" applyFill="1" applyBorder="1" applyAlignment="1">
      <alignment horizontal="center"/>
    </xf>
    <xf numFmtId="14" fontId="4" fillId="9" borderId="7" xfId="0" applyNumberFormat="1" applyFont="1" applyFill="1" applyBorder="1" applyAlignment="1">
      <alignment horizontal="center"/>
    </xf>
    <xf numFmtId="14" fontId="4" fillId="9" borderId="7" xfId="0" applyNumberFormat="1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4" fontId="4" fillId="13" borderId="7" xfId="0" applyNumberFormat="1" applyFont="1" applyFill="1" applyBorder="1" applyAlignment="1">
      <alignment horizontal="center" vertical="center"/>
    </xf>
    <xf numFmtId="14" fontId="4" fillId="13" borderId="7" xfId="0" applyNumberFormat="1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3" fontId="1" fillId="2" borderId="9" xfId="0" applyNumberFormat="1" applyFont="1" applyFill="1" applyBorder="1" applyAlignment="1">
      <alignment horizontal="center"/>
    </xf>
    <xf numFmtId="0" fontId="8" fillId="14" borderId="45" xfId="0" applyFont="1" applyFill="1" applyBorder="1" applyAlignment="1">
      <alignment horizontal="center" vertical="center"/>
    </xf>
    <xf numFmtId="0" fontId="4" fillId="14" borderId="46" xfId="0" applyFont="1" applyFill="1" applyBorder="1" applyAlignment="1">
      <alignment horizontal="center"/>
    </xf>
    <xf numFmtId="0" fontId="4" fillId="14" borderId="27" xfId="0" applyFont="1" applyFill="1" applyBorder="1" applyAlignment="1">
      <alignment horizontal="center"/>
    </xf>
    <xf numFmtId="0" fontId="4" fillId="14" borderId="45" xfId="0" applyFont="1" applyFill="1" applyBorder="1" applyAlignment="1">
      <alignment horizontal="center"/>
    </xf>
    <xf numFmtId="0" fontId="4" fillId="14" borderId="47" xfId="0" applyFont="1" applyFill="1" applyBorder="1" applyAlignment="1">
      <alignment horizontal="center"/>
    </xf>
    <xf numFmtId="0" fontId="4" fillId="14" borderId="46" xfId="0" applyFont="1" applyFill="1" applyBorder="1" applyAlignment="1">
      <alignment horizontal="center" vertical="center"/>
    </xf>
    <xf numFmtId="0" fontId="4" fillId="14" borderId="27" xfId="0" applyFont="1" applyFill="1" applyBorder="1" applyAlignment="1">
      <alignment horizontal="center" vertical="center"/>
    </xf>
    <xf numFmtId="0" fontId="4" fillId="14" borderId="38" xfId="0" applyFont="1" applyFill="1" applyBorder="1" applyAlignment="1">
      <alignment horizontal="center"/>
    </xf>
    <xf numFmtId="0" fontId="0" fillId="14" borderId="37" xfId="0" applyFill="1" applyBorder="1" applyAlignment="1">
      <alignment horizontal="center" vertical="center" wrapText="1"/>
    </xf>
    <xf numFmtId="3" fontId="20" fillId="14" borderId="38" xfId="0" applyNumberFormat="1" applyFont="1" applyFill="1" applyBorder="1" applyAlignment="1">
      <alignment horizontal="center" vertical="center"/>
    </xf>
    <xf numFmtId="0" fontId="20" fillId="14" borderId="38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/>
    </xf>
    <xf numFmtId="0" fontId="28" fillId="15" borderId="0" xfId="0" applyFont="1" applyFill="1"/>
    <xf numFmtId="0" fontId="1" fillId="3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/>
    </xf>
    <xf numFmtId="3" fontId="1" fillId="2" borderId="10" xfId="0" applyNumberFormat="1" applyFont="1" applyFill="1" applyBorder="1" applyAlignment="1">
      <alignment horizontal="center"/>
    </xf>
    <xf numFmtId="0" fontId="0" fillId="0" borderId="38" xfId="0" applyBorder="1" applyAlignment="1">
      <alignment horizontal="center"/>
    </xf>
    <xf numFmtId="3" fontId="4" fillId="5" borderId="22" xfId="0" applyNumberFormat="1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167" fontId="23" fillId="14" borderId="43" xfId="0" applyNumberFormat="1" applyFont="1" applyFill="1" applyBorder="1" applyAlignment="1">
      <alignment horizontal="center" vertical="center"/>
    </xf>
    <xf numFmtId="0" fontId="8" fillId="14" borderId="7" xfId="0" applyFont="1" applyFill="1" applyBorder="1" applyAlignment="1">
      <alignment horizontal="center" vertical="center"/>
    </xf>
    <xf numFmtId="0" fontId="4" fillId="14" borderId="7" xfId="0" applyFont="1" applyFill="1" applyBorder="1" applyAlignment="1">
      <alignment horizontal="center" vertical="center"/>
    </xf>
    <xf numFmtId="0" fontId="4" fillId="14" borderId="7" xfId="0" applyFont="1" applyFill="1" applyBorder="1" applyAlignment="1">
      <alignment horizontal="center"/>
    </xf>
    <xf numFmtId="167" fontId="22" fillId="14" borderId="51" xfId="0" applyNumberFormat="1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8" fillId="13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33" fillId="0" borderId="7" xfId="0" applyFont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3" fontId="19" fillId="5" borderId="22" xfId="0" applyNumberFormat="1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vertical="center" wrapText="1"/>
    </xf>
    <xf numFmtId="0" fontId="8" fillId="9" borderId="30" xfId="0" applyFont="1" applyFill="1" applyBorder="1" applyAlignment="1">
      <alignment horizontal="center" vertical="center"/>
    </xf>
    <xf numFmtId="0" fontId="8" fillId="6" borderId="65" xfId="0" applyFont="1" applyFill="1" applyBorder="1" applyAlignment="1">
      <alignment horizontal="center" vertical="center"/>
    </xf>
    <xf numFmtId="0" fontId="8" fillId="9" borderId="36" xfId="0" applyFont="1" applyFill="1" applyBorder="1" applyAlignment="1">
      <alignment horizontal="center" vertical="center"/>
    </xf>
    <xf numFmtId="0" fontId="8" fillId="6" borderId="36" xfId="0" applyFont="1" applyFill="1" applyBorder="1" applyAlignment="1">
      <alignment horizontal="center" vertical="center"/>
    </xf>
    <xf numFmtId="0" fontId="8" fillId="9" borderId="66" xfId="0" applyFont="1" applyFill="1" applyBorder="1" applyAlignment="1">
      <alignment horizontal="center" vertical="center"/>
    </xf>
    <xf numFmtId="0" fontId="8" fillId="6" borderId="53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/>
    </xf>
    <xf numFmtId="3" fontId="9" fillId="2" borderId="26" xfId="0" applyNumberFormat="1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1" fillId="2" borderId="65" xfId="0" applyFont="1" applyFill="1" applyBorder="1" applyAlignment="1">
      <alignment horizontal="center"/>
    </xf>
    <xf numFmtId="0" fontId="18" fillId="2" borderId="19" xfId="0" applyFont="1" applyFill="1" applyBorder="1" applyAlignment="1">
      <alignment horizontal="center"/>
    </xf>
    <xf numFmtId="3" fontId="1" fillId="2" borderId="44" xfId="0" applyNumberFormat="1" applyFont="1" applyFill="1" applyBorder="1" applyAlignment="1">
      <alignment horizontal="center"/>
    </xf>
    <xf numFmtId="14" fontId="4" fillId="4" borderId="7" xfId="0" applyNumberFormat="1" applyFont="1" applyFill="1" applyBorder="1" applyAlignment="1">
      <alignment horizontal="center"/>
    </xf>
    <xf numFmtId="14" fontId="4" fillId="4" borderId="7" xfId="0" applyNumberFormat="1" applyFont="1" applyFill="1" applyBorder="1" applyAlignment="1">
      <alignment horizontal="center" vertical="center"/>
    </xf>
    <xf numFmtId="0" fontId="0" fillId="0" borderId="50" xfId="0" applyBorder="1" applyAlignment="1">
      <alignment horizontal="center"/>
    </xf>
    <xf numFmtId="3" fontId="38" fillId="9" borderId="7" xfId="0" applyNumberFormat="1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39" fillId="14" borderId="38" xfId="0" applyFont="1" applyFill="1" applyBorder="1" applyAlignment="1">
      <alignment horizontal="center" vertical="center" wrapText="1"/>
    </xf>
    <xf numFmtId="165" fontId="21" fillId="14" borderId="48" xfId="1" applyNumberFormat="1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3" fontId="21" fillId="5" borderId="22" xfId="0" applyNumberFormat="1" applyFont="1" applyFill="1" applyBorder="1" applyAlignment="1">
      <alignment horizontal="center" vertical="center"/>
    </xf>
    <xf numFmtId="0" fontId="17" fillId="0" borderId="0" xfId="0" applyFont="1"/>
    <xf numFmtId="0" fontId="15" fillId="0" borderId="0" xfId="0" applyFont="1" applyAlignment="1">
      <alignment vertic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justify"/>
    </xf>
    <xf numFmtId="3" fontId="29" fillId="0" borderId="0" xfId="0" applyNumberFormat="1" applyFont="1"/>
    <xf numFmtId="0" fontId="29" fillId="0" borderId="12" xfId="0" applyFont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29" fillId="0" borderId="0" xfId="0" applyFont="1"/>
    <xf numFmtId="0" fontId="41" fillId="11" borderId="0" xfId="0" applyFont="1" applyFill="1" applyAlignment="1">
      <alignment vertical="center"/>
    </xf>
    <xf numFmtId="0" fontId="42" fillId="0" borderId="0" xfId="0" applyFont="1"/>
    <xf numFmtId="167" fontId="24" fillId="14" borderId="43" xfId="0" applyNumberFormat="1" applyFont="1" applyFill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14" fontId="19" fillId="9" borderId="34" xfId="0" applyNumberFormat="1" applyFont="1" applyFill="1" applyBorder="1" applyAlignment="1">
      <alignment horizontal="center"/>
    </xf>
    <xf numFmtId="14" fontId="19" fillId="4" borderId="5" xfId="0" applyNumberFormat="1" applyFont="1" applyFill="1" applyBorder="1" applyAlignment="1">
      <alignment horizontal="center"/>
    </xf>
    <xf numFmtId="14" fontId="19" fillId="4" borderId="16" xfId="0" applyNumberFormat="1" applyFont="1" applyFill="1" applyBorder="1" applyAlignment="1">
      <alignment horizontal="center"/>
    </xf>
    <xf numFmtId="14" fontId="19" fillId="4" borderId="6" xfId="0" applyNumberFormat="1" applyFont="1" applyFill="1" applyBorder="1" applyAlignment="1">
      <alignment horizontal="center"/>
    </xf>
    <xf numFmtId="14" fontId="19" fillId="9" borderId="7" xfId="0" applyNumberFormat="1" applyFont="1" applyFill="1" applyBorder="1" applyAlignment="1">
      <alignment horizontal="center"/>
    </xf>
    <xf numFmtId="14" fontId="19" fillId="4" borderId="10" xfId="0" applyNumberFormat="1" applyFont="1" applyFill="1" applyBorder="1" applyAlignment="1">
      <alignment horizontal="center"/>
    </xf>
    <xf numFmtId="14" fontId="19" fillId="4" borderId="6" xfId="0" applyNumberFormat="1" applyFont="1" applyFill="1" applyBorder="1" applyAlignment="1">
      <alignment horizontal="center" vertical="center"/>
    </xf>
    <xf numFmtId="14" fontId="19" fillId="9" borderId="7" xfId="0" applyNumberFormat="1" applyFont="1" applyFill="1" applyBorder="1" applyAlignment="1">
      <alignment horizontal="center" vertical="center"/>
    </xf>
    <xf numFmtId="14" fontId="19" fillId="0" borderId="18" xfId="0" applyNumberFormat="1" applyFont="1" applyBorder="1" applyAlignment="1">
      <alignment horizontal="center"/>
    </xf>
    <xf numFmtId="14" fontId="19" fillId="13" borderId="34" xfId="0" applyNumberFormat="1" applyFont="1" applyFill="1" applyBorder="1" applyAlignment="1">
      <alignment horizontal="center"/>
    </xf>
    <xf numFmtId="14" fontId="19" fillId="13" borderId="5" xfId="0" applyNumberFormat="1" applyFont="1" applyFill="1" applyBorder="1" applyAlignment="1">
      <alignment horizontal="center"/>
    </xf>
    <xf numFmtId="14" fontId="19" fillId="13" borderId="16" xfId="0" applyNumberFormat="1" applyFont="1" applyFill="1" applyBorder="1" applyAlignment="1">
      <alignment horizontal="center"/>
    </xf>
    <xf numFmtId="14" fontId="19" fillId="13" borderId="6" xfId="0" applyNumberFormat="1" applyFont="1" applyFill="1" applyBorder="1" applyAlignment="1">
      <alignment horizontal="center"/>
    </xf>
    <xf numFmtId="14" fontId="19" fillId="13" borderId="7" xfId="0" applyNumberFormat="1" applyFont="1" applyFill="1" applyBorder="1" applyAlignment="1">
      <alignment horizontal="center"/>
    </xf>
    <xf numFmtId="14" fontId="19" fillId="13" borderId="10" xfId="0" applyNumberFormat="1" applyFont="1" applyFill="1" applyBorder="1" applyAlignment="1">
      <alignment horizontal="center"/>
    </xf>
    <xf numFmtId="14" fontId="19" fillId="13" borderId="6" xfId="0" applyNumberFormat="1" applyFont="1" applyFill="1" applyBorder="1" applyAlignment="1">
      <alignment horizontal="center" vertical="center"/>
    </xf>
    <xf numFmtId="14" fontId="19" fillId="13" borderId="7" xfId="0" applyNumberFormat="1" applyFont="1" applyFill="1" applyBorder="1" applyAlignment="1">
      <alignment horizontal="center" vertical="center"/>
    </xf>
    <xf numFmtId="14" fontId="19" fillId="13" borderId="18" xfId="0" applyNumberFormat="1" applyFont="1" applyFill="1" applyBorder="1" applyAlignment="1">
      <alignment horizontal="center"/>
    </xf>
    <xf numFmtId="167" fontId="19" fillId="0" borderId="19" xfId="2" applyNumberFormat="1" applyFont="1" applyFill="1" applyBorder="1" applyAlignment="1">
      <alignment vertical="center" wrapText="1"/>
    </xf>
    <xf numFmtId="167" fontId="19" fillId="0" borderId="5" xfId="2" applyNumberFormat="1" applyFont="1" applyFill="1" applyBorder="1" applyAlignment="1">
      <alignment vertical="center" wrapText="1"/>
    </xf>
    <xf numFmtId="0" fontId="8" fillId="13" borderId="19" xfId="0" applyFont="1" applyFill="1" applyBorder="1" applyAlignment="1">
      <alignment horizontal="center" vertical="center"/>
    </xf>
    <xf numFmtId="0" fontId="36" fillId="0" borderId="7" xfId="0" applyFont="1" applyBorder="1" applyAlignment="1">
      <alignment vertical="center" wrapText="1"/>
    </xf>
    <xf numFmtId="0" fontId="0" fillId="0" borderId="7" xfId="0" applyBorder="1"/>
    <xf numFmtId="14" fontId="7" fillId="13" borderId="7" xfId="0" applyNumberFormat="1" applyFont="1" applyFill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38" fillId="9" borderId="19" xfId="0" applyFont="1" applyFill="1" applyBorder="1" applyAlignment="1">
      <alignment horizontal="center" vertical="center"/>
    </xf>
    <xf numFmtId="0" fontId="38" fillId="9" borderId="5" xfId="0" applyFont="1" applyFill="1" applyBorder="1" applyAlignment="1">
      <alignment horizontal="center" vertical="center"/>
    </xf>
    <xf numFmtId="3" fontId="38" fillId="9" borderId="19" xfId="0" applyNumberFormat="1" applyFont="1" applyFill="1" applyBorder="1" applyAlignment="1">
      <alignment horizontal="center" vertical="center"/>
    </xf>
    <xf numFmtId="3" fontId="38" fillId="9" borderId="5" xfId="0" applyNumberFormat="1" applyFont="1" applyFill="1" applyBorder="1" applyAlignment="1">
      <alignment horizontal="center" vertical="center"/>
    </xf>
    <xf numFmtId="0" fontId="37" fillId="0" borderId="19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8" fillId="4" borderId="19" xfId="0" applyFont="1" applyFill="1" applyBorder="1" applyAlignment="1">
      <alignment horizontal="left" vertical="center" wrapText="1"/>
    </xf>
    <xf numFmtId="0" fontId="38" fillId="4" borderId="5" xfId="0" applyFont="1" applyFill="1" applyBorder="1" applyAlignment="1">
      <alignment horizontal="left" vertical="center" wrapText="1"/>
    </xf>
    <xf numFmtId="3" fontId="38" fillId="0" borderId="19" xfId="0" applyNumberFormat="1" applyFont="1" applyBorder="1" applyAlignment="1">
      <alignment horizontal="center" vertical="center"/>
    </xf>
    <xf numFmtId="3" fontId="38" fillId="0" borderId="5" xfId="0" applyNumberFormat="1" applyFont="1" applyBorder="1" applyAlignment="1">
      <alignment horizontal="center" vertical="center"/>
    </xf>
    <xf numFmtId="0" fontId="38" fillId="0" borderId="19" xfId="0" applyFont="1" applyBorder="1" applyAlignment="1">
      <alignment horizontal="left" vertical="center" wrapText="1"/>
    </xf>
    <xf numFmtId="0" fontId="38" fillId="0" borderId="5" xfId="0" applyFont="1" applyBorder="1" applyAlignment="1">
      <alignment horizontal="left" vertical="center" wrapText="1"/>
    </xf>
    <xf numFmtId="0" fontId="11" fillId="7" borderId="55" xfId="0" applyFont="1" applyFill="1" applyBorder="1" applyAlignment="1">
      <alignment horizontal="center" vertical="center" wrapText="1"/>
    </xf>
    <xf numFmtId="0" fontId="11" fillId="7" borderId="56" xfId="0" applyFont="1" applyFill="1" applyBorder="1" applyAlignment="1">
      <alignment horizontal="center" vertical="center" wrapText="1"/>
    </xf>
    <xf numFmtId="0" fontId="8" fillId="16" borderId="31" xfId="0" applyFont="1" applyFill="1" applyBorder="1" applyAlignment="1">
      <alignment horizontal="center" vertical="center" wrapText="1"/>
    </xf>
    <xf numFmtId="0" fontId="8" fillId="16" borderId="43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1" fillId="3" borderId="54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1" fillId="7" borderId="46" xfId="0" applyFont="1" applyFill="1" applyBorder="1" applyAlignment="1">
      <alignment horizontal="center" vertical="center"/>
    </xf>
    <xf numFmtId="0" fontId="11" fillId="7" borderId="47" xfId="0" applyFont="1" applyFill="1" applyBorder="1" applyAlignment="1">
      <alignment horizontal="center" vertical="center"/>
    </xf>
    <xf numFmtId="0" fontId="11" fillId="7" borderId="59" xfId="0" applyFont="1" applyFill="1" applyBorder="1" applyAlignment="1">
      <alignment horizontal="center" vertical="center"/>
    </xf>
    <xf numFmtId="0" fontId="11" fillId="7" borderId="56" xfId="0" applyFont="1" applyFill="1" applyBorder="1" applyAlignment="1">
      <alignment horizontal="center" vertical="center"/>
    </xf>
    <xf numFmtId="0" fontId="11" fillId="7" borderId="46" xfId="0" applyFont="1" applyFill="1" applyBorder="1" applyAlignment="1">
      <alignment horizontal="center" vertical="center" wrapText="1"/>
    </xf>
    <xf numFmtId="0" fontId="11" fillId="7" borderId="47" xfId="0" applyFont="1" applyFill="1" applyBorder="1" applyAlignment="1">
      <alignment horizontal="center" vertical="center" wrapText="1"/>
    </xf>
    <xf numFmtId="0" fontId="11" fillId="7" borderId="45" xfId="0" applyFont="1" applyFill="1" applyBorder="1" applyAlignment="1">
      <alignment horizontal="center" vertical="center" wrapText="1"/>
    </xf>
    <xf numFmtId="0" fontId="3" fillId="16" borderId="40" xfId="0" applyFont="1" applyFill="1" applyBorder="1" applyAlignment="1">
      <alignment horizontal="center" vertical="center" textRotation="90" wrapText="1"/>
    </xf>
    <xf numFmtId="0" fontId="3" fillId="16" borderId="42" xfId="0" applyFont="1" applyFill="1" applyBorder="1" applyAlignment="1">
      <alignment horizontal="center" vertical="center" textRotation="90" wrapText="1"/>
    </xf>
    <xf numFmtId="0" fontId="34" fillId="13" borderId="10" xfId="0" applyFont="1" applyFill="1" applyBorder="1" applyAlignment="1">
      <alignment horizontal="center" vertical="center"/>
    </xf>
    <xf numFmtId="0" fontId="34" fillId="13" borderId="57" xfId="0" applyFont="1" applyFill="1" applyBorder="1" applyAlignment="1">
      <alignment horizontal="center" vertical="center"/>
    </xf>
    <xf numFmtId="0" fontId="34" fillId="13" borderId="58" xfId="0" applyFont="1" applyFill="1" applyBorder="1" applyAlignment="1">
      <alignment horizontal="center" vertical="center"/>
    </xf>
    <xf numFmtId="0" fontId="15" fillId="11" borderId="0" xfId="0" applyFont="1" applyFill="1" applyAlignment="1">
      <alignment horizontal="center" vertical="center"/>
    </xf>
    <xf numFmtId="0" fontId="12" fillId="7" borderId="55" xfId="0" applyFont="1" applyFill="1" applyBorder="1" applyAlignment="1">
      <alignment horizontal="center" vertical="center"/>
    </xf>
    <xf numFmtId="0" fontId="12" fillId="7" borderId="59" xfId="0" applyFont="1" applyFill="1" applyBorder="1" applyAlignment="1">
      <alignment horizontal="center" vertical="center"/>
    </xf>
    <xf numFmtId="0" fontId="12" fillId="7" borderId="56" xfId="0" applyFont="1" applyFill="1" applyBorder="1" applyAlignment="1">
      <alignment horizontal="center" vertical="center"/>
    </xf>
    <xf numFmtId="0" fontId="8" fillId="8" borderId="60" xfId="0" applyFont="1" applyFill="1" applyBorder="1" applyAlignment="1">
      <alignment horizontal="center" vertical="center" wrapText="1"/>
    </xf>
    <xf numFmtId="0" fontId="8" fillId="8" borderId="61" xfId="0" applyFont="1" applyFill="1" applyBorder="1" applyAlignment="1">
      <alignment horizontal="center" vertical="center" wrapText="1"/>
    </xf>
    <xf numFmtId="0" fontId="11" fillId="7" borderId="55" xfId="0" applyFont="1" applyFill="1" applyBorder="1" applyAlignment="1">
      <alignment horizontal="center" vertical="center"/>
    </xf>
    <xf numFmtId="0" fontId="40" fillId="0" borderId="19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38" fillId="9" borderId="7" xfId="0" applyFont="1" applyFill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3" fontId="38" fillId="0" borderId="7" xfId="0" applyNumberFormat="1" applyFont="1" applyBorder="1" applyAlignment="1">
      <alignment horizontal="center" vertical="center"/>
    </xf>
    <xf numFmtId="0" fontId="20" fillId="9" borderId="19" xfId="0" applyFont="1" applyFill="1" applyBorder="1" applyAlignment="1">
      <alignment horizontal="center" vertical="center"/>
    </xf>
    <xf numFmtId="0" fontId="20" fillId="9" borderId="5" xfId="0" applyFont="1" applyFill="1" applyBorder="1" applyAlignment="1">
      <alignment horizontal="center" vertical="center"/>
    </xf>
    <xf numFmtId="0" fontId="45" fillId="9" borderId="19" xfId="0" applyFont="1" applyFill="1" applyBorder="1" applyAlignment="1">
      <alignment horizontal="center" vertical="center"/>
    </xf>
    <xf numFmtId="0" fontId="45" fillId="9" borderId="5" xfId="0" applyFont="1" applyFill="1" applyBorder="1" applyAlignment="1">
      <alignment horizontal="center" vertical="center"/>
    </xf>
    <xf numFmtId="0" fontId="38" fillId="0" borderId="7" xfId="0" applyFont="1" applyBorder="1" applyAlignment="1">
      <alignment horizontal="left" vertical="center" wrapText="1"/>
    </xf>
    <xf numFmtId="0" fontId="40" fillId="0" borderId="43" xfId="0" applyFont="1" applyBorder="1" applyAlignment="1">
      <alignment horizontal="center" vertical="center"/>
    </xf>
    <xf numFmtId="0" fontId="20" fillId="9" borderId="7" xfId="0" applyFont="1" applyFill="1" applyBorder="1" applyAlignment="1">
      <alignment horizontal="center" vertical="center"/>
    </xf>
    <xf numFmtId="0" fontId="38" fillId="9" borderId="19" xfId="0" applyFont="1" applyFill="1" applyBorder="1" applyAlignment="1">
      <alignment horizontal="left" vertical="center" wrapText="1"/>
    </xf>
    <xf numFmtId="0" fontId="38" fillId="9" borderId="5" xfId="0" applyFont="1" applyFill="1" applyBorder="1" applyAlignment="1">
      <alignment horizontal="left" vertical="center" wrapText="1"/>
    </xf>
    <xf numFmtId="0" fontId="43" fillId="0" borderId="19" xfId="0" applyFont="1" applyBorder="1" applyAlignment="1">
      <alignment horizontal="center" vertical="center"/>
    </xf>
    <xf numFmtId="0" fontId="43" fillId="0" borderId="43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38" fillId="9" borderId="7" xfId="0" applyFont="1" applyFill="1" applyBorder="1" applyAlignment="1">
      <alignment vertical="center" wrapText="1"/>
    </xf>
    <xf numFmtId="0" fontId="38" fillId="9" borderId="43" xfId="0" applyFont="1" applyFill="1" applyBorder="1" applyAlignment="1">
      <alignment horizontal="left" vertical="center" wrapText="1"/>
    </xf>
    <xf numFmtId="0" fontId="11" fillId="7" borderId="62" xfId="0" applyFont="1" applyFill="1" applyBorder="1" applyAlignment="1">
      <alignment horizontal="center" vertical="center"/>
    </xf>
    <xf numFmtId="0" fontId="11" fillId="7" borderId="63" xfId="0" applyFont="1" applyFill="1" applyBorder="1" applyAlignment="1">
      <alignment horizontal="center" vertical="center"/>
    </xf>
    <xf numFmtId="0" fontId="11" fillId="7" borderId="64" xfId="0" applyFont="1" applyFill="1" applyBorder="1" applyAlignment="1">
      <alignment horizontal="center" vertical="center"/>
    </xf>
    <xf numFmtId="0" fontId="40" fillId="0" borderId="33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8" fillId="8" borderId="38" xfId="0" applyFont="1" applyFill="1" applyBorder="1" applyAlignment="1">
      <alignment horizontal="center" vertical="center" wrapText="1"/>
    </xf>
    <xf numFmtId="0" fontId="11" fillId="7" borderId="45" xfId="0" applyFont="1" applyFill="1" applyBorder="1" applyAlignment="1">
      <alignment horizontal="center" vertical="center"/>
    </xf>
    <xf numFmtId="0" fontId="12" fillId="7" borderId="46" xfId="0" applyFont="1" applyFill="1" applyBorder="1" applyAlignment="1">
      <alignment horizontal="center" vertical="center" wrapText="1"/>
    </xf>
    <xf numFmtId="0" fontId="12" fillId="7" borderId="47" xfId="0" applyFont="1" applyFill="1" applyBorder="1" applyAlignment="1">
      <alignment horizontal="center" vertical="center" wrapText="1"/>
    </xf>
    <xf numFmtId="0" fontId="12" fillId="7" borderId="45" xfId="0" applyFont="1" applyFill="1" applyBorder="1" applyAlignment="1">
      <alignment horizontal="center" vertical="center" wrapText="1"/>
    </xf>
    <xf numFmtId="3" fontId="38" fillId="9" borderId="7" xfId="0" applyNumberFormat="1" applyFont="1" applyFill="1" applyBorder="1" applyAlignment="1">
      <alignment horizontal="center" vertical="center"/>
    </xf>
    <xf numFmtId="0" fontId="3" fillId="16" borderId="12" xfId="0" applyFont="1" applyFill="1" applyBorder="1" applyAlignment="1">
      <alignment horizontal="center" vertical="center" textRotation="90" wrapText="1"/>
    </xf>
    <xf numFmtId="0" fontId="8" fillId="16" borderId="20" xfId="0" applyFont="1" applyFill="1" applyBorder="1" applyAlignment="1">
      <alignment horizontal="center" vertical="center" wrapText="1"/>
    </xf>
    <xf numFmtId="0" fontId="38" fillId="4" borderId="7" xfId="0" applyFont="1" applyFill="1" applyBorder="1" applyAlignment="1">
      <alignment horizontal="left" vertical="center" wrapText="1"/>
    </xf>
    <xf numFmtId="0" fontId="44" fillId="0" borderId="5" xfId="0" applyFont="1" applyBorder="1" applyAlignment="1">
      <alignment horizontal="center" vertical="center"/>
    </xf>
    <xf numFmtId="0" fontId="8" fillId="16" borderId="11" xfId="0" applyFont="1" applyFill="1" applyBorder="1" applyAlignment="1">
      <alignment horizontal="center" vertical="center" wrapText="1"/>
    </xf>
    <xf numFmtId="0" fontId="8" fillId="16" borderId="7" xfId="0" applyFont="1" applyFill="1" applyBorder="1" applyAlignment="1">
      <alignment horizontal="center" vertical="center" wrapText="1"/>
    </xf>
    <xf numFmtId="0" fontId="8" fillId="16" borderId="39" xfId="0" applyFont="1" applyFill="1" applyBorder="1" applyAlignment="1">
      <alignment horizontal="center" vertical="center" wrapText="1"/>
    </xf>
    <xf numFmtId="0" fontId="8" fillId="16" borderId="17" xfId="0" applyFont="1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35" fillId="13" borderId="10" xfId="0" applyFont="1" applyFill="1" applyBorder="1" applyAlignment="1">
      <alignment horizontal="center" vertical="center"/>
    </xf>
    <xf numFmtId="0" fontId="35" fillId="13" borderId="57" xfId="0" applyFont="1" applyFill="1" applyBorder="1" applyAlignment="1">
      <alignment horizontal="center" vertical="center"/>
    </xf>
    <xf numFmtId="0" fontId="35" fillId="13" borderId="5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1" fillId="7" borderId="59" xfId="0" applyFont="1" applyFill="1" applyBorder="1" applyAlignment="1">
      <alignment horizontal="center" vertical="center" wrapText="1"/>
    </xf>
    <xf numFmtId="0" fontId="3" fillId="16" borderId="62" xfId="0" applyFont="1" applyFill="1" applyBorder="1" applyAlignment="1">
      <alignment horizontal="center" vertical="center" textRotation="90" wrapText="1"/>
    </xf>
    <xf numFmtId="0" fontId="3" fillId="16" borderId="36" xfId="0" applyFont="1" applyFill="1" applyBorder="1" applyAlignment="1">
      <alignment horizontal="center" vertical="center" textRotation="90" wrapText="1"/>
    </xf>
    <xf numFmtId="0" fontId="8" fillId="16" borderId="29" xfId="0" applyFont="1" applyFill="1" applyBorder="1" applyAlignment="1">
      <alignment horizontal="center" vertical="center" wrapText="1"/>
    </xf>
    <xf numFmtId="0" fontId="8" fillId="16" borderId="58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9" fillId="0" borderId="5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167" fontId="19" fillId="0" borderId="33" xfId="5" applyNumberFormat="1" applyFont="1" applyFill="1" applyBorder="1" applyAlignment="1">
      <alignment horizontal="center" vertical="center"/>
    </xf>
    <xf numFmtId="167" fontId="19" fillId="0" borderId="34" xfId="5" applyNumberFormat="1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3" fontId="19" fillId="0" borderId="19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167" fontId="19" fillId="0" borderId="19" xfId="2" applyNumberFormat="1" applyFont="1" applyFill="1" applyBorder="1" applyAlignment="1">
      <alignment horizontal="center" vertical="center"/>
    </xf>
    <xf numFmtId="167" fontId="19" fillId="0" borderId="5" xfId="2" applyNumberFormat="1" applyFont="1" applyFill="1" applyBorder="1" applyAlignment="1">
      <alignment horizontal="center" vertical="center"/>
    </xf>
    <xf numFmtId="0" fontId="19" fillId="0" borderId="19" xfId="0" applyFont="1" applyBorder="1" applyAlignment="1">
      <alignment horizontal="left" vertical="center" wrapText="1"/>
    </xf>
    <xf numFmtId="0" fontId="36" fillId="0" borderId="49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167" fontId="19" fillId="0" borderId="19" xfId="2" applyNumberFormat="1" applyFont="1" applyFill="1" applyBorder="1" applyAlignment="1">
      <alignment horizontal="left" vertical="center" wrapText="1"/>
    </xf>
    <xf numFmtId="167" fontId="19" fillId="0" borderId="5" xfId="2" applyNumberFormat="1" applyFont="1" applyFill="1" applyBorder="1" applyAlignment="1">
      <alignment horizontal="left" vertical="center" wrapText="1"/>
    </xf>
    <xf numFmtId="167" fontId="19" fillId="9" borderId="44" xfId="2" applyNumberFormat="1" applyFont="1" applyFill="1" applyBorder="1" applyAlignment="1">
      <alignment horizontal="center" vertical="center"/>
    </xf>
    <xf numFmtId="167" fontId="19" fillId="9" borderId="8" xfId="2" applyNumberFormat="1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9" fillId="9" borderId="19" xfId="0" applyFont="1" applyFill="1" applyBorder="1" applyAlignment="1">
      <alignment horizontal="left" vertical="center" wrapText="1"/>
    </xf>
    <xf numFmtId="0" fontId="19" fillId="9" borderId="5" xfId="0" applyFont="1" applyFill="1" applyBorder="1" applyAlignment="1">
      <alignment horizontal="left" vertical="center" wrapText="1"/>
    </xf>
    <xf numFmtId="167" fontId="19" fillId="9" borderId="19" xfId="2" applyNumberFormat="1" applyFont="1" applyFill="1" applyBorder="1" applyAlignment="1">
      <alignment horizontal="center" vertical="center"/>
    </xf>
    <xf numFmtId="167" fontId="19" fillId="9" borderId="5" xfId="2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7" fontId="19" fillId="0" borderId="54" xfId="2" applyNumberFormat="1" applyFont="1" applyFill="1" applyBorder="1" applyAlignment="1">
      <alignment horizontal="center" vertical="center"/>
    </xf>
    <xf numFmtId="167" fontId="19" fillId="0" borderId="51" xfId="2" applyNumberFormat="1" applyFont="1" applyFill="1" applyBorder="1" applyAlignment="1">
      <alignment horizontal="center" vertical="center"/>
    </xf>
    <xf numFmtId="0" fontId="11" fillId="7" borderId="62" xfId="0" applyFont="1" applyFill="1" applyBorder="1" applyAlignment="1">
      <alignment horizontal="center" vertical="center" wrapText="1"/>
    </xf>
    <xf numFmtId="0" fontId="11" fillId="7" borderId="63" xfId="0" applyFont="1" applyFill="1" applyBorder="1" applyAlignment="1">
      <alignment horizontal="center" vertical="center" wrapText="1"/>
    </xf>
    <xf numFmtId="0" fontId="11" fillId="7" borderId="64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43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center" vertical="center"/>
    </xf>
    <xf numFmtId="167" fontId="19" fillId="0" borderId="31" xfId="2" applyNumberFormat="1" applyFont="1" applyFill="1" applyBorder="1" applyAlignment="1">
      <alignment horizontal="center" vertical="center"/>
    </xf>
    <xf numFmtId="167" fontId="19" fillId="0" borderId="43" xfId="2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</cellXfs>
  <cellStyles count="6">
    <cellStyle name="Milliers" xfId="1" builtinId="3"/>
    <cellStyle name="Milliers [0]" xfId="2" builtinId="6"/>
    <cellStyle name="Milliers 2" xfId="3" xr:uid="{22E12045-6883-436A-9781-317337799036}"/>
    <cellStyle name="Milliers 3" xfId="4" xr:uid="{FA0DA86F-E178-475D-AFAC-D83650194E2F}"/>
    <cellStyle name="Monétaire" xfId="5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8D914-78D1-4F07-9807-3B54D012F325}">
  <dimension ref="B1:AU20"/>
  <sheetViews>
    <sheetView showGridLines="0" tabSelected="1" zoomScale="55" zoomScaleNormal="55" workbookViewId="0">
      <selection activeCell="AC18" sqref="AC18"/>
    </sheetView>
  </sheetViews>
  <sheetFormatPr baseColWidth="10" defaultColWidth="9.1796875" defaultRowHeight="14.5" x14ac:dyDescent="0.35"/>
  <cols>
    <col min="1" max="1" width="2.1796875" customWidth="1"/>
    <col min="2" max="2" width="4.453125" customWidth="1"/>
    <col min="3" max="3" width="20.08984375" customWidth="1"/>
    <col min="4" max="4" width="6.54296875" customWidth="1"/>
    <col min="5" max="5" width="6.08984375" customWidth="1"/>
    <col min="6" max="6" width="6.81640625" customWidth="1"/>
    <col min="7" max="7" width="6.6328125" customWidth="1"/>
    <col min="8" max="8" width="7.6328125" customWidth="1"/>
    <col min="9" max="9" width="9.36328125" customWidth="1"/>
    <col min="10" max="10" width="38.81640625" customWidth="1"/>
    <col min="11" max="11" width="12.6328125" customWidth="1"/>
    <col min="12" max="12" width="10.36328125" customWidth="1"/>
    <col min="13" max="13" width="13" customWidth="1"/>
    <col min="14" max="15" width="11.453125" customWidth="1"/>
    <col min="16" max="16" width="14.36328125" customWidth="1"/>
    <col min="17" max="23" width="11.453125" customWidth="1"/>
    <col min="24" max="24" width="13.453125" customWidth="1"/>
    <col min="25" max="25" width="15.36328125" customWidth="1"/>
    <col min="26" max="26" width="2.81640625" customWidth="1"/>
    <col min="27" max="256" width="11.453125" customWidth="1"/>
  </cols>
  <sheetData>
    <row r="1" spans="2:47" x14ac:dyDescent="0.3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</row>
    <row r="2" spans="2:47" ht="23.5" x14ac:dyDescent="0.55000000000000004">
      <c r="C2" s="8"/>
      <c r="D2" s="2"/>
      <c r="E2" s="2"/>
      <c r="F2" s="2"/>
      <c r="G2" s="2"/>
      <c r="H2" s="2"/>
      <c r="K2" s="2"/>
      <c r="L2" s="12" t="s">
        <v>0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47" ht="23.5" x14ac:dyDescent="0.55000000000000004">
      <c r="C3" s="8"/>
      <c r="D3" s="2"/>
      <c r="E3" s="2"/>
      <c r="F3" s="2"/>
      <c r="G3" s="2"/>
      <c r="H3" s="2"/>
      <c r="K3" s="2"/>
      <c r="L3" s="1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2:47" ht="15.5" x14ac:dyDescent="0.35">
      <c r="C4" s="27" t="s">
        <v>1</v>
      </c>
      <c r="D4" s="200" t="s">
        <v>89</v>
      </c>
      <c r="E4" s="201"/>
      <c r="F4" s="201"/>
      <c r="G4" s="201"/>
      <c r="H4" s="201"/>
      <c r="I4" s="201"/>
      <c r="J4" s="202"/>
      <c r="K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2:47" ht="15.5" x14ac:dyDescent="0.35">
      <c r="C5" s="27" t="s">
        <v>2</v>
      </c>
      <c r="D5" s="200">
        <v>2025</v>
      </c>
      <c r="E5" s="201"/>
      <c r="F5" s="201"/>
      <c r="G5" s="201"/>
      <c r="H5" s="201"/>
      <c r="I5" s="201"/>
      <c r="J5" s="202"/>
      <c r="K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2:47" ht="15.5" x14ac:dyDescent="0.35">
      <c r="C6" s="27" t="s">
        <v>3</v>
      </c>
      <c r="D6" s="200" t="s">
        <v>90</v>
      </c>
      <c r="E6" s="201"/>
      <c r="F6" s="201"/>
      <c r="G6" s="201"/>
      <c r="H6" s="201"/>
      <c r="I6" s="201"/>
      <c r="J6" s="202"/>
      <c r="K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2:47" ht="46.5" x14ac:dyDescent="0.35">
      <c r="C7" s="102" t="s">
        <v>4</v>
      </c>
      <c r="D7" s="200" t="s">
        <v>91</v>
      </c>
      <c r="E7" s="201"/>
      <c r="F7" s="201"/>
      <c r="G7" s="201"/>
      <c r="H7" s="201"/>
      <c r="I7" s="201"/>
      <c r="J7" s="202"/>
      <c r="K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2:47" ht="15.5" x14ac:dyDescent="0.35">
      <c r="C8" s="27" t="s">
        <v>5</v>
      </c>
      <c r="D8" s="200" t="s">
        <v>83</v>
      </c>
      <c r="E8" s="201"/>
      <c r="F8" s="201"/>
      <c r="G8" s="201"/>
      <c r="H8" s="201"/>
      <c r="I8" s="201"/>
      <c r="J8" s="202"/>
      <c r="K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2:47" ht="15.5" x14ac:dyDescent="0.35">
      <c r="B9" s="20"/>
      <c r="C9" s="21"/>
      <c r="D9" s="21"/>
      <c r="E9" s="21"/>
      <c r="F9" s="21"/>
      <c r="G9" s="21"/>
      <c r="H9" s="21"/>
      <c r="I9" s="21"/>
      <c r="J9" s="21"/>
      <c r="K9" s="22"/>
      <c r="L9" s="20"/>
      <c r="M9" s="20"/>
      <c r="N9" s="20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2:47" ht="23.5" x14ac:dyDescent="0.55000000000000004">
      <c r="B10" s="17"/>
      <c r="C10" s="17"/>
      <c r="D10" s="17"/>
      <c r="E10" s="17"/>
      <c r="F10" s="17"/>
      <c r="G10" s="17"/>
      <c r="H10" s="17"/>
      <c r="I10" s="17"/>
      <c r="J10" s="18"/>
      <c r="K10" s="203" t="s">
        <v>38</v>
      </c>
      <c r="L10" s="203"/>
      <c r="M10" s="203"/>
      <c r="N10" s="203"/>
      <c r="O10" s="203"/>
      <c r="P10" s="203"/>
      <c r="Q10" s="203"/>
      <c r="R10" s="18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2:47" x14ac:dyDescent="0.35">
      <c r="N11" s="3"/>
    </row>
    <row r="12" spans="2:47" ht="15" thickBot="1" x14ac:dyDescent="0.4">
      <c r="C12" s="1"/>
    </row>
    <row r="13" spans="2:47" ht="18.75" customHeight="1" thickBot="1" x14ac:dyDescent="0.4">
      <c r="B13" s="195" t="s">
        <v>6</v>
      </c>
      <c r="C13" s="196"/>
      <c r="D13" s="196"/>
      <c r="E13" s="196"/>
      <c r="F13" s="196"/>
      <c r="G13" s="196"/>
      <c r="H13" s="197"/>
      <c r="I13" s="207" t="s">
        <v>7</v>
      </c>
      <c r="J13" s="191" t="s">
        <v>39</v>
      </c>
      <c r="K13" s="192"/>
      <c r="L13" s="193"/>
      <c r="M13" s="194"/>
      <c r="N13" s="204" t="s">
        <v>40</v>
      </c>
      <c r="O13" s="205"/>
      <c r="P13" s="206"/>
      <c r="Q13" s="209" t="s">
        <v>41</v>
      </c>
      <c r="R13" s="193"/>
      <c r="S13" s="193"/>
      <c r="T13" s="193"/>
      <c r="U13" s="193"/>
      <c r="V13" s="193"/>
      <c r="W13" s="194"/>
      <c r="X13" s="179" t="s">
        <v>42</v>
      </c>
      <c r="Y13" s="180"/>
    </row>
    <row r="14" spans="2:47" ht="62" x14ac:dyDescent="0.35">
      <c r="B14" s="198" t="s">
        <v>8</v>
      </c>
      <c r="C14" s="181" t="s">
        <v>9</v>
      </c>
      <c r="D14" s="181" t="s">
        <v>10</v>
      </c>
      <c r="E14" s="181" t="s">
        <v>11</v>
      </c>
      <c r="F14" s="181" t="s">
        <v>43</v>
      </c>
      <c r="G14" s="181" t="s">
        <v>12</v>
      </c>
      <c r="H14" s="187" t="s">
        <v>13</v>
      </c>
      <c r="I14" s="208"/>
      <c r="J14" s="183" t="s">
        <v>44</v>
      </c>
      <c r="K14" s="13" t="s">
        <v>45</v>
      </c>
      <c r="L14" s="30" t="s">
        <v>14</v>
      </c>
      <c r="M14" s="29" t="s">
        <v>46</v>
      </c>
      <c r="N14" s="30" t="s">
        <v>47</v>
      </c>
      <c r="O14" s="25" t="s">
        <v>16</v>
      </c>
      <c r="P14" s="53" t="s">
        <v>17</v>
      </c>
      <c r="Q14" s="30" t="s">
        <v>18</v>
      </c>
      <c r="R14" s="25" t="s">
        <v>19</v>
      </c>
      <c r="S14" s="185" t="s">
        <v>20</v>
      </c>
      <c r="T14" s="25" t="s">
        <v>21</v>
      </c>
      <c r="U14" s="25" t="s">
        <v>22</v>
      </c>
      <c r="V14" s="25" t="s">
        <v>23</v>
      </c>
      <c r="W14" s="53" t="s">
        <v>24</v>
      </c>
      <c r="X14" s="63" t="s">
        <v>25</v>
      </c>
      <c r="Y14" s="189" t="s">
        <v>26</v>
      </c>
      <c r="Z14" s="15"/>
      <c r="AA14" s="15"/>
      <c r="AB14" s="15"/>
    </row>
    <row r="15" spans="2:47" ht="16" thickBot="1" x14ac:dyDescent="0.4">
      <c r="B15" s="199"/>
      <c r="C15" s="182"/>
      <c r="D15" s="182"/>
      <c r="E15" s="182"/>
      <c r="F15" s="182"/>
      <c r="G15" s="182"/>
      <c r="H15" s="188"/>
      <c r="I15" s="208"/>
      <c r="J15" s="184"/>
      <c r="K15" s="14" t="s">
        <v>78</v>
      </c>
      <c r="L15" s="6" t="s">
        <v>27</v>
      </c>
      <c r="M15" s="5" t="s">
        <v>30</v>
      </c>
      <c r="N15" s="6" t="s">
        <v>28</v>
      </c>
      <c r="O15" s="4" t="s">
        <v>78</v>
      </c>
      <c r="P15" s="64" t="s">
        <v>79</v>
      </c>
      <c r="Q15" s="6" t="s">
        <v>29</v>
      </c>
      <c r="R15" s="65" t="s">
        <v>78</v>
      </c>
      <c r="S15" s="186"/>
      <c r="T15" s="4" t="s">
        <v>29</v>
      </c>
      <c r="U15" s="36" t="s">
        <v>31</v>
      </c>
      <c r="V15" s="36" t="s">
        <v>27</v>
      </c>
      <c r="W15" s="66" t="s">
        <v>33</v>
      </c>
      <c r="X15" s="28"/>
      <c r="Y15" s="190"/>
      <c r="Z15" s="15"/>
      <c r="AA15" s="15"/>
      <c r="AB15" s="15"/>
    </row>
    <row r="16" spans="2:47" ht="20.25" customHeight="1" x14ac:dyDescent="0.35">
      <c r="B16" s="171">
        <v>1</v>
      </c>
      <c r="C16" s="177" t="s">
        <v>113</v>
      </c>
      <c r="D16" s="175"/>
      <c r="E16" s="169">
        <v>43</v>
      </c>
      <c r="F16" s="167" t="s">
        <v>49</v>
      </c>
      <c r="G16" s="169">
        <v>1</v>
      </c>
      <c r="H16" s="169" t="s">
        <v>48</v>
      </c>
      <c r="I16" s="47" t="s">
        <v>34</v>
      </c>
      <c r="J16" s="137">
        <v>45719</v>
      </c>
      <c r="K16" s="138">
        <f>J16+14</f>
        <v>45733</v>
      </c>
      <c r="L16" s="138">
        <f>K16+3</f>
        <v>45736</v>
      </c>
      <c r="M16" s="139">
        <f>L16+30</f>
        <v>45766</v>
      </c>
      <c r="N16" s="140">
        <f>M16+16</f>
        <v>45782</v>
      </c>
      <c r="O16" s="141">
        <f>N16+14</f>
        <v>45796</v>
      </c>
      <c r="P16" s="142">
        <f>O16+15</f>
        <v>45811</v>
      </c>
      <c r="Q16" s="143">
        <f>P16+7</f>
        <v>45818</v>
      </c>
      <c r="R16" s="144">
        <f>Q16+13</f>
        <v>45831</v>
      </c>
      <c r="S16" s="118"/>
      <c r="T16" s="141">
        <f>R16+7</f>
        <v>45838</v>
      </c>
      <c r="U16" s="141">
        <f>T16+10</f>
        <v>45848</v>
      </c>
      <c r="V16" s="141">
        <f>U16+4</f>
        <v>45852</v>
      </c>
      <c r="W16" s="142">
        <f>V16+3</f>
        <v>45855</v>
      </c>
      <c r="X16" s="140">
        <f>W16+5</f>
        <v>45860</v>
      </c>
      <c r="Y16" s="145">
        <f>X16+30</f>
        <v>45890</v>
      </c>
      <c r="Z16" s="15"/>
      <c r="AA16" s="15"/>
      <c r="AB16" s="15"/>
    </row>
    <row r="17" spans="2:28" ht="30.5" customHeight="1" x14ac:dyDescent="0.35">
      <c r="B17" s="172"/>
      <c r="C17" s="178"/>
      <c r="D17" s="176"/>
      <c r="E17" s="170"/>
      <c r="F17" s="168"/>
      <c r="G17" s="170"/>
      <c r="H17" s="170"/>
      <c r="I17" s="48" t="s">
        <v>35</v>
      </c>
      <c r="J17" s="146"/>
      <c r="K17" s="147"/>
      <c r="L17" s="147"/>
      <c r="M17" s="148"/>
      <c r="N17" s="149"/>
      <c r="O17" s="150"/>
      <c r="P17" s="151"/>
      <c r="Q17" s="152"/>
      <c r="R17" s="153"/>
      <c r="S17" s="118"/>
      <c r="T17" s="150"/>
      <c r="U17" s="150"/>
      <c r="V17" s="150"/>
      <c r="W17" s="151"/>
      <c r="X17" s="149"/>
      <c r="Y17" s="154"/>
      <c r="Z17" s="15"/>
      <c r="AA17" s="15"/>
      <c r="AB17" s="15"/>
    </row>
    <row r="18" spans="2:28" ht="20.25" customHeight="1" x14ac:dyDescent="0.35">
      <c r="B18" s="171">
        <v>2</v>
      </c>
      <c r="C18" s="173" t="s">
        <v>116</v>
      </c>
      <c r="D18" s="175"/>
      <c r="E18" s="169">
        <v>43</v>
      </c>
      <c r="F18" s="167" t="s">
        <v>49</v>
      </c>
      <c r="G18" s="169">
        <v>2</v>
      </c>
      <c r="H18" s="169" t="s">
        <v>48</v>
      </c>
      <c r="I18" s="47" t="s">
        <v>34</v>
      </c>
      <c r="J18" s="137">
        <v>45721</v>
      </c>
      <c r="K18" s="138">
        <f>J18+14</f>
        <v>45735</v>
      </c>
      <c r="L18" s="138">
        <f>K18+3</f>
        <v>45738</v>
      </c>
      <c r="M18" s="139">
        <f>L18+30</f>
        <v>45768</v>
      </c>
      <c r="N18" s="140">
        <f>M18+16</f>
        <v>45784</v>
      </c>
      <c r="O18" s="141">
        <f>N18+14</f>
        <v>45798</v>
      </c>
      <c r="P18" s="142">
        <f>O18+15</f>
        <v>45813</v>
      </c>
      <c r="Q18" s="143">
        <f>P18+7</f>
        <v>45820</v>
      </c>
      <c r="R18" s="144">
        <f>Q18+13</f>
        <v>45833</v>
      </c>
      <c r="S18" s="118"/>
      <c r="T18" s="141">
        <f>R18+7</f>
        <v>45840</v>
      </c>
      <c r="U18" s="141">
        <f>T18+10</f>
        <v>45850</v>
      </c>
      <c r="V18" s="141">
        <f>U18+4</f>
        <v>45854</v>
      </c>
      <c r="W18" s="142">
        <f>V18+3</f>
        <v>45857</v>
      </c>
      <c r="X18" s="140">
        <f>W18+5</f>
        <v>45862</v>
      </c>
      <c r="Y18" s="145">
        <f>X18+30</f>
        <v>45892</v>
      </c>
      <c r="Z18" s="15"/>
      <c r="AA18" s="15"/>
      <c r="AB18" s="15"/>
    </row>
    <row r="19" spans="2:28" ht="25" customHeight="1" thickBot="1" x14ac:dyDescent="0.4">
      <c r="B19" s="172"/>
      <c r="C19" s="174"/>
      <c r="D19" s="176"/>
      <c r="E19" s="170"/>
      <c r="F19" s="168"/>
      <c r="G19" s="170"/>
      <c r="H19" s="170"/>
      <c r="I19" s="48" t="s">
        <v>35</v>
      </c>
      <c r="J19" s="146"/>
      <c r="K19" s="147"/>
      <c r="L19" s="147"/>
      <c r="M19" s="148"/>
      <c r="N19" s="149"/>
      <c r="O19" s="150"/>
      <c r="P19" s="151"/>
      <c r="Q19" s="152"/>
      <c r="R19" s="153"/>
      <c r="S19" s="118"/>
      <c r="T19" s="150"/>
      <c r="U19" s="150"/>
      <c r="V19" s="150"/>
      <c r="W19" s="151"/>
      <c r="X19" s="149"/>
      <c r="Y19" s="154"/>
      <c r="Z19" s="15"/>
      <c r="AA19" s="15"/>
      <c r="AB19" s="15"/>
    </row>
    <row r="20" spans="2:28" ht="25.5" customHeight="1" thickBot="1" x14ac:dyDescent="0.4">
      <c r="B20" s="75"/>
      <c r="C20" s="121" t="s">
        <v>37</v>
      </c>
      <c r="D20" s="122">
        <f>SUM(D16:D19)</f>
        <v>0</v>
      </c>
      <c r="E20" s="76"/>
      <c r="F20" s="77"/>
      <c r="G20" s="77"/>
      <c r="H20" s="77"/>
      <c r="I20" s="67"/>
      <c r="J20" s="68"/>
      <c r="K20" s="69"/>
      <c r="L20" s="69"/>
      <c r="M20" s="70"/>
      <c r="N20" s="68"/>
      <c r="O20" s="69"/>
      <c r="P20" s="71"/>
      <c r="Q20" s="72"/>
      <c r="R20" s="73"/>
      <c r="S20" s="74"/>
      <c r="T20" s="71"/>
      <c r="U20" s="69"/>
      <c r="V20" s="69"/>
      <c r="W20" s="71"/>
      <c r="X20" s="68"/>
      <c r="Y20" s="69"/>
      <c r="Z20" s="15"/>
      <c r="AA20" s="15"/>
      <c r="AB20" s="15"/>
    </row>
  </sheetData>
  <mergeCells count="36">
    <mergeCell ref="D4:J4"/>
    <mergeCell ref="K10:Q10"/>
    <mergeCell ref="N13:P13"/>
    <mergeCell ref="I13:I15"/>
    <mergeCell ref="E14:E15"/>
    <mergeCell ref="D5:J5"/>
    <mergeCell ref="Q13:W13"/>
    <mergeCell ref="G14:G15"/>
    <mergeCell ref="D6:J6"/>
    <mergeCell ref="D7:J7"/>
    <mergeCell ref="D8:J8"/>
    <mergeCell ref="X13:Y13"/>
    <mergeCell ref="F14:F15"/>
    <mergeCell ref="J14:J15"/>
    <mergeCell ref="S14:S15"/>
    <mergeCell ref="H14:H15"/>
    <mergeCell ref="Y14:Y15"/>
    <mergeCell ref="J13:M13"/>
    <mergeCell ref="B13:H13"/>
    <mergeCell ref="C14:C15"/>
    <mergeCell ref="B14:B15"/>
    <mergeCell ref="D14:D15"/>
    <mergeCell ref="F16:F17"/>
    <mergeCell ref="G16:G17"/>
    <mergeCell ref="H16:H17"/>
    <mergeCell ref="B18:B19"/>
    <mergeCell ref="C18:C19"/>
    <mergeCell ref="D18:D19"/>
    <mergeCell ref="E18:E19"/>
    <mergeCell ref="F18:F19"/>
    <mergeCell ref="G18:G19"/>
    <mergeCell ref="H18:H19"/>
    <mergeCell ref="B16:B17"/>
    <mergeCell ref="C16:C17"/>
    <mergeCell ref="D16:D17"/>
    <mergeCell ref="E16:E17"/>
  </mergeCells>
  <pageMargins left="0.12" right="0.12" top="0.75" bottom="0.42" header="0.3" footer="0.3"/>
  <pageSetup paperSize="9" scale="55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C5D3-8DC8-44FE-8229-63A49FE3A5D8}">
  <dimension ref="A1:BF42"/>
  <sheetViews>
    <sheetView topLeftCell="A15" zoomScaleNormal="100" zoomScaleSheetLayoutView="25" workbookViewId="0">
      <selection activeCell="K26" sqref="K26"/>
    </sheetView>
  </sheetViews>
  <sheetFormatPr baseColWidth="10" defaultColWidth="9.1796875" defaultRowHeight="14.5" x14ac:dyDescent="0.35"/>
  <cols>
    <col min="1" max="1" width="7.6328125" customWidth="1"/>
    <col min="2" max="2" width="23" customWidth="1"/>
    <col min="3" max="3" width="11.453125" customWidth="1"/>
    <col min="4" max="4" width="14" customWidth="1"/>
    <col min="5" max="256" width="11.453125" customWidth="1"/>
  </cols>
  <sheetData>
    <row r="1" spans="1:26" ht="23.5" x14ac:dyDescent="0.55000000000000004">
      <c r="B1" s="8"/>
      <c r="C1" s="2"/>
      <c r="D1" s="2"/>
      <c r="E1" s="2"/>
      <c r="F1" s="2"/>
      <c r="G1" s="2"/>
      <c r="J1" s="2"/>
      <c r="K1" s="12" t="s">
        <v>0</v>
      </c>
      <c r="L1" s="2"/>
      <c r="M1" s="2"/>
      <c r="N1" s="2"/>
      <c r="O1" s="2"/>
      <c r="P1" s="2"/>
    </row>
    <row r="2" spans="1:26" ht="23.5" x14ac:dyDescent="0.55000000000000004">
      <c r="B2" s="8"/>
      <c r="C2" s="2"/>
      <c r="D2" s="2"/>
      <c r="E2" s="2"/>
      <c r="F2" s="2"/>
      <c r="G2" s="2"/>
      <c r="J2" s="2"/>
      <c r="K2" s="12"/>
      <c r="L2" s="2"/>
      <c r="M2" s="2"/>
      <c r="N2" s="2"/>
      <c r="O2" s="2"/>
      <c r="P2" s="2"/>
    </row>
    <row r="3" spans="1:26" ht="15.5" x14ac:dyDescent="0.35">
      <c r="B3" s="27" t="s">
        <v>1</v>
      </c>
      <c r="C3" s="200" t="s">
        <v>89</v>
      </c>
      <c r="D3" s="201"/>
      <c r="E3" s="201"/>
      <c r="F3" s="201"/>
      <c r="G3" s="201"/>
      <c r="H3" s="201"/>
      <c r="I3" s="202"/>
      <c r="J3" s="3"/>
      <c r="N3" s="3"/>
      <c r="O3" s="3"/>
      <c r="P3" s="3"/>
    </row>
    <row r="4" spans="1:26" ht="15.5" x14ac:dyDescent="0.35">
      <c r="B4" s="27" t="s">
        <v>2</v>
      </c>
      <c r="C4" s="200">
        <v>2025</v>
      </c>
      <c r="D4" s="201"/>
      <c r="E4" s="201"/>
      <c r="F4" s="201"/>
      <c r="G4" s="201"/>
      <c r="H4" s="201"/>
      <c r="I4" s="202"/>
      <c r="J4" s="3"/>
      <c r="N4" s="3"/>
      <c r="O4" s="3"/>
      <c r="P4" s="3"/>
    </row>
    <row r="5" spans="1:26" ht="15.5" x14ac:dyDescent="0.35">
      <c r="B5" s="27" t="s">
        <v>3</v>
      </c>
      <c r="C5" s="200" t="s">
        <v>90</v>
      </c>
      <c r="D5" s="201"/>
      <c r="E5" s="201"/>
      <c r="F5" s="201"/>
      <c r="G5" s="201"/>
      <c r="H5" s="201"/>
      <c r="I5" s="202"/>
      <c r="J5" s="3"/>
      <c r="N5" s="3"/>
      <c r="O5" s="3"/>
      <c r="P5" s="3"/>
    </row>
    <row r="6" spans="1:26" ht="31" x14ac:dyDescent="0.35">
      <c r="B6" s="27" t="s">
        <v>4</v>
      </c>
      <c r="C6" s="200" t="s">
        <v>92</v>
      </c>
      <c r="D6" s="201"/>
      <c r="E6" s="201"/>
      <c r="F6" s="201"/>
      <c r="G6" s="201"/>
      <c r="H6" s="201"/>
      <c r="I6" s="202"/>
      <c r="J6" s="3"/>
      <c r="N6" s="3"/>
      <c r="O6" s="3"/>
      <c r="P6" s="3"/>
    </row>
    <row r="7" spans="1:26" ht="15.5" x14ac:dyDescent="0.35">
      <c r="B7" s="27" t="s">
        <v>5</v>
      </c>
      <c r="C7" s="200" t="s">
        <v>83</v>
      </c>
      <c r="D7" s="201"/>
      <c r="E7" s="201"/>
      <c r="F7" s="201"/>
      <c r="G7" s="201"/>
      <c r="H7" s="201"/>
      <c r="I7" s="202"/>
      <c r="J7" s="3"/>
      <c r="N7" s="3"/>
      <c r="O7" s="3"/>
      <c r="P7" s="3"/>
    </row>
    <row r="8" spans="1:26" ht="15.5" x14ac:dyDescent="0.35">
      <c r="A8" s="20"/>
      <c r="B8" s="21"/>
      <c r="C8" s="21"/>
      <c r="D8" s="21"/>
      <c r="E8" s="21"/>
      <c r="F8" s="21"/>
      <c r="G8" s="21"/>
      <c r="H8" s="21"/>
      <c r="I8" s="21"/>
      <c r="J8" s="22"/>
      <c r="K8" s="20"/>
      <c r="L8" s="20"/>
      <c r="M8" s="20"/>
      <c r="N8" s="22"/>
      <c r="O8" s="22"/>
      <c r="P8" s="22"/>
    </row>
    <row r="10" spans="1:26" ht="23.5" x14ac:dyDescent="0.55000000000000004">
      <c r="A10" s="17"/>
      <c r="B10" s="17"/>
      <c r="C10" s="17"/>
      <c r="D10" s="17"/>
      <c r="E10" s="17"/>
      <c r="F10" s="17"/>
      <c r="G10" s="17"/>
      <c r="H10" s="17"/>
      <c r="I10" s="18"/>
      <c r="J10" s="43" t="s">
        <v>88</v>
      </c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79"/>
      <c r="V10" s="43"/>
      <c r="W10" s="43"/>
      <c r="X10" s="43"/>
      <c r="Y10" s="43"/>
      <c r="Z10" s="43"/>
    </row>
    <row r="11" spans="1:26" x14ac:dyDescent="0.35">
      <c r="M11" s="3"/>
    </row>
    <row r="12" spans="1:26" ht="15" thickBot="1" x14ac:dyDescent="0.4">
      <c r="B12" s="1"/>
    </row>
    <row r="13" spans="1:26" ht="35.25" customHeight="1" thickBot="1" x14ac:dyDescent="0.4">
      <c r="A13" s="195" t="s">
        <v>6</v>
      </c>
      <c r="B13" s="196"/>
      <c r="C13" s="196"/>
      <c r="D13" s="196"/>
      <c r="E13" s="196"/>
      <c r="F13" s="196"/>
      <c r="G13" s="197"/>
      <c r="H13" s="207" t="s">
        <v>7</v>
      </c>
      <c r="I13" s="191" t="s">
        <v>39</v>
      </c>
      <c r="J13" s="192"/>
      <c r="K13" s="192"/>
      <c r="L13" s="244"/>
      <c r="M13" s="245" t="s">
        <v>40</v>
      </c>
      <c r="N13" s="246"/>
      <c r="O13" s="247"/>
      <c r="P13" s="235" t="s">
        <v>41</v>
      </c>
      <c r="Q13" s="236"/>
      <c r="R13" s="236"/>
      <c r="S13" s="236"/>
      <c r="T13" s="236"/>
      <c r="U13" s="236"/>
      <c r="V13" s="237"/>
      <c r="W13" s="195" t="s">
        <v>42</v>
      </c>
      <c r="X13" s="197"/>
    </row>
    <row r="14" spans="1:26" ht="62" x14ac:dyDescent="0.35">
      <c r="A14" s="198" t="s">
        <v>8</v>
      </c>
      <c r="B14" s="181" t="s">
        <v>9</v>
      </c>
      <c r="C14" s="181" t="s">
        <v>11</v>
      </c>
      <c r="D14" s="181" t="s">
        <v>85</v>
      </c>
      <c r="E14" s="181" t="s">
        <v>43</v>
      </c>
      <c r="F14" s="181" t="s">
        <v>12</v>
      </c>
      <c r="G14" s="187" t="s">
        <v>13</v>
      </c>
      <c r="H14" s="208"/>
      <c r="I14" s="183" t="s">
        <v>44</v>
      </c>
      <c r="J14" s="9" t="s">
        <v>45</v>
      </c>
      <c r="K14" s="9" t="s">
        <v>14</v>
      </c>
      <c r="L14" s="80" t="s">
        <v>46</v>
      </c>
      <c r="M14" s="81" t="s">
        <v>47</v>
      </c>
      <c r="N14" s="9" t="s">
        <v>16</v>
      </c>
      <c r="O14" s="13" t="s">
        <v>17</v>
      </c>
      <c r="P14" s="10" t="s">
        <v>18</v>
      </c>
      <c r="Q14" s="11" t="s">
        <v>19</v>
      </c>
      <c r="R14" s="241" t="s">
        <v>20</v>
      </c>
      <c r="S14" s="11" t="s">
        <v>21</v>
      </c>
      <c r="T14" s="11" t="s">
        <v>22</v>
      </c>
      <c r="U14" s="11" t="s">
        <v>23</v>
      </c>
      <c r="V14" s="19" t="s">
        <v>24</v>
      </c>
      <c r="W14" s="82" t="s">
        <v>25</v>
      </c>
      <c r="X14" s="189" t="s">
        <v>26</v>
      </c>
    </row>
    <row r="15" spans="1:26" ht="16" thickBot="1" x14ac:dyDescent="0.4">
      <c r="A15" s="249"/>
      <c r="B15" s="250"/>
      <c r="C15" s="250"/>
      <c r="D15" s="250"/>
      <c r="E15" s="250"/>
      <c r="F15" s="250"/>
      <c r="G15" s="240"/>
      <c r="H15" s="243"/>
      <c r="I15" s="184"/>
      <c r="J15" s="54" t="s">
        <v>78</v>
      </c>
      <c r="K15" s="109" t="s">
        <v>27</v>
      </c>
      <c r="L15" s="110" t="s">
        <v>30</v>
      </c>
      <c r="M15" s="111" t="s">
        <v>28</v>
      </c>
      <c r="N15" s="54" t="s">
        <v>78</v>
      </c>
      <c r="O15" s="112" t="s">
        <v>28</v>
      </c>
      <c r="P15" s="111" t="s">
        <v>29</v>
      </c>
      <c r="Q15" s="113" t="s">
        <v>78</v>
      </c>
      <c r="R15" s="186"/>
      <c r="S15" s="54" t="s">
        <v>29</v>
      </c>
      <c r="T15" s="49" t="s">
        <v>31</v>
      </c>
      <c r="U15" s="49" t="s">
        <v>27</v>
      </c>
      <c r="V15" s="114" t="s">
        <v>33</v>
      </c>
      <c r="W15" s="100"/>
      <c r="X15" s="242"/>
    </row>
    <row r="16" spans="1:26" ht="24" customHeight="1" x14ac:dyDescent="0.35">
      <c r="A16" s="212">
        <v>1</v>
      </c>
      <c r="B16" s="251" t="s">
        <v>105</v>
      </c>
      <c r="C16" s="219">
        <v>43</v>
      </c>
      <c r="D16" s="219"/>
      <c r="E16" s="229" t="s">
        <v>86</v>
      </c>
      <c r="F16" s="229">
        <v>1</v>
      </c>
      <c r="G16" s="229" t="s">
        <v>84</v>
      </c>
      <c r="H16" s="103" t="s">
        <v>34</v>
      </c>
      <c r="I16" s="115">
        <v>45719</v>
      </c>
      <c r="J16" s="115">
        <f>I16+12</f>
        <v>45731</v>
      </c>
      <c r="K16" s="115">
        <f>J16+3</f>
        <v>45734</v>
      </c>
      <c r="L16" s="115">
        <f>K16+30</f>
        <v>45764</v>
      </c>
      <c r="M16" s="115">
        <f>L16+15</f>
        <v>45779</v>
      </c>
      <c r="N16" s="115">
        <f t="shared" ref="N16:Q16" si="0">M16+12</f>
        <v>45791</v>
      </c>
      <c r="O16" s="115">
        <f>N16+15</f>
        <v>45806</v>
      </c>
      <c r="P16" s="115">
        <f>O16+7</f>
        <v>45813</v>
      </c>
      <c r="Q16" s="115">
        <f t="shared" si="0"/>
        <v>45825</v>
      </c>
      <c r="R16" s="115"/>
      <c r="S16" s="115">
        <f>R16+7</f>
        <v>7</v>
      </c>
      <c r="T16" s="115">
        <f>S16+10</f>
        <v>17</v>
      </c>
      <c r="U16" s="115">
        <f>T16+3</f>
        <v>20</v>
      </c>
      <c r="V16" s="115">
        <f>U16+3</f>
        <v>23</v>
      </c>
      <c r="W16" s="115"/>
      <c r="X16" s="115"/>
    </row>
    <row r="17" spans="1:24" ht="21" customHeight="1" x14ac:dyDescent="0.35">
      <c r="A17" s="213"/>
      <c r="B17" s="216"/>
      <c r="C17" s="219"/>
      <c r="D17" s="219"/>
      <c r="E17" s="230"/>
      <c r="F17" s="230"/>
      <c r="G17" s="230"/>
      <c r="H17" s="104" t="s">
        <v>35</v>
      </c>
      <c r="I17" s="31"/>
      <c r="J17" s="31"/>
      <c r="K17" s="31"/>
      <c r="L17" s="31"/>
      <c r="M17" s="31"/>
      <c r="N17" s="31"/>
      <c r="O17" s="31"/>
      <c r="P17" s="32"/>
      <c r="Q17" s="32"/>
      <c r="R17" s="31"/>
      <c r="S17" s="31"/>
      <c r="T17" s="31"/>
      <c r="U17" s="31"/>
      <c r="V17" s="31"/>
      <c r="W17" s="31"/>
      <c r="X17" s="31"/>
    </row>
    <row r="18" spans="1:24" ht="15.5" x14ac:dyDescent="0.35">
      <c r="A18" s="210">
        <v>2</v>
      </c>
      <c r="B18" s="233" t="s">
        <v>95</v>
      </c>
      <c r="C18" s="238">
        <v>43</v>
      </c>
      <c r="D18" s="248"/>
      <c r="E18" s="229" t="s">
        <v>86</v>
      </c>
      <c r="F18" s="229">
        <v>2</v>
      </c>
      <c r="G18" s="229" t="s">
        <v>84</v>
      </c>
      <c r="H18" s="105" t="s">
        <v>34</v>
      </c>
      <c r="I18" s="115">
        <v>45725</v>
      </c>
      <c r="J18" s="115">
        <f>I18+12</f>
        <v>45737</v>
      </c>
      <c r="K18" s="115">
        <f>J18+3</f>
        <v>45740</v>
      </c>
      <c r="L18" s="115">
        <f>K18+30</f>
        <v>45770</v>
      </c>
      <c r="M18" s="115">
        <f>L18+15</f>
        <v>45785</v>
      </c>
      <c r="N18" s="115">
        <f t="shared" ref="N18:V18" si="1">M18+12</f>
        <v>45797</v>
      </c>
      <c r="O18" s="115">
        <f>N18+15</f>
        <v>45812</v>
      </c>
      <c r="P18" s="115">
        <f>O18+7</f>
        <v>45819</v>
      </c>
      <c r="Q18" s="115">
        <f t="shared" si="1"/>
        <v>45831</v>
      </c>
      <c r="R18" s="115"/>
      <c r="S18" s="115">
        <f t="shared" si="1"/>
        <v>12</v>
      </c>
      <c r="T18" s="115">
        <f t="shared" si="1"/>
        <v>24</v>
      </c>
      <c r="U18" s="115">
        <f t="shared" si="1"/>
        <v>36</v>
      </c>
      <c r="V18" s="115">
        <f t="shared" si="1"/>
        <v>48</v>
      </c>
      <c r="W18" s="115"/>
      <c r="X18" s="115"/>
    </row>
    <row r="19" spans="1:24" ht="31.5" customHeight="1" x14ac:dyDescent="0.35">
      <c r="A19" s="211"/>
      <c r="B19" s="233"/>
      <c r="C19" s="239"/>
      <c r="D19" s="248"/>
      <c r="E19" s="230"/>
      <c r="F19" s="230"/>
      <c r="G19" s="230"/>
      <c r="H19" s="106" t="s">
        <v>35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ht="15.5" x14ac:dyDescent="0.35">
      <c r="A20" s="212">
        <v>3</v>
      </c>
      <c r="B20" s="227" t="s">
        <v>96</v>
      </c>
      <c r="C20" s="238">
        <v>43</v>
      </c>
      <c r="D20" s="219"/>
      <c r="E20" s="229" t="s">
        <v>86</v>
      </c>
      <c r="F20" s="229">
        <v>3</v>
      </c>
      <c r="G20" s="229" t="s">
        <v>84</v>
      </c>
      <c r="H20" s="105" t="s">
        <v>34</v>
      </c>
      <c r="I20" s="115">
        <v>45728</v>
      </c>
      <c r="J20" s="115">
        <f>I20+12</f>
        <v>45740</v>
      </c>
      <c r="K20" s="115">
        <f t="shared" ref="K20:V20" si="2">J20+12</f>
        <v>45752</v>
      </c>
      <c r="L20" s="115">
        <f t="shared" si="2"/>
        <v>45764</v>
      </c>
      <c r="M20" s="115">
        <f t="shared" si="2"/>
        <v>45776</v>
      </c>
      <c r="N20" s="115">
        <f t="shared" si="2"/>
        <v>45788</v>
      </c>
      <c r="O20" s="115">
        <f t="shared" si="2"/>
        <v>45800</v>
      </c>
      <c r="P20" s="115">
        <f t="shared" si="2"/>
        <v>45812</v>
      </c>
      <c r="Q20" s="115">
        <f t="shared" si="2"/>
        <v>45824</v>
      </c>
      <c r="R20" s="115"/>
      <c r="S20" s="115">
        <f t="shared" si="2"/>
        <v>12</v>
      </c>
      <c r="T20" s="115">
        <f t="shared" si="2"/>
        <v>24</v>
      </c>
      <c r="U20" s="115">
        <f t="shared" si="2"/>
        <v>36</v>
      </c>
      <c r="V20" s="115">
        <f t="shared" si="2"/>
        <v>48</v>
      </c>
      <c r="W20" s="115"/>
      <c r="X20" s="115"/>
    </row>
    <row r="21" spans="1:24" ht="23.25" customHeight="1" x14ac:dyDescent="0.35">
      <c r="A21" s="213"/>
      <c r="B21" s="234"/>
      <c r="C21" s="239"/>
      <c r="D21" s="175"/>
      <c r="E21" s="230"/>
      <c r="F21" s="230"/>
      <c r="G21" s="230"/>
      <c r="H21" s="106" t="s">
        <v>35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4" ht="15.5" x14ac:dyDescent="0.35">
      <c r="A22" s="210">
        <v>4</v>
      </c>
      <c r="B22" s="216" t="s">
        <v>106</v>
      </c>
      <c r="C22" s="231">
        <v>43</v>
      </c>
      <c r="D22" s="219"/>
      <c r="E22" s="232" t="s">
        <v>86</v>
      </c>
      <c r="F22" s="229">
        <v>4</v>
      </c>
      <c r="G22" s="229" t="s">
        <v>84</v>
      </c>
      <c r="H22" s="107" t="s">
        <v>34</v>
      </c>
      <c r="I22" s="115">
        <v>45730</v>
      </c>
      <c r="J22" s="115">
        <f>I22+12</f>
        <v>45742</v>
      </c>
      <c r="K22" s="115">
        <f t="shared" ref="K22:V22" si="3">J22+12</f>
        <v>45754</v>
      </c>
      <c r="L22" s="115">
        <f t="shared" si="3"/>
        <v>45766</v>
      </c>
      <c r="M22" s="115">
        <f t="shared" si="3"/>
        <v>45778</v>
      </c>
      <c r="N22" s="115">
        <f t="shared" si="3"/>
        <v>45790</v>
      </c>
      <c r="O22" s="115">
        <f t="shared" si="3"/>
        <v>45802</v>
      </c>
      <c r="P22" s="115">
        <f t="shared" si="3"/>
        <v>45814</v>
      </c>
      <c r="Q22" s="115">
        <f t="shared" si="3"/>
        <v>45826</v>
      </c>
      <c r="R22" s="115"/>
      <c r="S22" s="115">
        <f t="shared" si="3"/>
        <v>12</v>
      </c>
      <c r="T22" s="115">
        <f t="shared" si="3"/>
        <v>24</v>
      </c>
      <c r="U22" s="115">
        <f t="shared" si="3"/>
        <v>36</v>
      </c>
      <c r="V22" s="115">
        <f t="shared" si="3"/>
        <v>48</v>
      </c>
      <c r="W22" s="115"/>
      <c r="X22" s="115"/>
    </row>
    <row r="23" spans="1:24" ht="24.75" customHeight="1" x14ac:dyDescent="0.35">
      <c r="A23" s="211"/>
      <c r="B23" s="216"/>
      <c r="C23" s="231"/>
      <c r="D23" s="219"/>
      <c r="E23" s="232"/>
      <c r="F23" s="230"/>
      <c r="G23" s="230"/>
      <c r="H23" s="123" t="s">
        <v>35</v>
      </c>
      <c r="I23" s="31"/>
      <c r="J23" s="31"/>
      <c r="K23" s="31"/>
      <c r="L23" s="31"/>
      <c r="M23" s="31"/>
      <c r="N23" s="31"/>
      <c r="O23" s="31"/>
      <c r="P23" s="32"/>
      <c r="Q23" s="32"/>
      <c r="R23" s="31"/>
      <c r="S23" s="31"/>
      <c r="T23" s="31"/>
      <c r="U23" s="31"/>
      <c r="V23" s="31"/>
      <c r="W23" s="31"/>
      <c r="X23" s="31"/>
    </row>
    <row r="24" spans="1:24" ht="21.75" customHeight="1" x14ac:dyDescent="0.35">
      <c r="A24" s="212">
        <v>5</v>
      </c>
      <c r="B24" s="216" t="s">
        <v>107</v>
      </c>
      <c r="C24" s="231">
        <v>43</v>
      </c>
      <c r="D24" s="219"/>
      <c r="E24" s="232" t="s">
        <v>86</v>
      </c>
      <c r="F24" s="229">
        <v>5</v>
      </c>
      <c r="G24" s="229" t="s">
        <v>84</v>
      </c>
      <c r="H24" s="107" t="s">
        <v>34</v>
      </c>
      <c r="I24" s="115">
        <v>45733</v>
      </c>
      <c r="J24" s="115">
        <f>I24+12</f>
        <v>45745</v>
      </c>
      <c r="K24" s="115">
        <f>J24+5</f>
        <v>45750</v>
      </c>
      <c r="L24" s="115">
        <f>K24+30</f>
        <v>45780</v>
      </c>
      <c r="M24" s="115">
        <f>L24+15</f>
        <v>45795</v>
      </c>
      <c r="N24" s="55">
        <f>M24+12</f>
        <v>45807</v>
      </c>
      <c r="O24" s="115">
        <f>N24+15</f>
        <v>45822</v>
      </c>
      <c r="P24" s="116">
        <f>O24+7</f>
        <v>45829</v>
      </c>
      <c r="Q24" s="56">
        <f>P24+12</f>
        <v>45841</v>
      </c>
      <c r="R24" s="55"/>
      <c r="S24" s="55">
        <f>Q24+7</f>
        <v>45848</v>
      </c>
      <c r="T24" s="55">
        <f>S24+10</f>
        <v>45858</v>
      </c>
      <c r="U24" s="55">
        <f>T24+4</f>
        <v>45862</v>
      </c>
      <c r="V24" s="115">
        <f>U24+3</f>
        <v>45865</v>
      </c>
      <c r="W24" s="115"/>
      <c r="X24" s="115"/>
    </row>
    <row r="25" spans="1:24" ht="25.5" customHeight="1" x14ac:dyDescent="0.35">
      <c r="A25" s="213"/>
      <c r="B25" s="216"/>
      <c r="C25" s="231"/>
      <c r="D25" s="219"/>
      <c r="E25" s="232"/>
      <c r="F25" s="230"/>
      <c r="G25" s="230"/>
      <c r="H25" s="108" t="s">
        <v>35</v>
      </c>
      <c r="I25" s="31"/>
      <c r="J25" s="31"/>
      <c r="K25" s="31"/>
      <c r="L25" s="31"/>
      <c r="M25" s="31"/>
      <c r="N25" s="31"/>
      <c r="O25" s="31"/>
      <c r="P25" s="32"/>
      <c r="Q25" s="32"/>
      <c r="R25" s="31"/>
      <c r="S25" s="31"/>
      <c r="T25" s="31"/>
      <c r="U25" s="31"/>
      <c r="V25" s="31"/>
      <c r="W25" s="31"/>
      <c r="X25" s="31"/>
    </row>
    <row r="26" spans="1:24" ht="23.25" customHeight="1" x14ac:dyDescent="0.35">
      <c r="A26" s="210">
        <v>6</v>
      </c>
      <c r="B26" s="216" t="s">
        <v>108</v>
      </c>
      <c r="C26" s="217">
        <v>43</v>
      </c>
      <c r="D26" s="219"/>
      <c r="E26" s="229" t="s">
        <v>86</v>
      </c>
      <c r="F26" s="229">
        <v>6</v>
      </c>
      <c r="G26" s="229" t="s">
        <v>84</v>
      </c>
      <c r="H26" s="105" t="s">
        <v>34</v>
      </c>
      <c r="I26" s="115">
        <v>45736</v>
      </c>
      <c r="J26" s="115">
        <f>I26+12</f>
        <v>45748</v>
      </c>
      <c r="K26" s="115">
        <f>J26+5</f>
        <v>45753</v>
      </c>
      <c r="L26" s="115">
        <f>K26+30</f>
        <v>45783</v>
      </c>
      <c r="M26" s="115">
        <f>L26+15</f>
        <v>45798</v>
      </c>
      <c r="N26" s="55">
        <f>M26+12</f>
        <v>45810</v>
      </c>
      <c r="O26" s="115">
        <f>N26+15</f>
        <v>45825</v>
      </c>
      <c r="P26" s="116">
        <f>O26+7</f>
        <v>45832</v>
      </c>
      <c r="Q26" s="56">
        <f>P26+12</f>
        <v>45844</v>
      </c>
      <c r="R26" s="55"/>
      <c r="S26" s="55">
        <f>Q26+7</f>
        <v>45851</v>
      </c>
      <c r="T26" s="55">
        <f>S26+10</f>
        <v>45861</v>
      </c>
      <c r="U26" s="55">
        <f>T26+4</f>
        <v>45865</v>
      </c>
      <c r="V26" s="115">
        <f>U26+3</f>
        <v>45868</v>
      </c>
      <c r="W26" s="115"/>
      <c r="X26" s="115"/>
    </row>
    <row r="27" spans="1:24" ht="27.75" customHeight="1" x14ac:dyDescent="0.35">
      <c r="A27" s="211"/>
      <c r="B27" s="216"/>
      <c r="C27" s="225"/>
      <c r="D27" s="219"/>
      <c r="E27" s="230"/>
      <c r="F27" s="230"/>
      <c r="G27" s="230"/>
      <c r="H27" s="104" t="s">
        <v>35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ht="15.5" customHeight="1" x14ac:dyDescent="0.35">
      <c r="A28" s="212">
        <v>7</v>
      </c>
      <c r="B28" s="216" t="s">
        <v>102</v>
      </c>
      <c r="C28" s="231">
        <v>43</v>
      </c>
      <c r="D28" s="219"/>
      <c r="E28" s="226" t="s">
        <v>49</v>
      </c>
      <c r="F28" s="229">
        <v>7</v>
      </c>
      <c r="G28" s="214" t="s">
        <v>84</v>
      </c>
      <c r="H28" s="96" t="s">
        <v>34</v>
      </c>
      <c r="I28" s="97">
        <v>45670</v>
      </c>
      <c r="J28" s="97">
        <f>I28+14</f>
        <v>45684</v>
      </c>
      <c r="K28" s="97">
        <f>J28+3</f>
        <v>45687</v>
      </c>
      <c r="L28" s="97">
        <f>K28+32</f>
        <v>45719</v>
      </c>
      <c r="M28" s="97">
        <f>L28+17</f>
        <v>45736</v>
      </c>
      <c r="N28" s="97">
        <f>M28+15</f>
        <v>45751</v>
      </c>
      <c r="O28" s="97">
        <f>N28+17</f>
        <v>45768</v>
      </c>
      <c r="P28" s="97">
        <f>O28+7</f>
        <v>45775</v>
      </c>
      <c r="Q28" s="97">
        <f>P28+14</f>
        <v>45789</v>
      </c>
      <c r="R28" s="97" t="s">
        <v>36</v>
      </c>
      <c r="S28" s="97">
        <f>Q28+7</f>
        <v>45796</v>
      </c>
      <c r="T28" s="97">
        <f>S28+10</f>
        <v>45806</v>
      </c>
      <c r="U28" s="97">
        <f>T28+4</f>
        <v>45810</v>
      </c>
      <c r="V28" s="97">
        <f>U28+3</f>
        <v>45813</v>
      </c>
      <c r="W28" s="97">
        <f>V28+5</f>
        <v>45818</v>
      </c>
      <c r="X28" s="97"/>
    </row>
    <row r="29" spans="1:24" ht="19.5" customHeight="1" x14ac:dyDescent="0.35">
      <c r="A29" s="213"/>
      <c r="B29" s="216"/>
      <c r="C29" s="231"/>
      <c r="D29" s="219"/>
      <c r="E29" s="226"/>
      <c r="F29" s="230"/>
      <c r="G29" s="215"/>
      <c r="H29" s="95" t="s">
        <v>35</v>
      </c>
      <c r="I29" s="61"/>
      <c r="J29" s="62"/>
      <c r="K29" s="62"/>
      <c r="L29" s="62"/>
      <c r="M29" s="62"/>
      <c r="N29" s="62"/>
      <c r="O29" s="62"/>
      <c r="P29" s="61"/>
      <c r="Q29" s="61"/>
      <c r="R29" s="62"/>
      <c r="S29" s="62"/>
      <c r="T29" s="62"/>
      <c r="U29" s="62"/>
      <c r="V29" s="62"/>
      <c r="W29" s="62"/>
      <c r="X29" s="31"/>
    </row>
    <row r="30" spans="1:24" ht="19.5" customHeight="1" x14ac:dyDescent="0.35">
      <c r="A30" s="210">
        <v>8</v>
      </c>
      <c r="B30" s="216" t="s">
        <v>97</v>
      </c>
      <c r="C30" s="217">
        <v>43</v>
      </c>
      <c r="D30" s="219"/>
      <c r="E30" s="220" t="s">
        <v>49</v>
      </c>
      <c r="F30" s="229">
        <v>8</v>
      </c>
      <c r="G30" s="214" t="s">
        <v>84</v>
      </c>
      <c r="H30" s="96" t="s">
        <v>34</v>
      </c>
      <c r="I30" s="97">
        <v>45670</v>
      </c>
      <c r="J30" s="97">
        <f>I30+14</f>
        <v>45684</v>
      </c>
      <c r="K30" s="97">
        <f>J30+3</f>
        <v>45687</v>
      </c>
      <c r="L30" s="97">
        <f>K30+32</f>
        <v>45719</v>
      </c>
      <c r="M30" s="97">
        <f>L30+17</f>
        <v>45736</v>
      </c>
      <c r="N30" s="97">
        <f>M30+15</f>
        <v>45751</v>
      </c>
      <c r="O30" s="97">
        <f>N30+17</f>
        <v>45768</v>
      </c>
      <c r="P30" s="97">
        <f>O30+7</f>
        <v>45775</v>
      </c>
      <c r="Q30" s="97">
        <f>P30+14</f>
        <v>45789</v>
      </c>
      <c r="R30" s="97" t="s">
        <v>36</v>
      </c>
      <c r="S30" s="97">
        <f>Q30+7</f>
        <v>45796</v>
      </c>
      <c r="T30" s="97">
        <f>S30+10</f>
        <v>45806</v>
      </c>
      <c r="U30" s="97">
        <f>T30+4</f>
        <v>45810</v>
      </c>
      <c r="V30" s="97">
        <f>U30+3</f>
        <v>45813</v>
      </c>
      <c r="W30" s="97">
        <f>V30+5</f>
        <v>45818</v>
      </c>
      <c r="X30" s="97"/>
    </row>
    <row r="31" spans="1:24" ht="19.5" customHeight="1" x14ac:dyDescent="0.35">
      <c r="A31" s="211"/>
      <c r="B31" s="216"/>
      <c r="C31" s="225"/>
      <c r="D31" s="219"/>
      <c r="E31" s="221"/>
      <c r="F31" s="230"/>
      <c r="G31" s="252"/>
      <c r="H31" s="95" t="s">
        <v>35</v>
      </c>
      <c r="I31" s="61"/>
      <c r="J31" s="62"/>
      <c r="K31" s="62"/>
      <c r="L31" s="62"/>
      <c r="M31" s="62"/>
      <c r="N31" s="62"/>
      <c r="O31" s="62"/>
      <c r="P31" s="61"/>
      <c r="Q31" s="61"/>
      <c r="R31" s="62"/>
      <c r="S31" s="62"/>
      <c r="T31" s="62"/>
      <c r="U31" s="62"/>
      <c r="V31" s="62"/>
      <c r="W31" s="62"/>
      <c r="X31" s="31"/>
    </row>
    <row r="32" spans="1:24" ht="16.5" customHeight="1" x14ac:dyDescent="0.35">
      <c r="A32" s="212">
        <v>9</v>
      </c>
      <c r="B32" s="216" t="s">
        <v>98</v>
      </c>
      <c r="C32" s="231">
        <v>43</v>
      </c>
      <c r="D32" s="219"/>
      <c r="E32" s="226" t="s">
        <v>49</v>
      </c>
      <c r="F32" s="229">
        <v>9</v>
      </c>
      <c r="G32" s="214" t="s">
        <v>84</v>
      </c>
      <c r="H32" s="96" t="s">
        <v>34</v>
      </c>
      <c r="I32" s="97">
        <v>45670</v>
      </c>
      <c r="J32" s="97">
        <f>I32+14</f>
        <v>45684</v>
      </c>
      <c r="K32" s="97">
        <f>J32+3</f>
        <v>45687</v>
      </c>
      <c r="L32" s="97">
        <f>K32+32</f>
        <v>45719</v>
      </c>
      <c r="M32" s="97">
        <f>L32+17</f>
        <v>45736</v>
      </c>
      <c r="N32" s="97">
        <f>M32+15</f>
        <v>45751</v>
      </c>
      <c r="O32" s="97">
        <f>N32+17</f>
        <v>45768</v>
      </c>
      <c r="P32" s="97">
        <f>O32+7</f>
        <v>45775</v>
      </c>
      <c r="Q32" s="97">
        <f>P32+14</f>
        <v>45789</v>
      </c>
      <c r="R32" s="97" t="s">
        <v>36</v>
      </c>
      <c r="S32" s="97">
        <f>Q32+7</f>
        <v>45796</v>
      </c>
      <c r="T32" s="97">
        <f>S32+10</f>
        <v>45806</v>
      </c>
      <c r="U32" s="97">
        <f>T32+4</f>
        <v>45810</v>
      </c>
      <c r="V32" s="97">
        <f>U32+3</f>
        <v>45813</v>
      </c>
      <c r="W32" s="97">
        <f>V32+5</f>
        <v>45818</v>
      </c>
      <c r="X32" s="97"/>
    </row>
    <row r="33" spans="1:58" ht="24" customHeight="1" x14ac:dyDescent="0.35">
      <c r="A33" s="213"/>
      <c r="B33" s="216"/>
      <c r="C33" s="231"/>
      <c r="D33" s="219"/>
      <c r="E33" s="226"/>
      <c r="F33" s="230"/>
      <c r="G33" s="215"/>
      <c r="H33" s="95" t="s">
        <v>35</v>
      </c>
      <c r="I33" s="61"/>
      <c r="J33" s="62"/>
      <c r="K33" s="62"/>
      <c r="L33" s="62"/>
      <c r="M33" s="62"/>
      <c r="N33" s="62"/>
      <c r="O33" s="62"/>
      <c r="P33" s="61"/>
      <c r="Q33" s="61"/>
      <c r="R33" s="62"/>
      <c r="S33" s="62"/>
      <c r="T33" s="62"/>
      <c r="U33" s="62"/>
      <c r="V33" s="62"/>
      <c r="W33" s="62"/>
      <c r="X33" s="31"/>
    </row>
    <row r="34" spans="1:58" ht="16.5" customHeight="1" x14ac:dyDescent="0.35">
      <c r="A34" s="210">
        <v>10</v>
      </c>
      <c r="B34" s="216" t="s">
        <v>99</v>
      </c>
      <c r="C34" s="217">
        <v>43</v>
      </c>
      <c r="D34" s="219"/>
      <c r="E34" s="226" t="s">
        <v>49</v>
      </c>
      <c r="F34" s="229">
        <v>10</v>
      </c>
      <c r="G34" s="214" t="s">
        <v>84</v>
      </c>
      <c r="H34" s="96" t="s">
        <v>34</v>
      </c>
      <c r="I34" s="97">
        <v>45670</v>
      </c>
      <c r="J34" s="97">
        <f>I34+14</f>
        <v>45684</v>
      </c>
      <c r="K34" s="97">
        <f>J34+3</f>
        <v>45687</v>
      </c>
      <c r="L34" s="97">
        <f>K34+32</f>
        <v>45719</v>
      </c>
      <c r="M34" s="97">
        <f>L34+17</f>
        <v>45736</v>
      </c>
      <c r="N34" s="97">
        <f>M34+15</f>
        <v>45751</v>
      </c>
      <c r="O34" s="97">
        <f>N34+17</f>
        <v>45768</v>
      </c>
      <c r="P34" s="97">
        <f>O34+7</f>
        <v>45775</v>
      </c>
      <c r="Q34" s="97">
        <f>P34+14</f>
        <v>45789</v>
      </c>
      <c r="R34" s="97" t="s">
        <v>36</v>
      </c>
      <c r="S34" s="97">
        <f>Q34+7</f>
        <v>45796</v>
      </c>
      <c r="T34" s="97">
        <f>S34+10</f>
        <v>45806</v>
      </c>
      <c r="U34" s="97">
        <f>T34+4</f>
        <v>45810</v>
      </c>
      <c r="V34" s="97">
        <f>U34+3</f>
        <v>45813</v>
      </c>
      <c r="W34" s="97">
        <f>V34+5</f>
        <v>45818</v>
      </c>
      <c r="X34" s="97"/>
    </row>
    <row r="35" spans="1:58" ht="21" customHeight="1" x14ac:dyDescent="0.35">
      <c r="A35" s="211"/>
      <c r="B35" s="216"/>
      <c r="C35" s="225"/>
      <c r="D35" s="219"/>
      <c r="E35" s="226"/>
      <c r="F35" s="230"/>
      <c r="G35" s="215"/>
      <c r="H35" s="95" t="s">
        <v>35</v>
      </c>
      <c r="I35" s="61"/>
      <c r="J35" s="62"/>
      <c r="K35" s="62"/>
      <c r="L35" s="62"/>
      <c r="M35" s="62"/>
      <c r="N35" s="62"/>
      <c r="O35" s="62"/>
      <c r="P35" s="61"/>
      <c r="Q35" s="61"/>
      <c r="R35" s="62"/>
      <c r="S35" s="62"/>
      <c r="T35" s="62"/>
      <c r="U35" s="62"/>
      <c r="V35" s="62"/>
      <c r="W35" s="62"/>
      <c r="X35" s="31"/>
    </row>
    <row r="36" spans="1:58" ht="15.5" customHeight="1" x14ac:dyDescent="0.35">
      <c r="A36" s="212">
        <v>11</v>
      </c>
      <c r="B36" s="227" t="s">
        <v>100</v>
      </c>
      <c r="C36" s="217">
        <v>43</v>
      </c>
      <c r="D36" s="175"/>
      <c r="E36" s="220" t="s">
        <v>49</v>
      </c>
      <c r="F36" s="222">
        <v>11</v>
      </c>
      <c r="G36" s="214" t="s">
        <v>84</v>
      </c>
      <c r="H36" s="96" t="s">
        <v>34</v>
      </c>
      <c r="I36" s="97">
        <v>45670</v>
      </c>
      <c r="J36" s="97">
        <f>I36+14</f>
        <v>45684</v>
      </c>
      <c r="K36" s="97">
        <f>J36+3</f>
        <v>45687</v>
      </c>
      <c r="L36" s="97">
        <f>K36+32</f>
        <v>45719</v>
      </c>
      <c r="M36" s="97">
        <f>L36+17</f>
        <v>45736</v>
      </c>
      <c r="N36" s="97">
        <f>M36+15</f>
        <v>45751</v>
      </c>
      <c r="O36" s="97">
        <f>N36+17</f>
        <v>45768</v>
      </c>
      <c r="P36" s="97">
        <f>O36+7</f>
        <v>45775</v>
      </c>
      <c r="Q36" s="97">
        <f>P36+14</f>
        <v>45789</v>
      </c>
      <c r="R36" s="97" t="s">
        <v>36</v>
      </c>
      <c r="S36" s="97">
        <f>Q36+7</f>
        <v>45796</v>
      </c>
      <c r="T36" s="97">
        <f>S36+10</f>
        <v>45806</v>
      </c>
      <c r="U36" s="97">
        <f>T36+4</f>
        <v>45810</v>
      </c>
      <c r="V36" s="97">
        <f>U36+3</f>
        <v>45813</v>
      </c>
      <c r="W36" s="97">
        <f>V36+5</f>
        <v>45818</v>
      </c>
      <c r="X36" s="97"/>
    </row>
    <row r="37" spans="1:58" ht="28" customHeight="1" x14ac:dyDescent="0.35">
      <c r="A37" s="213"/>
      <c r="B37" s="228"/>
      <c r="C37" s="218"/>
      <c r="D37" s="176"/>
      <c r="E37" s="221"/>
      <c r="F37" s="223"/>
      <c r="G37" s="215"/>
      <c r="H37" s="95" t="s">
        <v>35</v>
      </c>
      <c r="I37" s="61"/>
      <c r="J37" s="62"/>
      <c r="K37" s="62"/>
      <c r="L37" s="62"/>
      <c r="M37" s="62"/>
      <c r="N37" s="62"/>
      <c r="O37" s="62"/>
      <c r="P37" s="61"/>
      <c r="Q37" s="61"/>
      <c r="R37" s="62"/>
      <c r="S37" s="62"/>
      <c r="T37" s="62"/>
      <c r="U37" s="62"/>
      <c r="V37" s="62"/>
      <c r="W37" s="62"/>
      <c r="X37" s="31"/>
    </row>
    <row r="38" spans="1:58" s="159" customFormat="1" ht="21" customHeight="1" x14ac:dyDescent="0.35">
      <c r="A38" s="210">
        <v>12</v>
      </c>
      <c r="B38" s="224" t="s">
        <v>111</v>
      </c>
      <c r="C38" s="217">
        <v>43</v>
      </c>
      <c r="D38" s="219"/>
      <c r="E38" s="226" t="s">
        <v>49</v>
      </c>
      <c r="F38" s="222">
        <v>12</v>
      </c>
      <c r="G38" s="214" t="s">
        <v>84</v>
      </c>
      <c r="H38" s="96" t="s">
        <v>34</v>
      </c>
      <c r="I38" s="97">
        <v>45670</v>
      </c>
      <c r="J38" s="97">
        <f t="shared" ref="J38" si="4">I38+14</f>
        <v>45684</v>
      </c>
      <c r="K38" s="97">
        <f t="shared" ref="K38" si="5">J38+3</f>
        <v>45687</v>
      </c>
      <c r="L38" s="97">
        <f t="shared" ref="L38" si="6">K38+32</f>
        <v>45719</v>
      </c>
      <c r="M38" s="97">
        <f t="shared" ref="M38" si="7">L38+17</f>
        <v>45736</v>
      </c>
      <c r="N38" s="97">
        <f t="shared" ref="N38" si="8">M38+15</f>
        <v>45751</v>
      </c>
      <c r="O38" s="97">
        <f t="shared" ref="O38" si="9">N38+17</f>
        <v>45768</v>
      </c>
      <c r="P38" s="97">
        <f t="shared" ref="P38" si="10">O38+7</f>
        <v>45775</v>
      </c>
      <c r="Q38" s="97">
        <f t="shared" ref="Q38" si="11">P38+14</f>
        <v>45789</v>
      </c>
      <c r="R38" s="97" t="s">
        <v>36</v>
      </c>
      <c r="S38" s="97">
        <f t="shared" ref="S38" si="12">Q38+7</f>
        <v>45796</v>
      </c>
      <c r="T38" s="97">
        <f t="shared" ref="T38" si="13">S38+10</f>
        <v>45806</v>
      </c>
      <c r="U38" s="97">
        <f t="shared" ref="U38" si="14">T38+4</f>
        <v>45810</v>
      </c>
      <c r="V38" s="97">
        <f t="shared" ref="V38" si="15">U38+3</f>
        <v>45813</v>
      </c>
      <c r="W38" s="97">
        <f t="shared" ref="W38" si="16">V38+5</f>
        <v>45818</v>
      </c>
      <c r="X38" s="97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</row>
    <row r="39" spans="1:58" s="159" customFormat="1" ht="31" customHeight="1" x14ac:dyDescent="0.35">
      <c r="A39" s="211"/>
      <c r="B39" s="224"/>
      <c r="C39" s="225"/>
      <c r="D39" s="219"/>
      <c r="E39" s="226"/>
      <c r="F39" s="223"/>
      <c r="G39" s="215"/>
      <c r="H39" s="95" t="s">
        <v>35</v>
      </c>
      <c r="I39" s="61"/>
      <c r="J39" s="62"/>
      <c r="K39" s="62"/>
      <c r="L39" s="62"/>
      <c r="M39" s="62"/>
      <c r="N39" s="62"/>
      <c r="O39" s="62"/>
      <c r="P39" s="61"/>
      <c r="Q39" s="61"/>
      <c r="R39" s="62"/>
      <c r="S39" s="62"/>
      <c r="T39" s="62"/>
      <c r="U39" s="62"/>
      <c r="V39" s="62"/>
      <c r="W39" s="62"/>
      <c r="X39" s="31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</row>
    <row r="40" spans="1:58" s="159" customFormat="1" ht="21" customHeight="1" x14ac:dyDescent="0.35">
      <c r="A40" s="212">
        <v>13</v>
      </c>
      <c r="B40" s="216" t="s">
        <v>108</v>
      </c>
      <c r="C40" s="217">
        <v>43</v>
      </c>
      <c r="D40" s="219"/>
      <c r="E40" s="220" t="s">
        <v>49</v>
      </c>
      <c r="F40" s="222">
        <v>13</v>
      </c>
      <c r="G40" s="214" t="s">
        <v>84</v>
      </c>
      <c r="H40" s="96" t="s">
        <v>34</v>
      </c>
      <c r="I40" s="97">
        <v>45670</v>
      </c>
      <c r="J40" s="97">
        <f t="shared" ref="J40" si="17">I40+14</f>
        <v>45684</v>
      </c>
      <c r="K40" s="97">
        <f t="shared" ref="K40" si="18">J40+3</f>
        <v>45687</v>
      </c>
      <c r="L40" s="97">
        <f t="shared" ref="L40" si="19">K40+32</f>
        <v>45719</v>
      </c>
      <c r="M40" s="97">
        <f t="shared" ref="M40" si="20">L40+17</f>
        <v>45736</v>
      </c>
      <c r="N40" s="97">
        <f t="shared" ref="N40" si="21">M40+15</f>
        <v>45751</v>
      </c>
      <c r="O40" s="97">
        <f t="shared" ref="O40" si="22">N40+17</f>
        <v>45768</v>
      </c>
      <c r="P40" s="97">
        <f t="shared" ref="P40" si="23">O40+7</f>
        <v>45775</v>
      </c>
      <c r="Q40" s="97">
        <f t="shared" ref="Q40" si="24">P40+14</f>
        <v>45789</v>
      </c>
      <c r="R40" s="97" t="s">
        <v>36</v>
      </c>
      <c r="S40" s="97">
        <f t="shared" ref="S40" si="25">Q40+7</f>
        <v>45796</v>
      </c>
      <c r="T40" s="97">
        <f t="shared" ref="T40" si="26">S40+10</f>
        <v>45806</v>
      </c>
      <c r="U40" s="97">
        <f t="shared" ref="U40" si="27">T40+4</f>
        <v>45810</v>
      </c>
      <c r="V40" s="97">
        <f t="shared" ref="V40" si="28">U40+3</f>
        <v>45813</v>
      </c>
      <c r="W40" s="97">
        <f t="shared" ref="W40" si="29">V40+5</f>
        <v>45818</v>
      </c>
      <c r="X40" s="97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</row>
    <row r="41" spans="1:58" s="159" customFormat="1" ht="31" customHeight="1" x14ac:dyDescent="0.35">
      <c r="A41" s="213"/>
      <c r="B41" s="216"/>
      <c r="C41" s="218"/>
      <c r="D41" s="219"/>
      <c r="E41" s="221"/>
      <c r="F41" s="223"/>
      <c r="G41" s="215"/>
      <c r="H41" s="95" t="s">
        <v>35</v>
      </c>
      <c r="I41" s="61"/>
      <c r="J41" s="62"/>
      <c r="K41" s="62"/>
      <c r="L41" s="62"/>
      <c r="M41" s="62"/>
      <c r="N41" s="62"/>
      <c r="O41" s="62"/>
      <c r="P41" s="61"/>
      <c r="Q41" s="61"/>
      <c r="R41" s="62"/>
      <c r="S41" s="62"/>
      <c r="T41" s="62"/>
      <c r="U41" s="62"/>
      <c r="V41" s="62"/>
      <c r="W41" s="62"/>
      <c r="X41" s="3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</row>
    <row r="42" spans="1:58" ht="16" thickBot="1" x14ac:dyDescent="0.4">
      <c r="A42" s="117"/>
      <c r="B42" s="124" t="s">
        <v>37</v>
      </c>
      <c r="C42" s="101"/>
      <c r="D42" s="124">
        <f>SUM(D16:D41)</f>
        <v>0</v>
      </c>
      <c r="E42" s="45"/>
      <c r="F42" s="45"/>
      <c r="G42" s="46"/>
      <c r="H42" s="87"/>
      <c r="I42" s="78"/>
      <c r="J42" s="34"/>
      <c r="K42" s="34"/>
      <c r="L42" s="39"/>
      <c r="M42" s="33"/>
      <c r="N42" s="34"/>
      <c r="O42" s="35"/>
      <c r="P42" s="37"/>
      <c r="Q42" s="37"/>
      <c r="R42" s="34"/>
      <c r="S42" s="34"/>
      <c r="T42" s="34"/>
      <c r="U42" s="57"/>
      <c r="V42" s="39"/>
      <c r="W42" s="33"/>
      <c r="X42" s="35"/>
    </row>
  </sheetData>
  <mergeCells count="112">
    <mergeCell ref="G30:G31"/>
    <mergeCell ref="G32:G33"/>
    <mergeCell ref="G34:G35"/>
    <mergeCell ref="G28:G29"/>
    <mergeCell ref="F36:F37"/>
    <mergeCell ref="G36:G37"/>
    <mergeCell ref="G38:G39"/>
    <mergeCell ref="E32:E33"/>
    <mergeCell ref="F32:F33"/>
    <mergeCell ref="A34:A35"/>
    <mergeCell ref="B34:B35"/>
    <mergeCell ref="D34:D35"/>
    <mergeCell ref="E34:E35"/>
    <mergeCell ref="F34:F35"/>
    <mergeCell ref="A30:A31"/>
    <mergeCell ref="C28:C29"/>
    <mergeCell ref="C30:C31"/>
    <mergeCell ref="C32:C33"/>
    <mergeCell ref="C34:C35"/>
    <mergeCell ref="C3:I3"/>
    <mergeCell ref="C4:I4"/>
    <mergeCell ref="C5:I5"/>
    <mergeCell ref="C6:I6"/>
    <mergeCell ref="C7:I7"/>
    <mergeCell ref="C16:C17"/>
    <mergeCell ref="B30:B31"/>
    <mergeCell ref="D30:D31"/>
    <mergeCell ref="E30:E31"/>
    <mergeCell ref="A13:G13"/>
    <mergeCell ref="A14:A15"/>
    <mergeCell ref="B14:B15"/>
    <mergeCell ref="C14:C15"/>
    <mergeCell ref="F18:F19"/>
    <mergeCell ref="D14:D15"/>
    <mergeCell ref="E14:E15"/>
    <mergeCell ref="F14:F15"/>
    <mergeCell ref="A16:A17"/>
    <mergeCell ref="B16:B17"/>
    <mergeCell ref="D16:D17"/>
    <mergeCell ref="E16:E17"/>
    <mergeCell ref="C18:C19"/>
    <mergeCell ref="A28:A29"/>
    <mergeCell ref="B28:B29"/>
    <mergeCell ref="P13:V13"/>
    <mergeCell ref="W13:X13"/>
    <mergeCell ref="C20:C21"/>
    <mergeCell ref="D20:D21"/>
    <mergeCell ref="E20:E21"/>
    <mergeCell ref="F20:F21"/>
    <mergeCell ref="G20:G21"/>
    <mergeCell ref="G14:G15"/>
    <mergeCell ref="R14:R15"/>
    <mergeCell ref="X14:X15"/>
    <mergeCell ref="H13:H15"/>
    <mergeCell ref="I13:L13"/>
    <mergeCell ref="I14:I15"/>
    <mergeCell ref="M13:O13"/>
    <mergeCell ref="D18:D19"/>
    <mergeCell ref="E18:E19"/>
    <mergeCell ref="G18:G19"/>
    <mergeCell ref="F16:F17"/>
    <mergeCell ref="G16:G17"/>
    <mergeCell ref="A18:A19"/>
    <mergeCell ref="B18:B19"/>
    <mergeCell ref="A26:A27"/>
    <mergeCell ref="B26:B27"/>
    <mergeCell ref="D26:D27"/>
    <mergeCell ref="E26:E27"/>
    <mergeCell ref="A20:A21"/>
    <mergeCell ref="B20:B21"/>
    <mergeCell ref="A22:A23"/>
    <mergeCell ref="B22:B23"/>
    <mergeCell ref="C22:C23"/>
    <mergeCell ref="D22:D23"/>
    <mergeCell ref="E22:E23"/>
    <mergeCell ref="A36:A37"/>
    <mergeCell ref="B36:B37"/>
    <mergeCell ref="C36:C37"/>
    <mergeCell ref="D36:D37"/>
    <mergeCell ref="E36:E37"/>
    <mergeCell ref="F22:F23"/>
    <mergeCell ref="G22:G23"/>
    <mergeCell ref="A24:A25"/>
    <mergeCell ref="B24:B25"/>
    <mergeCell ref="C24:C25"/>
    <mergeCell ref="D24:D25"/>
    <mergeCell ref="E24:E25"/>
    <mergeCell ref="F24:F25"/>
    <mergeCell ref="G24:G25"/>
    <mergeCell ref="F26:F27"/>
    <mergeCell ref="G26:G27"/>
    <mergeCell ref="C26:C27"/>
    <mergeCell ref="D28:D29"/>
    <mergeCell ref="E28:E29"/>
    <mergeCell ref="F28:F29"/>
    <mergeCell ref="F30:F31"/>
    <mergeCell ref="A32:A33"/>
    <mergeCell ref="B32:B33"/>
    <mergeCell ref="D32:D33"/>
    <mergeCell ref="A38:A39"/>
    <mergeCell ref="A40:A41"/>
    <mergeCell ref="G40:G41"/>
    <mergeCell ref="B40:B41"/>
    <mergeCell ref="C40:C41"/>
    <mergeCell ref="D40:D41"/>
    <mergeCell ref="E40:E41"/>
    <mergeCell ref="F40:F41"/>
    <mergeCell ref="B38:B39"/>
    <mergeCell ref="C38:C39"/>
    <mergeCell ref="D38:D39"/>
    <mergeCell ref="E38:E39"/>
    <mergeCell ref="F38:F39"/>
  </mergeCells>
  <pageMargins left="0.12" right="0.15" top="0.75" bottom="0.75" header="0.3" footer="0.3"/>
  <pageSetup paperSize="9" scale="47" orientation="landscape" horizontalDpi="360" verticalDpi="360" r:id="rId1"/>
  <rowBreaks count="1" manualBreakCount="1">
    <brk id="41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3ADE2-84BD-48DF-9F9F-F0C34E19F489}">
  <dimension ref="B2:AB24"/>
  <sheetViews>
    <sheetView showGridLines="0" topLeftCell="A9" zoomScale="102" zoomScaleNormal="102" zoomScaleSheetLayoutView="40" workbookViewId="0">
      <selection activeCell="D18" sqref="D18:D19"/>
    </sheetView>
  </sheetViews>
  <sheetFormatPr baseColWidth="10" defaultColWidth="9.1796875" defaultRowHeight="14.5" x14ac:dyDescent="0.35"/>
  <cols>
    <col min="1" max="1" width="1.7265625" customWidth="1"/>
    <col min="2" max="2" width="5.08984375" customWidth="1"/>
    <col min="3" max="3" width="24.6328125" customWidth="1"/>
    <col min="4" max="4" width="25.1796875" customWidth="1"/>
    <col min="5" max="5" width="7.81640625" customWidth="1"/>
    <col min="6" max="6" width="8.90625" customWidth="1"/>
    <col min="7" max="7" width="8.6328125" customWidth="1"/>
    <col min="8" max="8" width="9" customWidth="1"/>
    <col min="9" max="9" width="10.7265625" customWidth="1"/>
    <col min="10" max="10" width="10.90625" customWidth="1"/>
    <col min="11" max="11" width="11.7265625" customWidth="1"/>
    <col min="12" max="12" width="11.1796875" customWidth="1"/>
    <col min="13" max="13" width="12.26953125" customWidth="1"/>
    <col min="14" max="14" width="11.81640625" customWidth="1"/>
    <col min="15" max="15" width="12.54296875" customWidth="1"/>
    <col min="16" max="16" width="12.6328125" customWidth="1"/>
    <col min="17" max="17" width="11.7265625" customWidth="1"/>
    <col min="18" max="18" width="11.90625" customWidth="1"/>
    <col min="19" max="20" width="10.7265625" customWidth="1"/>
    <col min="21" max="21" width="12.36328125" customWidth="1"/>
    <col min="22" max="22" width="13" customWidth="1"/>
    <col min="23" max="23" width="12.1796875" customWidth="1"/>
    <col min="24" max="24" width="11.453125" customWidth="1"/>
    <col min="25" max="25" width="10.1796875" customWidth="1"/>
    <col min="26" max="26" width="12" customWidth="1"/>
    <col min="27" max="256" width="11.453125" customWidth="1"/>
  </cols>
  <sheetData>
    <row r="2" spans="2:28" x14ac:dyDescent="0.35"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5"/>
      <c r="AB2" s="15"/>
    </row>
    <row r="3" spans="2:28" x14ac:dyDescent="0.35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6"/>
      <c r="AA3" s="15"/>
      <c r="AB3" s="15"/>
    </row>
    <row r="4" spans="2:28" ht="23.5" x14ac:dyDescent="0.55000000000000004">
      <c r="C4" s="8"/>
      <c r="D4" s="2"/>
      <c r="E4" s="2"/>
      <c r="F4" s="2"/>
      <c r="G4" s="2"/>
      <c r="H4" s="2"/>
      <c r="K4" s="2"/>
      <c r="L4" s="12" t="s">
        <v>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2:28" ht="23.5" x14ac:dyDescent="0.55000000000000004">
      <c r="C5" s="8"/>
      <c r="D5" s="2"/>
      <c r="E5" s="2"/>
      <c r="F5" s="2"/>
      <c r="G5" s="2"/>
      <c r="H5" s="2"/>
      <c r="K5" s="2"/>
      <c r="L5" s="1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2:28" ht="23.5" x14ac:dyDescent="0.35">
      <c r="C6" s="27" t="s">
        <v>1</v>
      </c>
      <c r="D6" s="200" t="s">
        <v>89</v>
      </c>
      <c r="E6" s="201"/>
      <c r="F6" s="201"/>
      <c r="G6" s="201"/>
      <c r="H6" s="201"/>
      <c r="I6" s="201"/>
      <c r="J6" s="202"/>
      <c r="K6" s="3"/>
      <c r="L6" s="43" t="s">
        <v>51</v>
      </c>
      <c r="M6" s="43"/>
      <c r="N6" s="43"/>
      <c r="O6" s="43"/>
      <c r="P6" s="43"/>
      <c r="Q6" s="43"/>
      <c r="R6" s="4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2:28" ht="15.5" x14ac:dyDescent="0.35">
      <c r="C7" s="27" t="s">
        <v>2</v>
      </c>
      <c r="D7" s="200">
        <v>2025</v>
      </c>
      <c r="E7" s="201"/>
      <c r="F7" s="201"/>
      <c r="G7" s="201"/>
      <c r="H7" s="201"/>
      <c r="I7" s="201"/>
      <c r="J7" s="202"/>
      <c r="K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2:28" ht="15.5" x14ac:dyDescent="0.35">
      <c r="C8" s="27" t="s">
        <v>3</v>
      </c>
      <c r="D8" s="200" t="s">
        <v>90</v>
      </c>
      <c r="E8" s="201"/>
      <c r="F8" s="201"/>
      <c r="G8" s="201"/>
      <c r="H8" s="201"/>
      <c r="I8" s="201"/>
      <c r="J8" s="202"/>
      <c r="K8" s="269"/>
      <c r="L8" s="270"/>
      <c r="M8" s="270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2:28" ht="31" x14ac:dyDescent="0.35">
      <c r="C9" s="27" t="s">
        <v>4</v>
      </c>
      <c r="D9" s="260" t="s">
        <v>93</v>
      </c>
      <c r="E9" s="261"/>
      <c r="F9" s="261"/>
      <c r="G9" s="261"/>
      <c r="H9" s="261"/>
      <c r="I9" s="261"/>
      <c r="J9" s="262"/>
      <c r="K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2:28" ht="15.5" x14ac:dyDescent="0.35">
      <c r="C10" s="27" t="s">
        <v>5</v>
      </c>
      <c r="D10" s="200" t="s">
        <v>83</v>
      </c>
      <c r="E10" s="201"/>
      <c r="F10" s="201"/>
      <c r="G10" s="201"/>
      <c r="H10" s="201"/>
      <c r="I10" s="201"/>
      <c r="J10" s="202"/>
      <c r="K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2:28" ht="15.5" x14ac:dyDescent="0.35">
      <c r="C11" s="21"/>
      <c r="D11" s="21"/>
      <c r="E11" s="21"/>
      <c r="F11" s="21"/>
      <c r="G11" s="21"/>
      <c r="H11" s="21"/>
      <c r="I11" s="21"/>
      <c r="J11" s="21"/>
      <c r="K11" s="22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2:28" ht="23.5" x14ac:dyDescent="0.55000000000000004">
      <c r="C12" s="17"/>
      <c r="D12" s="17"/>
      <c r="E12" s="17"/>
      <c r="F12" s="17"/>
      <c r="G12" s="17"/>
      <c r="H12" s="17"/>
      <c r="I12" s="17"/>
      <c r="J12" s="18"/>
      <c r="R12" s="18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2:28" x14ac:dyDescent="0.35">
      <c r="N13" s="3"/>
    </row>
    <row r="14" spans="2:28" ht="15" thickBot="1" x14ac:dyDescent="0.4">
      <c r="C14" s="1"/>
    </row>
    <row r="15" spans="2:28" ht="30" customHeight="1" thickBot="1" x14ac:dyDescent="0.4">
      <c r="B15" s="179" t="s">
        <v>6</v>
      </c>
      <c r="C15" s="264"/>
      <c r="D15" s="264"/>
      <c r="E15" s="264"/>
      <c r="F15" s="264"/>
      <c r="G15" s="264"/>
      <c r="H15" s="264"/>
      <c r="I15" s="259" t="s">
        <v>7</v>
      </c>
      <c r="J15" s="283" t="s">
        <v>39</v>
      </c>
      <c r="K15" s="283"/>
      <c r="L15" s="283"/>
      <c r="M15" s="283"/>
      <c r="N15" s="276" t="s">
        <v>40</v>
      </c>
      <c r="O15" s="276"/>
      <c r="P15" s="276"/>
      <c r="Q15" s="283" t="s">
        <v>41</v>
      </c>
      <c r="R15" s="283"/>
      <c r="S15" s="283"/>
      <c r="T15" s="283"/>
      <c r="U15" s="283"/>
      <c r="V15" s="283"/>
      <c r="W15" s="283"/>
      <c r="X15" s="275" t="s">
        <v>77</v>
      </c>
      <c r="Y15" s="275"/>
    </row>
    <row r="16" spans="2:28" ht="62" x14ac:dyDescent="0.35">
      <c r="B16" s="265" t="s">
        <v>8</v>
      </c>
      <c r="C16" s="255" t="s">
        <v>9</v>
      </c>
      <c r="D16" s="267" t="s">
        <v>10</v>
      </c>
      <c r="E16" s="253" t="s">
        <v>11</v>
      </c>
      <c r="F16" s="253" t="s">
        <v>43</v>
      </c>
      <c r="G16" s="253" t="s">
        <v>12</v>
      </c>
      <c r="H16" s="277" t="s">
        <v>13</v>
      </c>
      <c r="I16" s="259"/>
      <c r="J16" s="263" t="s">
        <v>44</v>
      </c>
      <c r="K16" s="11" t="s">
        <v>45</v>
      </c>
      <c r="L16" s="11" t="s">
        <v>14</v>
      </c>
      <c r="M16" s="11" t="s">
        <v>15</v>
      </c>
      <c r="N16" s="11" t="s">
        <v>47</v>
      </c>
      <c r="O16" s="11" t="s">
        <v>16</v>
      </c>
      <c r="P16" s="11" t="s">
        <v>17</v>
      </c>
      <c r="Q16" s="11" t="s">
        <v>18</v>
      </c>
      <c r="R16" s="11" t="s">
        <v>19</v>
      </c>
      <c r="S16" s="263" t="s">
        <v>20</v>
      </c>
      <c r="T16" s="11" t="s">
        <v>21</v>
      </c>
      <c r="U16" s="11" t="s">
        <v>22</v>
      </c>
      <c r="V16" s="11" t="s">
        <v>23</v>
      </c>
      <c r="W16" s="11" t="s">
        <v>24</v>
      </c>
      <c r="X16" s="263" t="s">
        <v>25</v>
      </c>
      <c r="Y16" s="263" t="s">
        <v>26</v>
      </c>
    </row>
    <row r="17" spans="2:28" ht="15.5" x14ac:dyDescent="0.35">
      <c r="B17" s="266"/>
      <c r="C17" s="256"/>
      <c r="D17" s="268"/>
      <c r="E17" s="254"/>
      <c r="F17" s="254"/>
      <c r="G17" s="254"/>
      <c r="H17" s="278"/>
      <c r="I17" s="259"/>
      <c r="J17" s="263"/>
      <c r="K17" s="23" t="s">
        <v>78</v>
      </c>
      <c r="L17" s="93" t="s">
        <v>27</v>
      </c>
      <c r="M17" s="23" t="s">
        <v>30</v>
      </c>
      <c r="N17" s="93" t="s">
        <v>28</v>
      </c>
      <c r="O17" s="23" t="s">
        <v>78</v>
      </c>
      <c r="P17" s="94" t="s">
        <v>79</v>
      </c>
      <c r="Q17" s="93" t="s">
        <v>29</v>
      </c>
      <c r="R17" s="38" t="s">
        <v>78</v>
      </c>
      <c r="S17" s="263"/>
      <c r="T17" s="23" t="s">
        <v>29</v>
      </c>
      <c r="U17" s="26" t="s">
        <v>80</v>
      </c>
      <c r="V17" s="26" t="s">
        <v>27</v>
      </c>
      <c r="W17" s="94" t="s">
        <v>52</v>
      </c>
      <c r="X17" s="263"/>
      <c r="Y17" s="263"/>
    </row>
    <row r="18" spans="2:28" ht="22.5" customHeight="1" x14ac:dyDescent="0.35">
      <c r="B18" s="257">
        <v>1</v>
      </c>
      <c r="C18" s="271" t="s">
        <v>110</v>
      </c>
      <c r="D18" s="273"/>
      <c r="E18" s="281">
        <v>43</v>
      </c>
      <c r="F18" s="280" t="s">
        <v>49</v>
      </c>
      <c r="G18" s="280">
        <v>1</v>
      </c>
      <c r="H18" s="279" t="s">
        <v>48</v>
      </c>
      <c r="I18" s="96" t="s">
        <v>34</v>
      </c>
      <c r="J18" s="97">
        <v>45670</v>
      </c>
      <c r="K18" s="97">
        <f>J18+14</f>
        <v>45684</v>
      </c>
      <c r="L18" s="97">
        <f>K18+3</f>
        <v>45687</v>
      </c>
      <c r="M18" s="97">
        <f>L18+32</f>
        <v>45719</v>
      </c>
      <c r="N18" s="97">
        <f>M18+17</f>
        <v>45736</v>
      </c>
      <c r="O18" s="97">
        <f>N18+15</f>
        <v>45751</v>
      </c>
      <c r="P18" s="97">
        <f>O18+17</f>
        <v>45768</v>
      </c>
      <c r="Q18" s="97">
        <f>P18+7</f>
        <v>45775</v>
      </c>
      <c r="R18" s="97">
        <f>Q18+14</f>
        <v>45789</v>
      </c>
      <c r="S18" s="97" t="s">
        <v>36</v>
      </c>
      <c r="T18" s="97">
        <f>R18+7</f>
        <v>45796</v>
      </c>
      <c r="U18" s="97">
        <f>T18+10</f>
        <v>45806</v>
      </c>
      <c r="V18" s="97">
        <f>U18+4</f>
        <v>45810</v>
      </c>
      <c r="W18" s="97">
        <f>V18+3</f>
        <v>45813</v>
      </c>
      <c r="X18" s="97">
        <f>W18+5</f>
        <v>45818</v>
      </c>
      <c r="Y18" s="97"/>
    </row>
    <row r="19" spans="2:28" ht="27.75" customHeight="1" x14ac:dyDescent="0.35">
      <c r="B19" s="258"/>
      <c r="C19" s="272"/>
      <c r="D19" s="274"/>
      <c r="E19" s="282"/>
      <c r="F19" s="280"/>
      <c r="G19" s="280"/>
      <c r="H19" s="279"/>
      <c r="I19" s="96" t="s">
        <v>35</v>
      </c>
      <c r="J19" s="97"/>
      <c r="K19" s="161"/>
      <c r="L19" s="161"/>
      <c r="M19" s="161"/>
      <c r="N19" s="161"/>
      <c r="O19" s="161"/>
      <c r="P19" s="161"/>
      <c r="Q19" s="97"/>
      <c r="R19" s="97"/>
      <c r="S19" s="161"/>
      <c r="T19" s="161"/>
      <c r="U19" s="161"/>
      <c r="V19" s="161"/>
      <c r="W19" s="161"/>
      <c r="X19" s="161"/>
      <c r="Y19" s="162"/>
    </row>
    <row r="20" spans="2:28" ht="18" customHeight="1" x14ac:dyDescent="0.35">
      <c r="B20" s="99"/>
      <c r="C20" s="135" t="s">
        <v>37</v>
      </c>
      <c r="D20" s="135">
        <f>SUM(D18:D19)</f>
        <v>0</v>
      </c>
      <c r="E20" s="88"/>
      <c r="F20" s="88"/>
      <c r="G20" s="88"/>
      <c r="H20" s="92"/>
      <c r="I20" s="89"/>
      <c r="J20" s="91"/>
      <c r="K20" s="91"/>
      <c r="L20" s="91"/>
      <c r="M20" s="91"/>
      <c r="N20" s="91"/>
      <c r="O20" s="91"/>
      <c r="P20" s="91"/>
      <c r="Q20" s="90"/>
      <c r="R20" s="90"/>
      <c r="S20" s="91"/>
      <c r="T20" s="91"/>
      <c r="U20" s="91"/>
      <c r="V20" s="91"/>
      <c r="W20" s="91"/>
      <c r="X20" s="91"/>
      <c r="Y20" s="91"/>
    </row>
    <row r="21" spans="2:28" x14ac:dyDescent="0.35">
      <c r="B21" s="15"/>
      <c r="C21" s="40"/>
      <c r="D21" s="58"/>
      <c r="E21" s="59"/>
      <c r="F21" s="58"/>
      <c r="G21" s="58"/>
      <c r="H21" s="58"/>
      <c r="I21" s="58"/>
      <c r="J21" s="60"/>
      <c r="K21" s="60"/>
      <c r="L21" s="60"/>
      <c r="M21" s="60"/>
      <c r="N21" s="60"/>
      <c r="O21" s="60"/>
      <c r="P21" s="60"/>
      <c r="Q21" s="58"/>
      <c r="R21" s="58"/>
      <c r="S21" s="60"/>
      <c r="T21" s="60"/>
      <c r="U21" s="60"/>
      <c r="V21" s="60"/>
      <c r="W21" s="60"/>
      <c r="X21" s="60"/>
      <c r="Y21" s="60"/>
      <c r="Z21" s="16"/>
      <c r="AA21" s="15"/>
      <c r="AB21" s="15"/>
    </row>
    <row r="22" spans="2:28" ht="15.5" x14ac:dyDescent="0.35">
      <c r="C22" s="98"/>
      <c r="D22" s="98"/>
      <c r="E22" s="21"/>
      <c r="F22" s="21"/>
      <c r="G22" s="21"/>
      <c r="H22" s="21"/>
      <c r="I22" s="21"/>
      <c r="J22" s="21"/>
      <c r="K22" s="22"/>
      <c r="L22" s="20"/>
      <c r="M22" s="20"/>
      <c r="N22" s="20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2:28" x14ac:dyDescent="0.35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15"/>
      <c r="W23" s="44"/>
      <c r="X23" s="16"/>
      <c r="Y23" s="16"/>
      <c r="Z23" s="15"/>
      <c r="AA23" s="42"/>
    </row>
    <row r="24" spans="2:28" x14ac:dyDescent="0.35">
      <c r="K24" s="41"/>
      <c r="L24" s="41"/>
      <c r="M24" s="41"/>
      <c r="N24" s="41"/>
      <c r="O24" s="41"/>
      <c r="P24" s="41"/>
      <c r="Q24" s="41"/>
      <c r="R24" s="41"/>
      <c r="V24" s="44"/>
      <c r="W24" s="44"/>
      <c r="X24" s="16"/>
      <c r="Z24" s="15"/>
    </row>
  </sheetData>
  <mergeCells count="30">
    <mergeCell ref="K8:M8"/>
    <mergeCell ref="C18:C19"/>
    <mergeCell ref="E16:E17"/>
    <mergeCell ref="D18:D19"/>
    <mergeCell ref="X15:Y15"/>
    <mergeCell ref="N15:P15"/>
    <mergeCell ref="H16:H17"/>
    <mergeCell ref="X16:X17"/>
    <mergeCell ref="Y16:Y17"/>
    <mergeCell ref="H18:H19"/>
    <mergeCell ref="G18:G19"/>
    <mergeCell ref="F18:F19"/>
    <mergeCell ref="E18:E19"/>
    <mergeCell ref="Q15:W15"/>
    <mergeCell ref="J15:M15"/>
    <mergeCell ref="S16:S17"/>
    <mergeCell ref="F16:F17"/>
    <mergeCell ref="C16:C17"/>
    <mergeCell ref="B18:B19"/>
    <mergeCell ref="D6:J6"/>
    <mergeCell ref="D7:J7"/>
    <mergeCell ref="I15:I17"/>
    <mergeCell ref="D8:J8"/>
    <mergeCell ref="D9:J9"/>
    <mergeCell ref="D10:J10"/>
    <mergeCell ref="J16:J17"/>
    <mergeCell ref="B15:H15"/>
    <mergeCell ref="B16:B17"/>
    <mergeCell ref="G16:G17"/>
    <mergeCell ref="D16:D17"/>
  </mergeCells>
  <pageMargins left="0.17" right="0.19" top="0.38" bottom="0.34" header="0.3" footer="0.35"/>
  <pageSetup paperSize="9" scale="50" orientation="landscape" horizontalDpi="360" verticalDpi="360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67300-3E8A-4A40-B61C-E065D8AEBDDC}">
  <dimension ref="A3:CW28"/>
  <sheetViews>
    <sheetView showGridLines="0" topLeftCell="I12" zoomScaleNormal="100" zoomScaleSheetLayoutView="55" workbookViewId="0">
      <selection activeCell="I20" sqref="I20"/>
    </sheetView>
  </sheetViews>
  <sheetFormatPr baseColWidth="10" defaultColWidth="9.1796875" defaultRowHeight="14.5" x14ac:dyDescent="0.35"/>
  <cols>
    <col min="1" max="1" width="4.54296875" customWidth="1"/>
    <col min="2" max="2" width="30.08984375" customWidth="1"/>
    <col min="3" max="3" width="18.54296875" customWidth="1"/>
    <col min="4" max="4" width="7.6328125" customWidth="1"/>
    <col min="5" max="5" width="8.90625" customWidth="1"/>
    <col min="6" max="6" width="7.26953125" customWidth="1"/>
    <col min="7" max="7" width="9.453125" customWidth="1"/>
    <col min="8" max="8" width="11.453125" customWidth="1"/>
    <col min="9" max="9" width="12.26953125" customWidth="1"/>
    <col min="10" max="10" width="12.90625" customWidth="1"/>
    <col min="11" max="11" width="11.7265625" customWidth="1"/>
    <col min="12" max="12" width="10.90625" customWidth="1"/>
    <col min="13" max="13" width="12.36328125" customWidth="1"/>
    <col min="14" max="14" width="10.1796875" customWidth="1"/>
    <col min="15" max="15" width="12.26953125" customWidth="1"/>
    <col min="16" max="16" width="11.1796875" customWidth="1"/>
    <col min="17" max="17" width="10.6328125" customWidth="1"/>
    <col min="18" max="18" width="12.26953125" customWidth="1"/>
    <col min="19" max="19" width="11.26953125" customWidth="1"/>
    <col min="20" max="20" width="11.1796875" customWidth="1"/>
    <col min="21" max="21" width="11" customWidth="1"/>
    <col min="22" max="22" width="11.7265625" customWidth="1"/>
    <col min="23" max="24" width="11.81640625" customWidth="1"/>
    <col min="25" max="25" width="11.1796875" customWidth="1"/>
    <col min="26" max="27" width="11.54296875" customWidth="1"/>
    <col min="28" max="28" width="11" customWidth="1"/>
    <col min="29" max="29" width="12" customWidth="1"/>
    <col min="30" max="30" width="4.1796875" customWidth="1"/>
    <col min="31" max="256" width="11.453125" customWidth="1"/>
  </cols>
  <sheetData>
    <row r="3" spans="1:30" ht="26" x14ac:dyDescent="0.6">
      <c r="B3" s="8"/>
      <c r="C3" s="2"/>
      <c r="D3" s="2"/>
      <c r="E3" s="2"/>
      <c r="F3" s="2"/>
      <c r="G3" s="2"/>
      <c r="J3" s="2"/>
      <c r="K3" s="134" t="s">
        <v>0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30" x14ac:dyDescent="0.35">
      <c r="B4" s="289"/>
      <c r="C4" s="290"/>
      <c r="D4" s="290"/>
      <c r="E4" s="290"/>
      <c r="F4" s="290"/>
      <c r="G4" s="290"/>
      <c r="J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</row>
    <row r="5" spans="1:30" ht="23.5" x14ac:dyDescent="0.55000000000000004">
      <c r="A5" s="17"/>
      <c r="B5" s="17"/>
      <c r="C5" s="17"/>
      <c r="D5" s="17"/>
      <c r="E5" s="17"/>
      <c r="F5" s="17"/>
      <c r="G5" s="17"/>
      <c r="H5" s="17"/>
      <c r="I5" s="17"/>
      <c r="K5" s="125"/>
      <c r="L5" s="125"/>
      <c r="M5" s="125"/>
      <c r="N5" s="125"/>
      <c r="O5" s="125"/>
      <c r="P5" s="125"/>
      <c r="Q5" s="125"/>
      <c r="R5" s="126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28.5" x14ac:dyDescent="0.35">
      <c r="A6" s="50"/>
      <c r="B6" s="50"/>
      <c r="C6" s="50"/>
      <c r="D6" s="50"/>
      <c r="E6" s="50"/>
      <c r="F6" s="50"/>
      <c r="G6" s="50"/>
      <c r="H6" s="50"/>
      <c r="I6" s="50"/>
      <c r="J6" s="50"/>
      <c r="K6" s="133" t="s">
        <v>53</v>
      </c>
      <c r="L6" s="133"/>
      <c r="M6" s="133"/>
      <c r="N6" s="133"/>
      <c r="O6" s="133"/>
      <c r="P6" s="133"/>
      <c r="Q6" s="133"/>
      <c r="R6" s="133"/>
      <c r="S6" s="133"/>
      <c r="T6" s="133"/>
      <c r="U6" s="50"/>
      <c r="V6" s="50"/>
      <c r="W6" s="50"/>
      <c r="X6" s="127"/>
      <c r="Y6" s="50"/>
      <c r="Z6" s="50"/>
      <c r="AA6" s="50"/>
      <c r="AB6" s="50"/>
      <c r="AC6" s="50"/>
      <c r="AD6" s="50"/>
    </row>
    <row r="7" spans="1:30" ht="27" customHeight="1" x14ac:dyDescent="0.35">
      <c r="B7" s="27" t="s">
        <v>1</v>
      </c>
      <c r="C7" s="200" t="s">
        <v>89</v>
      </c>
      <c r="D7" s="201"/>
      <c r="E7" s="201"/>
      <c r="F7" s="201"/>
      <c r="G7" s="201"/>
      <c r="H7" s="201"/>
      <c r="I7" s="202"/>
      <c r="J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</row>
    <row r="8" spans="1:30" ht="24" customHeight="1" x14ac:dyDescent="0.35">
      <c r="B8" s="27" t="s">
        <v>2</v>
      </c>
      <c r="C8" s="200">
        <v>2025</v>
      </c>
      <c r="D8" s="201"/>
      <c r="E8" s="201"/>
      <c r="F8" s="201"/>
      <c r="G8" s="201"/>
      <c r="H8" s="201"/>
      <c r="I8" s="202"/>
      <c r="J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30" ht="24.75" customHeight="1" x14ac:dyDescent="0.35">
      <c r="B9" s="27" t="s">
        <v>3</v>
      </c>
      <c r="C9" s="200" t="s">
        <v>90</v>
      </c>
      <c r="D9" s="201"/>
      <c r="E9" s="201"/>
      <c r="F9" s="201"/>
      <c r="G9" s="201"/>
      <c r="H9" s="201"/>
      <c r="I9" s="202"/>
      <c r="J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30" ht="31" x14ac:dyDescent="0.35">
      <c r="B10" s="27" t="s">
        <v>4</v>
      </c>
      <c r="C10" s="200" t="s">
        <v>93</v>
      </c>
      <c r="D10" s="201"/>
      <c r="E10" s="201"/>
      <c r="F10" s="201"/>
      <c r="G10" s="201"/>
      <c r="H10" s="201"/>
      <c r="I10" s="202"/>
      <c r="J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30" ht="15.5" x14ac:dyDescent="0.35">
      <c r="B11" s="27" t="s">
        <v>5</v>
      </c>
      <c r="C11" s="200" t="s">
        <v>83</v>
      </c>
      <c r="D11" s="201"/>
      <c r="E11" s="201"/>
      <c r="F11" s="201"/>
      <c r="G11" s="201"/>
      <c r="H11" s="201"/>
      <c r="I11" s="202"/>
      <c r="J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30" ht="15" thickBot="1" x14ac:dyDescent="0.4">
      <c r="B12" s="128"/>
      <c r="D12" s="129"/>
      <c r="E12" s="129"/>
    </row>
    <row r="13" spans="1:30" ht="33.75" customHeight="1" thickBot="1" x14ac:dyDescent="0.4">
      <c r="A13" s="179" t="s">
        <v>54</v>
      </c>
      <c r="B13" s="264"/>
      <c r="C13" s="264"/>
      <c r="D13" s="264"/>
      <c r="E13" s="264"/>
      <c r="F13" s="264"/>
      <c r="G13" s="264"/>
      <c r="H13" s="259" t="s">
        <v>7</v>
      </c>
      <c r="I13" s="283" t="s">
        <v>55</v>
      </c>
      <c r="J13" s="283"/>
      <c r="K13" s="283"/>
      <c r="L13" s="283"/>
      <c r="M13" s="119"/>
      <c r="N13" s="276" t="s">
        <v>56</v>
      </c>
      <c r="O13" s="276"/>
      <c r="P13" s="276"/>
      <c r="Q13" s="276"/>
      <c r="R13" s="276"/>
      <c r="S13" s="276"/>
      <c r="T13" s="120"/>
      <c r="U13" s="283" t="s">
        <v>41</v>
      </c>
      <c r="V13" s="283"/>
      <c r="W13" s="283"/>
      <c r="X13" s="283"/>
      <c r="Y13" s="283"/>
      <c r="Z13" s="283"/>
      <c r="AA13" s="283"/>
      <c r="AB13" s="275" t="s">
        <v>42</v>
      </c>
      <c r="AC13" s="275"/>
      <c r="AD13" s="50"/>
    </row>
    <row r="14" spans="1:30" ht="77.5" x14ac:dyDescent="0.35">
      <c r="A14" s="265" t="s">
        <v>8</v>
      </c>
      <c r="B14" s="255" t="s">
        <v>9</v>
      </c>
      <c r="C14" s="255" t="s">
        <v>57</v>
      </c>
      <c r="D14" s="255" t="s">
        <v>11</v>
      </c>
      <c r="E14" s="255" t="s">
        <v>43</v>
      </c>
      <c r="F14" s="255" t="s">
        <v>58</v>
      </c>
      <c r="G14" s="255" t="s">
        <v>59</v>
      </c>
      <c r="H14" s="259"/>
      <c r="I14" s="263" t="s">
        <v>60</v>
      </c>
      <c r="J14" s="11" t="s">
        <v>61</v>
      </c>
      <c r="K14" s="11" t="s">
        <v>62</v>
      </c>
      <c r="L14" s="11" t="s">
        <v>63</v>
      </c>
      <c r="M14" s="11" t="s">
        <v>64</v>
      </c>
      <c r="N14" s="11" t="s">
        <v>65</v>
      </c>
      <c r="O14" s="11" t="s">
        <v>66</v>
      </c>
      <c r="P14" s="11" t="s">
        <v>67</v>
      </c>
      <c r="Q14" s="11" t="s">
        <v>68</v>
      </c>
      <c r="R14" s="11" t="s">
        <v>69</v>
      </c>
      <c r="S14" s="11" t="s">
        <v>70</v>
      </c>
      <c r="T14" s="11" t="s">
        <v>71</v>
      </c>
      <c r="U14" s="11" t="s">
        <v>72</v>
      </c>
      <c r="V14" s="11" t="s">
        <v>73</v>
      </c>
      <c r="W14" s="263" t="s">
        <v>20</v>
      </c>
      <c r="X14" s="11" t="s">
        <v>21</v>
      </c>
      <c r="Y14" s="11" t="s">
        <v>22</v>
      </c>
      <c r="Z14" s="11" t="s">
        <v>23</v>
      </c>
      <c r="AA14" s="11" t="s">
        <v>24</v>
      </c>
      <c r="AB14" s="263" t="s">
        <v>74</v>
      </c>
      <c r="AC14" s="263" t="s">
        <v>75</v>
      </c>
      <c r="AD14" s="50"/>
    </row>
    <row r="15" spans="1:30" ht="15.5" x14ac:dyDescent="0.35">
      <c r="A15" s="266"/>
      <c r="B15" s="256"/>
      <c r="C15" s="256"/>
      <c r="D15" s="256"/>
      <c r="E15" s="256"/>
      <c r="F15" s="256"/>
      <c r="G15" s="256"/>
      <c r="H15" s="259"/>
      <c r="I15" s="263"/>
      <c r="J15" s="23" t="s">
        <v>78</v>
      </c>
      <c r="K15" s="23" t="s">
        <v>76</v>
      </c>
      <c r="L15" s="23" t="s">
        <v>28</v>
      </c>
      <c r="M15" s="23" t="s">
        <v>29</v>
      </c>
      <c r="N15" s="23" t="s">
        <v>52</v>
      </c>
      <c r="O15" s="23" t="s">
        <v>30</v>
      </c>
      <c r="P15" s="23" t="s">
        <v>28</v>
      </c>
      <c r="Q15" s="23" t="s">
        <v>78</v>
      </c>
      <c r="R15" s="23" t="s">
        <v>31</v>
      </c>
      <c r="S15" s="23" t="s">
        <v>29</v>
      </c>
      <c r="T15" s="23" t="s">
        <v>28</v>
      </c>
      <c r="U15" s="23" t="s">
        <v>32</v>
      </c>
      <c r="V15" s="23" t="s">
        <v>81</v>
      </c>
      <c r="W15" s="263"/>
      <c r="X15" s="23" t="s">
        <v>29</v>
      </c>
      <c r="Y15" s="23" t="s">
        <v>31</v>
      </c>
      <c r="Z15" s="23" t="s">
        <v>27</v>
      </c>
      <c r="AA15" s="23" t="s">
        <v>33</v>
      </c>
      <c r="AB15" s="263"/>
      <c r="AC15" s="263"/>
      <c r="AD15" s="50"/>
    </row>
    <row r="16" spans="1:30" ht="34.5" customHeight="1" x14ac:dyDescent="0.35">
      <c r="A16" s="287">
        <v>1</v>
      </c>
      <c r="B16" s="286" t="s">
        <v>94</v>
      </c>
      <c r="C16" s="284"/>
      <c r="D16" s="284">
        <v>43</v>
      </c>
      <c r="E16" s="284" t="s">
        <v>49</v>
      </c>
      <c r="F16" s="280">
        <v>1</v>
      </c>
      <c r="G16" s="284" t="s">
        <v>50</v>
      </c>
      <c r="H16" s="96" t="s">
        <v>34</v>
      </c>
      <c r="I16" s="136">
        <v>45719</v>
      </c>
      <c r="J16" s="136">
        <f>I16+12</f>
        <v>45731</v>
      </c>
      <c r="K16" s="136">
        <f t="shared" ref="K16:AC16" si="0">J16+12</f>
        <v>45743</v>
      </c>
      <c r="L16" s="136">
        <f t="shared" si="0"/>
        <v>45755</v>
      </c>
      <c r="M16" s="136">
        <f t="shared" si="0"/>
        <v>45767</v>
      </c>
      <c r="N16" s="136">
        <f t="shared" si="0"/>
        <v>45779</v>
      </c>
      <c r="O16" s="136">
        <f t="shared" si="0"/>
        <v>45791</v>
      </c>
      <c r="P16" s="136">
        <f t="shared" si="0"/>
        <v>45803</v>
      </c>
      <c r="Q16" s="136">
        <f t="shared" si="0"/>
        <v>45815</v>
      </c>
      <c r="R16" s="136">
        <f t="shared" si="0"/>
        <v>45827</v>
      </c>
      <c r="S16" s="136">
        <f t="shared" si="0"/>
        <v>45839</v>
      </c>
      <c r="T16" s="136">
        <f t="shared" si="0"/>
        <v>45851</v>
      </c>
      <c r="U16" s="136">
        <f t="shared" si="0"/>
        <v>45863</v>
      </c>
      <c r="V16" s="136">
        <f t="shared" si="0"/>
        <v>45875</v>
      </c>
      <c r="W16" s="136">
        <f t="shared" si="0"/>
        <v>45887</v>
      </c>
      <c r="X16" s="136">
        <f t="shared" si="0"/>
        <v>45899</v>
      </c>
      <c r="Y16" s="136">
        <f t="shared" si="0"/>
        <v>45911</v>
      </c>
      <c r="Z16" s="136">
        <f t="shared" si="0"/>
        <v>45923</v>
      </c>
      <c r="AA16" s="136">
        <f t="shared" si="0"/>
        <v>45935</v>
      </c>
      <c r="AB16" s="136">
        <f t="shared" si="0"/>
        <v>45947</v>
      </c>
      <c r="AC16" s="136">
        <f t="shared" si="0"/>
        <v>45959</v>
      </c>
      <c r="AD16" s="50"/>
    </row>
    <row r="17" spans="1:101" ht="24" customHeight="1" x14ac:dyDescent="0.35">
      <c r="A17" s="288"/>
      <c r="B17" s="271"/>
      <c r="C17" s="285"/>
      <c r="D17" s="285"/>
      <c r="E17" s="285"/>
      <c r="F17" s="280"/>
      <c r="G17" s="285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50"/>
    </row>
    <row r="18" spans="1:101" s="159" customFormat="1" ht="37.5" customHeight="1" x14ac:dyDescent="0.35">
      <c r="A18" s="158">
        <v>2</v>
      </c>
      <c r="B18" s="293" t="s">
        <v>104</v>
      </c>
      <c r="C18" s="284"/>
      <c r="D18" s="284">
        <v>43</v>
      </c>
      <c r="E18" s="284" t="s">
        <v>49</v>
      </c>
      <c r="F18" s="284">
        <v>2</v>
      </c>
      <c r="G18" s="284" t="s">
        <v>50</v>
      </c>
      <c r="H18" s="96" t="s">
        <v>34</v>
      </c>
      <c r="I18" s="136">
        <v>45721</v>
      </c>
      <c r="J18" s="136">
        <f>I18+12</f>
        <v>45733</v>
      </c>
      <c r="K18" s="136">
        <f t="shared" ref="K18:AC18" si="1">J18+12</f>
        <v>45745</v>
      </c>
      <c r="L18" s="136">
        <f t="shared" si="1"/>
        <v>45757</v>
      </c>
      <c r="M18" s="136">
        <f t="shared" si="1"/>
        <v>45769</v>
      </c>
      <c r="N18" s="136">
        <f t="shared" si="1"/>
        <v>45781</v>
      </c>
      <c r="O18" s="136">
        <f t="shared" si="1"/>
        <v>45793</v>
      </c>
      <c r="P18" s="136">
        <f t="shared" si="1"/>
        <v>45805</v>
      </c>
      <c r="Q18" s="136">
        <f t="shared" si="1"/>
        <v>45817</v>
      </c>
      <c r="R18" s="136">
        <f t="shared" si="1"/>
        <v>45829</v>
      </c>
      <c r="S18" s="136">
        <f t="shared" si="1"/>
        <v>45841</v>
      </c>
      <c r="T18" s="136">
        <f t="shared" si="1"/>
        <v>45853</v>
      </c>
      <c r="U18" s="136">
        <f t="shared" si="1"/>
        <v>45865</v>
      </c>
      <c r="V18" s="136">
        <f t="shared" si="1"/>
        <v>45877</v>
      </c>
      <c r="W18" s="136">
        <f t="shared" si="1"/>
        <v>45889</v>
      </c>
      <c r="X18" s="136">
        <f t="shared" si="1"/>
        <v>45901</v>
      </c>
      <c r="Y18" s="136">
        <f t="shared" si="1"/>
        <v>45913</v>
      </c>
      <c r="Z18" s="136">
        <f t="shared" si="1"/>
        <v>45925</v>
      </c>
      <c r="AA18" s="136">
        <f t="shared" si="1"/>
        <v>45937</v>
      </c>
      <c r="AB18" s="136">
        <f t="shared" si="1"/>
        <v>45949</v>
      </c>
      <c r="AC18" s="136">
        <f t="shared" si="1"/>
        <v>45961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</row>
    <row r="19" spans="1:101" s="159" customFormat="1" ht="26" customHeight="1" x14ac:dyDescent="0.35">
      <c r="A19" s="158"/>
      <c r="B19" s="294"/>
      <c r="C19" s="285"/>
      <c r="D19" s="285"/>
      <c r="E19" s="285"/>
      <c r="F19" s="285"/>
      <c r="G19" s="285"/>
      <c r="H19" s="160" t="s">
        <v>34</v>
      </c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</row>
    <row r="20" spans="1:101" s="159" customFormat="1" ht="30" customHeight="1" x14ac:dyDescent="0.35">
      <c r="A20" s="291"/>
      <c r="B20" s="293" t="s">
        <v>109</v>
      </c>
      <c r="C20" s="284"/>
      <c r="D20" s="284">
        <v>43</v>
      </c>
      <c r="E20" s="284" t="s">
        <v>49</v>
      </c>
      <c r="F20" s="284">
        <v>3</v>
      </c>
      <c r="G20" s="284" t="s">
        <v>50</v>
      </c>
      <c r="H20" s="96" t="s">
        <v>34</v>
      </c>
      <c r="I20" s="136">
        <v>45723</v>
      </c>
      <c r="J20" s="136">
        <f>I20+12</f>
        <v>45735</v>
      </c>
      <c r="K20" s="136">
        <f t="shared" ref="K20" si="2">J20+12</f>
        <v>45747</v>
      </c>
      <c r="L20" s="136">
        <f t="shared" ref="L20" si="3">K20+12</f>
        <v>45759</v>
      </c>
      <c r="M20" s="136">
        <f t="shared" ref="M20" si="4">L20+12</f>
        <v>45771</v>
      </c>
      <c r="N20" s="136">
        <f t="shared" ref="N20" si="5">M20+12</f>
        <v>45783</v>
      </c>
      <c r="O20" s="136">
        <f t="shared" ref="O20" si="6">N20+12</f>
        <v>45795</v>
      </c>
      <c r="P20" s="136">
        <f t="shared" ref="P20" si="7">O20+12</f>
        <v>45807</v>
      </c>
      <c r="Q20" s="136">
        <f t="shared" ref="Q20" si="8">P20+12</f>
        <v>45819</v>
      </c>
      <c r="R20" s="136">
        <f t="shared" ref="R20" si="9">Q20+12</f>
        <v>45831</v>
      </c>
      <c r="S20" s="136">
        <f t="shared" ref="S20" si="10">R20+12</f>
        <v>45843</v>
      </c>
      <c r="T20" s="136">
        <f t="shared" ref="T20" si="11">S20+12</f>
        <v>45855</v>
      </c>
      <c r="U20" s="136">
        <f t="shared" ref="U20" si="12">T20+12</f>
        <v>45867</v>
      </c>
      <c r="V20" s="136">
        <f t="shared" ref="V20" si="13">U20+12</f>
        <v>45879</v>
      </c>
      <c r="W20" s="136">
        <f t="shared" ref="W20" si="14">V20+12</f>
        <v>45891</v>
      </c>
      <c r="X20" s="136">
        <f t="shared" ref="X20" si="15">W20+12</f>
        <v>45903</v>
      </c>
      <c r="Y20" s="136">
        <f t="shared" ref="Y20" si="16">X20+12</f>
        <v>45915</v>
      </c>
      <c r="Z20" s="136">
        <f t="shared" ref="Z20" si="17">Y20+12</f>
        <v>45927</v>
      </c>
      <c r="AA20" s="136">
        <f t="shared" ref="AA20" si="18">Z20+12</f>
        <v>45939</v>
      </c>
      <c r="AB20" s="136">
        <f t="shared" ref="AB20" si="19">AA20+12</f>
        <v>45951</v>
      </c>
      <c r="AC20" s="136">
        <f t="shared" ref="AC20" si="20">AB20+12</f>
        <v>45963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</row>
    <row r="21" spans="1:101" s="159" customFormat="1" ht="30.75" customHeight="1" x14ac:dyDescent="0.35">
      <c r="A21" s="292"/>
      <c r="B21" s="294"/>
      <c r="C21" s="285"/>
      <c r="D21" s="285"/>
      <c r="E21" s="285"/>
      <c r="F21" s="285"/>
      <c r="G21" s="285"/>
      <c r="H21" s="160" t="s">
        <v>34</v>
      </c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</row>
    <row r="22" spans="1:101" ht="33.5" customHeight="1" x14ac:dyDescent="0.35">
      <c r="A22" s="155"/>
      <c r="B22" s="286" t="s">
        <v>103</v>
      </c>
      <c r="C22" s="284"/>
      <c r="D22" s="284">
        <v>43</v>
      </c>
      <c r="E22" s="284" t="s">
        <v>49</v>
      </c>
      <c r="F22" s="280">
        <v>4</v>
      </c>
      <c r="G22" s="284" t="s">
        <v>50</v>
      </c>
      <c r="H22" s="96" t="s">
        <v>34</v>
      </c>
      <c r="I22" s="136">
        <v>45726</v>
      </c>
      <c r="J22" s="136">
        <f>I22+12</f>
        <v>45738</v>
      </c>
      <c r="K22" s="136">
        <f t="shared" ref="K22" si="21">J22+12</f>
        <v>45750</v>
      </c>
      <c r="L22" s="136">
        <f t="shared" ref="L22" si="22">K22+12</f>
        <v>45762</v>
      </c>
      <c r="M22" s="136">
        <f t="shared" ref="M22" si="23">L22+12</f>
        <v>45774</v>
      </c>
      <c r="N22" s="136">
        <f t="shared" ref="N22" si="24">M22+12</f>
        <v>45786</v>
      </c>
      <c r="O22" s="136">
        <f t="shared" ref="O22" si="25">N22+12</f>
        <v>45798</v>
      </c>
      <c r="P22" s="136">
        <f t="shared" ref="P22" si="26">O22+12</f>
        <v>45810</v>
      </c>
      <c r="Q22" s="136">
        <f t="shared" ref="Q22" si="27">P22+12</f>
        <v>45822</v>
      </c>
      <c r="R22" s="136">
        <f t="shared" ref="R22" si="28">Q22+12</f>
        <v>45834</v>
      </c>
      <c r="S22" s="136">
        <f t="shared" ref="S22" si="29">R22+12</f>
        <v>45846</v>
      </c>
      <c r="T22" s="136">
        <f t="shared" ref="T22" si="30">S22+12</f>
        <v>45858</v>
      </c>
      <c r="U22" s="136">
        <f t="shared" ref="U22" si="31">T22+12</f>
        <v>45870</v>
      </c>
      <c r="V22" s="136">
        <f t="shared" ref="V22" si="32">U22+12</f>
        <v>45882</v>
      </c>
      <c r="W22" s="136">
        <f t="shared" ref="W22" si="33">V22+12</f>
        <v>45894</v>
      </c>
      <c r="X22" s="136">
        <f t="shared" ref="X22" si="34">W22+12</f>
        <v>45906</v>
      </c>
      <c r="Y22" s="136">
        <f t="shared" ref="Y22" si="35">X22+12</f>
        <v>45918</v>
      </c>
      <c r="Z22" s="136">
        <f t="shared" ref="Z22" si="36">Y22+12</f>
        <v>45930</v>
      </c>
      <c r="AA22" s="136">
        <f t="shared" ref="AA22" si="37">Z22+12</f>
        <v>45942</v>
      </c>
      <c r="AB22" s="136">
        <f t="shared" ref="AB22" si="38">AA22+12</f>
        <v>45954</v>
      </c>
      <c r="AC22" s="136">
        <f t="shared" ref="AC22" si="39">AB22+12</f>
        <v>45966</v>
      </c>
      <c r="AD22" s="51"/>
    </row>
    <row r="23" spans="1:101" ht="37.5" customHeight="1" x14ac:dyDescent="0.35">
      <c r="A23" s="156"/>
      <c r="B23" s="271"/>
      <c r="C23" s="285"/>
      <c r="D23" s="285"/>
      <c r="E23" s="285"/>
      <c r="F23" s="280"/>
      <c r="G23" s="285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52"/>
    </row>
    <row r="24" spans="1:101" ht="33.5" customHeight="1" x14ac:dyDescent="0.35">
      <c r="A24" s="155"/>
      <c r="B24" s="286" t="s">
        <v>114</v>
      </c>
      <c r="C24" s="284"/>
      <c r="D24" s="284">
        <v>43</v>
      </c>
      <c r="E24" s="284" t="s">
        <v>49</v>
      </c>
      <c r="F24" s="280">
        <v>4</v>
      </c>
      <c r="G24" s="284" t="s">
        <v>50</v>
      </c>
      <c r="H24" s="96" t="s">
        <v>34</v>
      </c>
      <c r="I24" s="136">
        <v>45726</v>
      </c>
      <c r="J24" s="136">
        <f>I24+12</f>
        <v>45738</v>
      </c>
      <c r="K24" s="136">
        <f t="shared" ref="K24" si="40">J24+12</f>
        <v>45750</v>
      </c>
      <c r="L24" s="136">
        <f t="shared" ref="L24" si="41">K24+12</f>
        <v>45762</v>
      </c>
      <c r="M24" s="136">
        <f t="shared" ref="M24" si="42">L24+12</f>
        <v>45774</v>
      </c>
      <c r="N24" s="136">
        <f t="shared" ref="N24" si="43">M24+12</f>
        <v>45786</v>
      </c>
      <c r="O24" s="136">
        <f t="shared" ref="O24" si="44">N24+12</f>
        <v>45798</v>
      </c>
      <c r="P24" s="136">
        <f t="shared" ref="P24" si="45">O24+12</f>
        <v>45810</v>
      </c>
      <c r="Q24" s="136">
        <f t="shared" ref="Q24" si="46">P24+12</f>
        <v>45822</v>
      </c>
      <c r="R24" s="136">
        <f t="shared" ref="R24" si="47">Q24+12</f>
        <v>45834</v>
      </c>
      <c r="S24" s="136">
        <f t="shared" ref="S24" si="48">R24+12</f>
        <v>45846</v>
      </c>
      <c r="T24" s="136">
        <f t="shared" ref="T24" si="49">S24+12</f>
        <v>45858</v>
      </c>
      <c r="U24" s="136">
        <f t="shared" ref="U24" si="50">T24+12</f>
        <v>45870</v>
      </c>
      <c r="V24" s="136">
        <f t="shared" ref="V24" si="51">U24+12</f>
        <v>45882</v>
      </c>
      <c r="W24" s="136">
        <f t="shared" ref="W24" si="52">V24+12</f>
        <v>45894</v>
      </c>
      <c r="X24" s="136">
        <f t="shared" ref="X24" si="53">W24+12</f>
        <v>45906</v>
      </c>
      <c r="Y24" s="136">
        <f t="shared" ref="Y24" si="54">X24+12</f>
        <v>45918</v>
      </c>
      <c r="Z24" s="136">
        <f t="shared" ref="Z24" si="55">Y24+12</f>
        <v>45930</v>
      </c>
      <c r="AA24" s="136">
        <f t="shared" ref="AA24" si="56">Z24+12</f>
        <v>45942</v>
      </c>
      <c r="AB24" s="136">
        <f t="shared" ref="AB24" si="57">AA24+12</f>
        <v>45954</v>
      </c>
      <c r="AC24" s="136">
        <f t="shared" ref="AC24" si="58">AB24+12</f>
        <v>45966</v>
      </c>
      <c r="AD24" s="51"/>
    </row>
    <row r="25" spans="1:101" ht="20" customHeight="1" x14ac:dyDescent="0.35">
      <c r="A25" s="156"/>
      <c r="B25" s="271"/>
      <c r="C25" s="285"/>
      <c r="D25" s="285"/>
      <c r="E25" s="285"/>
      <c r="F25" s="280"/>
      <c r="G25" s="285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52"/>
    </row>
    <row r="26" spans="1:101" ht="18.5" thickBot="1" x14ac:dyDescent="0.4">
      <c r="A26" s="130"/>
      <c r="B26" s="135" t="s">
        <v>37</v>
      </c>
      <c r="C26" s="135">
        <f>SUM(C16:C25)</f>
        <v>0</v>
      </c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</row>
    <row r="27" spans="1:101" ht="15.5" x14ac:dyDescent="0.3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131"/>
    </row>
    <row r="28" spans="1:101" x14ac:dyDescent="0.35">
      <c r="B28" s="132"/>
      <c r="C28" s="132"/>
      <c r="D28" s="132"/>
      <c r="E28" s="132"/>
      <c r="F28" s="132"/>
    </row>
  </sheetData>
  <mergeCells count="56">
    <mergeCell ref="F24:F25"/>
    <mergeCell ref="G24:G25"/>
    <mergeCell ref="B24:B25"/>
    <mergeCell ref="C24:C25"/>
    <mergeCell ref="D24:D25"/>
    <mergeCell ref="E24:E25"/>
    <mergeCell ref="G20:G21"/>
    <mergeCell ref="B20:B21"/>
    <mergeCell ref="B18:B19"/>
    <mergeCell ref="C18:C19"/>
    <mergeCell ref="D18:D19"/>
    <mergeCell ref="A20:A21"/>
    <mergeCell ref="C20:C21"/>
    <mergeCell ref="D20:D21"/>
    <mergeCell ref="E20:E21"/>
    <mergeCell ref="F20:F21"/>
    <mergeCell ref="B4:G4"/>
    <mergeCell ref="C10:I10"/>
    <mergeCell ref="D14:D15"/>
    <mergeCell ref="C9:I9"/>
    <mergeCell ref="G14:G15"/>
    <mergeCell ref="C11:I11"/>
    <mergeCell ref="C14:C15"/>
    <mergeCell ref="C7:I7"/>
    <mergeCell ref="C8:I8"/>
    <mergeCell ref="A13:G13"/>
    <mergeCell ref="F14:F15"/>
    <mergeCell ref="A14:A15"/>
    <mergeCell ref="B14:B15"/>
    <mergeCell ref="AB13:AC13"/>
    <mergeCell ref="AC14:AC15"/>
    <mergeCell ref="H13:H15"/>
    <mergeCell ref="U13:AA13"/>
    <mergeCell ref="AB14:AB15"/>
    <mergeCell ref="I14:I15"/>
    <mergeCell ref="I13:L13"/>
    <mergeCell ref="N13:P13"/>
    <mergeCell ref="Q13:S13"/>
    <mergeCell ref="G16:G17"/>
    <mergeCell ref="W14:W15"/>
    <mergeCell ref="F16:F17"/>
    <mergeCell ref="E18:E19"/>
    <mergeCell ref="E14:E15"/>
    <mergeCell ref="F18:F19"/>
    <mergeCell ref="G18:G19"/>
    <mergeCell ref="A16:A17"/>
    <mergeCell ref="C16:C17"/>
    <mergeCell ref="D16:D17"/>
    <mergeCell ref="B16:B17"/>
    <mergeCell ref="E16:E17"/>
    <mergeCell ref="G22:G23"/>
    <mergeCell ref="B22:B23"/>
    <mergeCell ref="C22:C23"/>
    <mergeCell ref="D22:D23"/>
    <mergeCell ref="E22:E23"/>
    <mergeCell ref="F22:F23"/>
  </mergeCells>
  <pageMargins left="0.12" right="0.17" top="0.37" bottom="0.13" header="0.3" footer="0.12"/>
  <pageSetup paperSize="9" scale="42"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1DD6F-DBBC-4CB1-A5E0-D82B19F972E5}">
  <dimension ref="A1:W25"/>
  <sheetViews>
    <sheetView topLeftCell="A19" zoomScaleNormal="100" zoomScaleSheetLayoutView="55" workbookViewId="0">
      <selection activeCell="E29" sqref="E29"/>
    </sheetView>
  </sheetViews>
  <sheetFormatPr baseColWidth="10" defaultColWidth="9.1796875" defaultRowHeight="14.5" x14ac:dyDescent="0.35"/>
  <cols>
    <col min="1" max="1" width="4.1796875" customWidth="1"/>
    <col min="2" max="2" width="30.36328125" customWidth="1"/>
    <col min="3" max="3" width="10.90625" customWidth="1"/>
    <col min="4" max="4" width="13.1796875" customWidth="1"/>
    <col min="5" max="5" width="10.90625" customWidth="1"/>
    <col min="6" max="6" width="10.08984375" customWidth="1"/>
    <col min="7" max="256" width="11.453125" customWidth="1"/>
  </cols>
  <sheetData>
    <row r="1" spans="1:23" ht="23.5" x14ac:dyDescent="0.55000000000000004">
      <c r="B1" s="8"/>
      <c r="C1" s="2"/>
      <c r="D1" s="2"/>
      <c r="E1" s="2"/>
      <c r="F1" s="2"/>
      <c r="G1" s="2"/>
      <c r="J1" s="2"/>
      <c r="K1" s="12" t="s">
        <v>0</v>
      </c>
      <c r="L1" s="2"/>
      <c r="M1" s="2"/>
      <c r="N1" s="2"/>
      <c r="O1" s="2"/>
    </row>
    <row r="2" spans="1:23" ht="23.5" x14ac:dyDescent="0.55000000000000004">
      <c r="B2" s="8"/>
      <c r="C2" s="2"/>
      <c r="D2" s="2"/>
      <c r="E2" s="2"/>
      <c r="F2" s="2"/>
      <c r="G2" s="2"/>
      <c r="J2" s="2"/>
      <c r="K2" s="12"/>
      <c r="L2" s="2"/>
      <c r="M2" s="2"/>
      <c r="N2" s="2"/>
      <c r="O2" s="2"/>
    </row>
    <row r="3" spans="1:23" ht="15.5" x14ac:dyDescent="0.35">
      <c r="B3" s="27" t="s">
        <v>1</v>
      </c>
      <c r="C3" s="200" t="s">
        <v>89</v>
      </c>
      <c r="D3" s="201"/>
      <c r="E3" s="201"/>
      <c r="F3" s="201"/>
      <c r="G3" s="201"/>
      <c r="H3" s="201"/>
      <c r="I3" s="202"/>
      <c r="J3" s="3"/>
      <c r="N3" s="3"/>
      <c r="O3" s="3"/>
    </row>
    <row r="4" spans="1:23" ht="15.5" x14ac:dyDescent="0.35">
      <c r="B4" s="27" t="s">
        <v>2</v>
      </c>
      <c r="C4" s="200">
        <v>2025</v>
      </c>
      <c r="D4" s="201"/>
      <c r="E4" s="201"/>
      <c r="F4" s="201"/>
      <c r="G4" s="201"/>
      <c r="H4" s="201"/>
      <c r="I4" s="202"/>
      <c r="J4" s="3"/>
      <c r="N4" s="3"/>
      <c r="O4" s="3"/>
    </row>
    <row r="5" spans="1:23" ht="15.5" x14ac:dyDescent="0.35">
      <c r="B5" s="27" t="s">
        <v>3</v>
      </c>
      <c r="C5" s="200" t="s">
        <v>90</v>
      </c>
      <c r="D5" s="201"/>
      <c r="E5" s="201"/>
      <c r="F5" s="201"/>
      <c r="G5" s="201"/>
      <c r="H5" s="201"/>
      <c r="I5" s="202"/>
      <c r="J5" s="3"/>
      <c r="N5" s="3"/>
      <c r="O5" s="3"/>
    </row>
    <row r="6" spans="1:23" ht="31" x14ac:dyDescent="0.35">
      <c r="B6" s="27" t="s">
        <v>4</v>
      </c>
      <c r="C6" s="200" t="s">
        <v>82</v>
      </c>
      <c r="D6" s="201"/>
      <c r="E6" s="201"/>
      <c r="F6" s="201"/>
      <c r="G6" s="201"/>
      <c r="H6" s="201"/>
      <c r="I6" s="202"/>
      <c r="J6" s="3"/>
      <c r="N6" s="3"/>
      <c r="O6" s="3"/>
    </row>
    <row r="7" spans="1:23" ht="15.5" x14ac:dyDescent="0.35">
      <c r="B7" s="27" t="s">
        <v>5</v>
      </c>
      <c r="C7" s="200" t="s">
        <v>83</v>
      </c>
      <c r="D7" s="201"/>
      <c r="E7" s="201"/>
      <c r="F7" s="201"/>
      <c r="G7" s="201"/>
      <c r="H7" s="201"/>
      <c r="I7" s="202"/>
      <c r="J7" s="3"/>
      <c r="N7" s="3"/>
      <c r="O7" s="3"/>
    </row>
    <row r="11" spans="1:23" ht="23.5" x14ac:dyDescent="0.55000000000000004">
      <c r="A11" s="17"/>
      <c r="B11" s="17"/>
      <c r="C11" s="17"/>
      <c r="D11" s="17"/>
      <c r="E11" s="17"/>
      <c r="F11" s="17"/>
      <c r="G11" s="17"/>
      <c r="H11" s="18"/>
      <c r="I11" s="43" t="s">
        <v>87</v>
      </c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79"/>
      <c r="U11" s="79"/>
      <c r="V11" s="17"/>
      <c r="W11" s="17"/>
    </row>
    <row r="12" spans="1:23" x14ac:dyDescent="0.35">
      <c r="L12" s="3"/>
    </row>
    <row r="13" spans="1:23" ht="15" thickBot="1" x14ac:dyDescent="0.4">
      <c r="B13" s="1"/>
    </row>
    <row r="14" spans="1:23" ht="44.25" customHeight="1" thickBot="1" x14ac:dyDescent="0.4">
      <c r="A14" s="195" t="s">
        <v>6</v>
      </c>
      <c r="B14" s="196"/>
      <c r="C14" s="196"/>
      <c r="D14" s="196"/>
      <c r="E14" s="196"/>
      <c r="F14" s="197"/>
      <c r="G14" s="207" t="s">
        <v>7</v>
      </c>
      <c r="H14" s="195" t="s">
        <v>39</v>
      </c>
      <c r="I14" s="196"/>
      <c r="J14" s="196"/>
      <c r="K14" s="197"/>
      <c r="L14" s="245" t="s">
        <v>40</v>
      </c>
      <c r="M14" s="246"/>
      <c r="N14" s="247"/>
      <c r="O14" s="309" t="s">
        <v>41</v>
      </c>
      <c r="P14" s="310"/>
      <c r="Q14" s="310"/>
      <c r="R14" s="310"/>
      <c r="S14" s="310"/>
      <c r="T14" s="310"/>
      <c r="U14" s="311"/>
      <c r="V14" s="195" t="s">
        <v>42</v>
      </c>
      <c r="W14" s="197"/>
    </row>
    <row r="15" spans="1:23" ht="62" x14ac:dyDescent="0.35">
      <c r="A15" s="198" t="s">
        <v>8</v>
      </c>
      <c r="B15" s="181" t="s">
        <v>9</v>
      </c>
      <c r="C15" s="181" t="s">
        <v>11</v>
      </c>
      <c r="D15" s="181" t="s">
        <v>85</v>
      </c>
      <c r="E15" s="181" t="s">
        <v>43</v>
      </c>
      <c r="F15" s="187" t="s">
        <v>13</v>
      </c>
      <c r="G15" s="208"/>
      <c r="H15" s="183" t="s">
        <v>44</v>
      </c>
      <c r="I15" s="9" t="s">
        <v>45</v>
      </c>
      <c r="J15" s="9" t="s">
        <v>14</v>
      </c>
      <c r="K15" s="80" t="s">
        <v>46</v>
      </c>
      <c r="L15" s="81" t="s">
        <v>47</v>
      </c>
      <c r="M15" s="9" t="s">
        <v>16</v>
      </c>
      <c r="N15" s="13" t="s">
        <v>17</v>
      </c>
      <c r="O15" s="10" t="s">
        <v>18</v>
      </c>
      <c r="P15" s="11" t="s">
        <v>19</v>
      </c>
      <c r="Q15" s="241" t="s">
        <v>20</v>
      </c>
      <c r="R15" s="11" t="s">
        <v>21</v>
      </c>
      <c r="S15" s="11" t="s">
        <v>22</v>
      </c>
      <c r="T15" s="11" t="s">
        <v>23</v>
      </c>
      <c r="U15" s="19" t="s">
        <v>24</v>
      </c>
      <c r="V15" s="82" t="s">
        <v>25</v>
      </c>
      <c r="W15" s="189" t="s">
        <v>26</v>
      </c>
    </row>
    <row r="16" spans="1:23" ht="16" thickBot="1" x14ac:dyDescent="0.4">
      <c r="A16" s="249"/>
      <c r="B16" s="250"/>
      <c r="C16" s="250"/>
      <c r="D16" s="250"/>
      <c r="E16" s="250"/>
      <c r="F16" s="240"/>
      <c r="G16" s="243"/>
      <c r="H16" s="305"/>
      <c r="I16" s="4" t="s">
        <v>78</v>
      </c>
      <c r="J16" s="7" t="s">
        <v>27</v>
      </c>
      <c r="K16" s="5" t="s">
        <v>30</v>
      </c>
      <c r="L16" s="24" t="s">
        <v>28</v>
      </c>
      <c r="M16" s="23" t="s">
        <v>78</v>
      </c>
      <c r="N16" s="83" t="s">
        <v>28</v>
      </c>
      <c r="O16" s="24" t="s">
        <v>29</v>
      </c>
      <c r="P16" s="38" t="s">
        <v>78</v>
      </c>
      <c r="Q16" s="306"/>
      <c r="R16" s="23" t="s">
        <v>29</v>
      </c>
      <c r="S16" s="26" t="s">
        <v>31</v>
      </c>
      <c r="T16" s="26" t="s">
        <v>27</v>
      </c>
      <c r="U16" s="84" t="s">
        <v>33</v>
      </c>
      <c r="V16" s="28"/>
      <c r="W16" s="190"/>
    </row>
    <row r="17" spans="1:23" s="165" customFormat="1" ht="27" customHeight="1" x14ac:dyDescent="0.35">
      <c r="A17" s="312">
        <v>1</v>
      </c>
      <c r="B17" s="313" t="s">
        <v>112</v>
      </c>
      <c r="C17" s="315">
        <v>43</v>
      </c>
      <c r="D17" s="316"/>
      <c r="E17" s="318" t="s">
        <v>49</v>
      </c>
      <c r="F17" s="307" t="s">
        <v>50</v>
      </c>
      <c r="G17" s="164" t="s">
        <v>34</v>
      </c>
      <c r="H17" s="97">
        <v>45719</v>
      </c>
      <c r="I17" s="97">
        <f>H17+12</f>
        <v>45731</v>
      </c>
      <c r="J17" s="97">
        <f>I17+5</f>
        <v>45736</v>
      </c>
      <c r="K17" s="97">
        <f>J17+30</f>
        <v>45766</v>
      </c>
      <c r="L17" s="97">
        <f>K17+15</f>
        <v>45781</v>
      </c>
      <c r="M17" s="97">
        <f>L17+12</f>
        <v>45793</v>
      </c>
      <c r="N17" s="97">
        <f>M17+15</f>
        <v>45808</v>
      </c>
      <c r="O17" s="97">
        <f>N17+7</f>
        <v>45815</v>
      </c>
      <c r="P17" s="97">
        <f>O17+12</f>
        <v>45827</v>
      </c>
      <c r="Q17" s="97"/>
      <c r="R17" s="97">
        <f>P17+7</f>
        <v>45834</v>
      </c>
      <c r="S17" s="97">
        <f>R17+10</f>
        <v>45844</v>
      </c>
      <c r="T17" s="97">
        <f>S17+4</f>
        <v>45848</v>
      </c>
      <c r="U17" s="97">
        <f>T17+3</f>
        <v>45851</v>
      </c>
      <c r="V17" s="97">
        <v>45853</v>
      </c>
      <c r="W17" s="97">
        <f>V17+30</f>
        <v>45883</v>
      </c>
    </row>
    <row r="18" spans="1:23" ht="25.5" customHeight="1" x14ac:dyDescent="0.35">
      <c r="A18" s="297"/>
      <c r="B18" s="314"/>
      <c r="C18" s="225"/>
      <c r="D18" s="317"/>
      <c r="E18" s="319"/>
      <c r="F18" s="308"/>
      <c r="G18" s="96" t="s">
        <v>35</v>
      </c>
      <c r="H18" s="162"/>
      <c r="I18" s="162"/>
      <c r="J18" s="162"/>
      <c r="K18" s="162"/>
      <c r="L18" s="162"/>
      <c r="M18" s="162"/>
      <c r="N18" s="162"/>
      <c r="O18" s="166"/>
      <c r="P18" s="166"/>
      <c r="Q18" s="162"/>
      <c r="R18" s="162"/>
      <c r="S18" s="162"/>
      <c r="T18" s="162"/>
      <c r="U18" s="162"/>
      <c r="V18" s="162"/>
      <c r="W18" s="162"/>
    </row>
    <row r="19" spans="1:23" ht="33.75" customHeight="1" x14ac:dyDescent="0.35">
      <c r="A19" s="297"/>
      <c r="B19" s="299" t="s">
        <v>101</v>
      </c>
      <c r="C19" s="217">
        <v>43</v>
      </c>
      <c r="D19" s="301"/>
      <c r="E19" s="303" t="s">
        <v>49</v>
      </c>
      <c r="F19" s="295" t="s">
        <v>50</v>
      </c>
      <c r="G19" s="103" t="s">
        <v>34</v>
      </c>
      <c r="H19" s="116">
        <v>45719</v>
      </c>
      <c r="I19" s="116">
        <f>H19+12</f>
        <v>45731</v>
      </c>
      <c r="J19" s="116">
        <f>I19+5</f>
        <v>45736</v>
      </c>
      <c r="K19" s="116">
        <f>J19+30</f>
        <v>45766</v>
      </c>
      <c r="L19" s="116">
        <f>K19+15</f>
        <v>45781</v>
      </c>
      <c r="M19" s="56">
        <f>L19+12</f>
        <v>45793</v>
      </c>
      <c r="N19" s="116">
        <f>M19+15</f>
        <v>45808</v>
      </c>
      <c r="O19" s="116">
        <f>N19+7</f>
        <v>45815</v>
      </c>
      <c r="P19" s="56">
        <f>O19+12</f>
        <v>45827</v>
      </c>
      <c r="Q19" s="56"/>
      <c r="R19" s="56">
        <f>P19+7</f>
        <v>45834</v>
      </c>
      <c r="S19" s="56">
        <f>R19+10</f>
        <v>45844</v>
      </c>
      <c r="T19" s="56">
        <f>S19+4</f>
        <v>45848</v>
      </c>
      <c r="U19" s="116">
        <f>T19+3</f>
        <v>45851</v>
      </c>
      <c r="V19" s="116">
        <v>45853</v>
      </c>
      <c r="W19" s="116">
        <f>V19+30</f>
        <v>45883</v>
      </c>
    </row>
    <row r="20" spans="1:23" ht="44" customHeight="1" x14ac:dyDescent="0.35">
      <c r="A20" s="298"/>
      <c r="B20" s="300"/>
      <c r="C20" s="218"/>
      <c r="D20" s="302"/>
      <c r="E20" s="304"/>
      <c r="F20" s="296"/>
      <c r="G20" s="123" t="s">
        <v>35</v>
      </c>
      <c r="H20" s="31"/>
      <c r="I20" s="31"/>
      <c r="J20" s="31"/>
      <c r="K20" s="31"/>
      <c r="L20" s="31"/>
      <c r="M20" s="31"/>
      <c r="N20" s="31"/>
      <c r="O20" s="32"/>
      <c r="P20" s="32"/>
      <c r="Q20" s="31"/>
      <c r="R20" s="31"/>
      <c r="S20" s="31"/>
      <c r="T20" s="31"/>
      <c r="U20" s="31"/>
      <c r="V20" s="31"/>
      <c r="W20" s="31"/>
    </row>
    <row r="21" spans="1:23" ht="33.75" customHeight="1" x14ac:dyDescent="0.35">
      <c r="A21" s="297"/>
      <c r="B21" s="299" t="s">
        <v>115</v>
      </c>
      <c r="C21" s="217">
        <v>43</v>
      </c>
      <c r="D21" s="301"/>
      <c r="E21" s="303" t="s">
        <v>49</v>
      </c>
      <c r="F21" s="295" t="s">
        <v>50</v>
      </c>
      <c r="G21" s="103" t="s">
        <v>34</v>
      </c>
      <c r="H21" s="116">
        <v>45719</v>
      </c>
      <c r="I21" s="116">
        <f>H21+12</f>
        <v>45731</v>
      </c>
      <c r="J21" s="116">
        <f>I21+5</f>
        <v>45736</v>
      </c>
      <c r="K21" s="116">
        <f>J21+30</f>
        <v>45766</v>
      </c>
      <c r="L21" s="116">
        <f>K21+15</f>
        <v>45781</v>
      </c>
      <c r="M21" s="56">
        <f>L21+12</f>
        <v>45793</v>
      </c>
      <c r="N21" s="116">
        <f>M21+15</f>
        <v>45808</v>
      </c>
      <c r="O21" s="116">
        <f>N21+7</f>
        <v>45815</v>
      </c>
      <c r="P21" s="56">
        <f>O21+12</f>
        <v>45827</v>
      </c>
      <c r="Q21" s="56"/>
      <c r="R21" s="56">
        <f>P21+7</f>
        <v>45834</v>
      </c>
      <c r="S21" s="56">
        <f>R21+10</f>
        <v>45844</v>
      </c>
      <c r="T21" s="56">
        <f>S21+4</f>
        <v>45848</v>
      </c>
      <c r="U21" s="116">
        <f>T21+3</f>
        <v>45851</v>
      </c>
      <c r="V21" s="116">
        <v>45853</v>
      </c>
      <c r="W21" s="116">
        <f>V21+30</f>
        <v>45883</v>
      </c>
    </row>
    <row r="22" spans="1:23" ht="29" customHeight="1" x14ac:dyDescent="0.35">
      <c r="A22" s="298"/>
      <c r="B22" s="300"/>
      <c r="C22" s="218"/>
      <c r="D22" s="302"/>
      <c r="E22" s="304"/>
      <c r="F22" s="296"/>
      <c r="G22" s="123" t="s">
        <v>35</v>
      </c>
      <c r="H22" s="31"/>
      <c r="I22" s="31"/>
      <c r="J22" s="31"/>
      <c r="K22" s="31"/>
      <c r="L22" s="31"/>
      <c r="M22" s="31"/>
      <c r="N22" s="31"/>
      <c r="O22" s="32"/>
      <c r="P22" s="32"/>
      <c r="Q22" s="31"/>
      <c r="R22" s="31"/>
      <c r="S22" s="31"/>
      <c r="T22" s="31"/>
      <c r="U22" s="31"/>
      <c r="V22" s="31"/>
      <c r="W22" s="31"/>
    </row>
    <row r="23" spans="1:23" ht="33.75" customHeight="1" x14ac:dyDescent="0.35">
      <c r="A23" s="297"/>
      <c r="B23" s="299" t="s">
        <v>108</v>
      </c>
      <c r="C23" s="217">
        <v>43</v>
      </c>
      <c r="D23" s="301"/>
      <c r="E23" s="303" t="s">
        <v>49</v>
      </c>
      <c r="F23" s="295" t="s">
        <v>50</v>
      </c>
      <c r="G23" s="103" t="s">
        <v>34</v>
      </c>
      <c r="H23" s="116">
        <v>45719</v>
      </c>
      <c r="I23" s="116">
        <f>H23+12</f>
        <v>45731</v>
      </c>
      <c r="J23" s="116">
        <f>I23+5</f>
        <v>45736</v>
      </c>
      <c r="K23" s="116">
        <f>J23+30</f>
        <v>45766</v>
      </c>
      <c r="L23" s="116">
        <f>K23+15</f>
        <v>45781</v>
      </c>
      <c r="M23" s="56">
        <f>L23+12</f>
        <v>45793</v>
      </c>
      <c r="N23" s="116">
        <f>M23+15</f>
        <v>45808</v>
      </c>
      <c r="O23" s="116">
        <f>N23+7</f>
        <v>45815</v>
      </c>
      <c r="P23" s="56">
        <f>O23+12</f>
        <v>45827</v>
      </c>
      <c r="Q23" s="56"/>
      <c r="R23" s="56">
        <f>P23+7</f>
        <v>45834</v>
      </c>
      <c r="S23" s="56">
        <f>R23+10</f>
        <v>45844</v>
      </c>
      <c r="T23" s="56">
        <f>S23+4</f>
        <v>45848</v>
      </c>
      <c r="U23" s="116">
        <f>T23+3</f>
        <v>45851</v>
      </c>
      <c r="V23" s="116">
        <v>45853</v>
      </c>
      <c r="W23" s="116">
        <f>V23+30</f>
        <v>45883</v>
      </c>
    </row>
    <row r="24" spans="1:23" ht="29" customHeight="1" x14ac:dyDescent="0.35">
      <c r="A24" s="298"/>
      <c r="B24" s="300"/>
      <c r="C24" s="218"/>
      <c r="D24" s="302"/>
      <c r="E24" s="304"/>
      <c r="F24" s="296"/>
      <c r="G24" s="123" t="s">
        <v>35</v>
      </c>
      <c r="H24" s="31"/>
      <c r="I24" s="31"/>
      <c r="J24" s="31"/>
      <c r="K24" s="31"/>
      <c r="L24" s="31"/>
      <c r="M24" s="31"/>
      <c r="N24" s="31"/>
      <c r="O24" s="32"/>
      <c r="P24" s="32"/>
      <c r="Q24" s="31"/>
      <c r="R24" s="31"/>
      <c r="S24" s="31"/>
      <c r="T24" s="31"/>
      <c r="U24" s="31"/>
      <c r="V24" s="31"/>
      <c r="W24" s="31"/>
    </row>
    <row r="25" spans="1:23" ht="27" customHeight="1" thickBot="1" x14ac:dyDescent="0.4">
      <c r="A25" s="85"/>
      <c r="B25" s="124" t="s">
        <v>37</v>
      </c>
      <c r="C25" s="86"/>
      <c r="D25" s="124">
        <f>SUM(D17:D24)</f>
        <v>0</v>
      </c>
      <c r="E25" s="45"/>
      <c r="F25" s="46"/>
      <c r="G25" s="87"/>
      <c r="H25" s="78"/>
      <c r="I25" s="34"/>
      <c r="J25" s="34"/>
      <c r="K25" s="39"/>
      <c r="L25" s="33"/>
      <c r="M25" s="34"/>
      <c r="N25" s="35"/>
      <c r="O25" s="37"/>
      <c r="P25" s="37"/>
      <c r="Q25" s="34"/>
      <c r="R25" s="34"/>
      <c r="S25" s="34"/>
      <c r="T25" s="57"/>
      <c r="U25" s="39"/>
      <c r="V25" s="33"/>
      <c r="W25" s="35"/>
    </row>
  </sheetData>
  <mergeCells count="44">
    <mergeCell ref="A17:A18"/>
    <mergeCell ref="B17:B18"/>
    <mergeCell ref="C17:C18"/>
    <mergeCell ref="D17:D18"/>
    <mergeCell ref="E17:E18"/>
    <mergeCell ref="F17:F18"/>
    <mergeCell ref="W15:W16"/>
    <mergeCell ref="A14:F14"/>
    <mergeCell ref="C3:I3"/>
    <mergeCell ref="C4:I4"/>
    <mergeCell ref="C5:I5"/>
    <mergeCell ref="C6:I6"/>
    <mergeCell ref="C7:I7"/>
    <mergeCell ref="F15:F16"/>
    <mergeCell ref="G14:G16"/>
    <mergeCell ref="H14:K14"/>
    <mergeCell ref="L14:N14"/>
    <mergeCell ref="O14:U14"/>
    <mergeCell ref="V14:W14"/>
    <mergeCell ref="E15:E16"/>
    <mergeCell ref="A15:A16"/>
    <mergeCell ref="B15:B16"/>
    <mergeCell ref="C15:C16"/>
    <mergeCell ref="D15:D16"/>
    <mergeCell ref="H15:H16"/>
    <mergeCell ref="Q15:Q16"/>
    <mergeCell ref="F23:F24"/>
    <mergeCell ref="A23:A24"/>
    <mergeCell ref="B23:B24"/>
    <mergeCell ref="C23:C24"/>
    <mergeCell ref="D23:D24"/>
    <mergeCell ref="E23:E24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pageMargins left="0.32" right="0.18" top="0.39" bottom="0.24" header="0.3" footer="0.3"/>
  <pageSetup paperSize="9" scale="5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Fournitures</vt:lpstr>
      <vt:lpstr>Fournitures Cotation</vt:lpstr>
      <vt:lpstr>Travaux</vt:lpstr>
      <vt:lpstr>Prest. Intel</vt:lpstr>
      <vt:lpstr>Prest. Intel. cotation</vt:lpstr>
      <vt:lpstr>Fournitures!Zone_d_impression</vt:lpstr>
      <vt:lpstr>'Fournitures Cotation'!Zone_d_impression</vt:lpstr>
      <vt:lpstr>'Prest. Intel'!Zone_d_impression</vt:lpstr>
      <vt:lpstr>Travaux!Zone_d_impression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HP</dc:creator>
  <cp:lastModifiedBy>Namakoro Keita</cp:lastModifiedBy>
  <cp:lastPrinted>2025-05-13T12:52:19Z</cp:lastPrinted>
  <dcterms:created xsi:type="dcterms:W3CDTF">2019-01-15T10:45:10Z</dcterms:created>
  <dcterms:modified xsi:type="dcterms:W3CDTF">2025-06-24T08:30:27Z</dcterms:modified>
</cp:coreProperties>
</file>