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mad\Documents\"/>
    </mc:Choice>
  </mc:AlternateContent>
  <xr:revisionPtr revIDLastSave="0" documentId="13_ncr:1_{FE637E22-93F5-4AEE-81B3-80873E6D991D}" xr6:coauthVersionLast="47" xr6:coauthVersionMax="47" xr10:uidLastSave="{00000000-0000-0000-0000-000000000000}"/>
  <bookViews>
    <workbookView xWindow="-108" yWindow="-108" windowWidth="23256" windowHeight="14856" activeTab="2" xr2:uid="{CC4E1A5F-9E71-422C-8157-7C84C89F0644}"/>
  </bookViews>
  <sheets>
    <sheet name="Fournitures" sheetId="1" r:id="rId1"/>
    <sheet name="Prestation Intell" sheetId="2" r:id="rId2"/>
    <sheet name="Travaux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3" l="1"/>
  <c r="L27" i="3"/>
  <c r="M27" i="3" s="1"/>
  <c r="N27" i="3" s="1"/>
  <c r="O27" i="3" s="1"/>
  <c r="P27" i="3" s="1"/>
  <c r="Q27" i="3" s="1"/>
  <c r="R27" i="3" s="1"/>
  <c r="S27" i="3" s="1"/>
  <c r="U27" i="3" s="1"/>
  <c r="V27" i="3" s="1"/>
  <c r="W27" i="3" s="1"/>
  <c r="X27" i="3" s="1"/>
  <c r="Y27" i="3" s="1"/>
  <c r="Z27" i="3" s="1"/>
  <c r="L25" i="3"/>
  <c r="M25" i="3" s="1"/>
  <c r="N25" i="3" s="1"/>
  <c r="O25" i="3" s="1"/>
  <c r="P25" i="3" s="1"/>
  <c r="Q25" i="3" s="1"/>
  <c r="R25" i="3" s="1"/>
  <c r="S25" i="3" s="1"/>
  <c r="U25" i="3" s="1"/>
  <c r="V25" i="3" s="1"/>
  <c r="W25" i="3" s="1"/>
  <c r="X25" i="3" s="1"/>
  <c r="Y25" i="3" s="1"/>
  <c r="Z25" i="3" s="1"/>
  <c r="L23" i="3"/>
  <c r="M23" i="3" s="1"/>
  <c r="N23" i="3" s="1"/>
  <c r="O23" i="3" s="1"/>
  <c r="P23" i="3" s="1"/>
  <c r="Q23" i="3" s="1"/>
  <c r="R23" i="3" s="1"/>
  <c r="S23" i="3" s="1"/>
  <c r="U23" i="3" s="1"/>
  <c r="V23" i="3" s="1"/>
  <c r="W23" i="3" s="1"/>
  <c r="X23" i="3" s="1"/>
  <c r="Y23" i="3" s="1"/>
  <c r="Z23" i="3" s="1"/>
  <c r="M15" i="3"/>
  <c r="N15" i="3" s="1"/>
  <c r="O15" i="3" s="1"/>
  <c r="P15" i="3" s="1"/>
  <c r="Q15" i="3" s="1"/>
  <c r="R15" i="3" s="1"/>
  <c r="S15" i="3" s="1"/>
  <c r="U15" i="3" s="1"/>
  <c r="V15" i="3" s="1"/>
  <c r="W15" i="3" s="1"/>
  <c r="X15" i="3" s="1"/>
  <c r="Y15" i="3" s="1"/>
  <c r="Z15" i="3" s="1"/>
  <c r="L15" i="3"/>
  <c r="L31" i="2"/>
  <c r="M31" i="2" s="1"/>
  <c r="N31" i="2" s="1"/>
  <c r="O31" i="2" s="1"/>
  <c r="P31" i="2" s="1"/>
  <c r="Q31" i="2" s="1"/>
  <c r="R31" i="2" s="1"/>
  <c r="S31" i="2" s="1"/>
  <c r="T31" i="2" s="1"/>
  <c r="U31" i="2" s="1"/>
  <c r="V31" i="2" s="1"/>
  <c r="W31" i="2" s="1"/>
  <c r="X31" i="2" s="1"/>
  <c r="Z31" i="2" s="1"/>
  <c r="AA31" i="2" s="1"/>
  <c r="AB31" i="2" s="1"/>
  <c r="AC31" i="2" s="1"/>
  <c r="AD31" i="2" s="1"/>
  <c r="AE31" i="2" s="1"/>
  <c r="AF31" i="2" s="1"/>
  <c r="L29" i="2"/>
  <c r="M29" i="2" s="1"/>
  <c r="N29" i="2" s="1"/>
  <c r="O29" i="2" s="1"/>
  <c r="P29" i="2" s="1"/>
  <c r="Q29" i="2" s="1"/>
  <c r="R29" i="2" s="1"/>
  <c r="S29" i="2" s="1"/>
  <c r="T29" i="2" s="1"/>
  <c r="U29" i="2" s="1"/>
  <c r="V29" i="2" s="1"/>
  <c r="W29" i="2" s="1"/>
  <c r="X29" i="2" s="1"/>
  <c r="Z29" i="2" s="1"/>
  <c r="AA29" i="2" s="1"/>
  <c r="AB29" i="2" s="1"/>
  <c r="AC29" i="2" s="1"/>
  <c r="AD29" i="2" s="1"/>
  <c r="AE29" i="2" s="1"/>
  <c r="AF29" i="2" s="1"/>
  <c r="L27" i="2"/>
  <c r="M27" i="2" s="1"/>
  <c r="N27" i="2" s="1"/>
  <c r="O27" i="2" s="1"/>
  <c r="P27" i="2" s="1"/>
  <c r="Q27" i="2" s="1"/>
  <c r="R27" i="2" s="1"/>
  <c r="S27" i="2" s="1"/>
  <c r="T27" i="2" s="1"/>
  <c r="U27" i="2" s="1"/>
  <c r="V27" i="2" s="1"/>
  <c r="W27" i="2" s="1"/>
  <c r="X27" i="2" s="1"/>
  <c r="Z27" i="2" s="1"/>
  <c r="AA27" i="2" s="1"/>
  <c r="AB27" i="2" s="1"/>
  <c r="AC27" i="2" s="1"/>
  <c r="AD27" i="2" s="1"/>
  <c r="AE27" i="2" s="1"/>
  <c r="AF27" i="2" s="1"/>
  <c r="P25" i="2"/>
  <c r="Q25" i="2" s="1"/>
  <c r="R25" i="2" s="1"/>
  <c r="S25" i="2" s="1"/>
  <c r="T25" i="2" s="1"/>
  <c r="U25" i="2" s="1"/>
  <c r="V25" i="2" s="1"/>
  <c r="W25" i="2" s="1"/>
  <c r="X25" i="2" s="1"/>
  <c r="Z25" i="2" s="1"/>
  <c r="AA25" i="2" s="1"/>
  <c r="AB25" i="2" s="1"/>
  <c r="AC25" i="2" s="1"/>
  <c r="AD25" i="2" s="1"/>
  <c r="AE25" i="2" s="1"/>
  <c r="AF25" i="2" s="1"/>
  <c r="L25" i="2"/>
  <c r="M25" i="2" s="1"/>
  <c r="N25" i="2" s="1"/>
  <c r="O25" i="2" s="1"/>
  <c r="L17" i="2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Z17" i="2" s="1"/>
  <c r="AA17" i="2" s="1"/>
  <c r="AB17" i="2" s="1"/>
  <c r="AC17" i="2" s="1"/>
  <c r="AD17" i="2" s="1"/>
  <c r="AE17" i="2" s="1"/>
  <c r="AF17" i="2" s="1"/>
  <c r="U15" i="2"/>
  <c r="V15" i="2" s="1"/>
  <c r="W15" i="2" s="1"/>
  <c r="X15" i="2" s="1"/>
  <c r="Z15" i="2" s="1"/>
  <c r="AA15" i="2" s="1"/>
  <c r="AB15" i="2" s="1"/>
  <c r="AC15" i="2" s="1"/>
  <c r="AD15" i="2" s="1"/>
  <c r="AE15" i="2" s="1"/>
  <c r="AF15" i="2" s="1"/>
  <c r="L15" i="2"/>
  <c r="M15" i="2" s="1"/>
  <c r="N15" i="2" s="1"/>
  <c r="O15" i="2" s="1"/>
  <c r="P15" i="2" s="1"/>
  <c r="Q15" i="2" s="1"/>
  <c r="R15" i="2" s="1"/>
  <c r="S15" i="2" s="1"/>
  <c r="D128" i="1"/>
  <c r="L122" i="1"/>
  <c r="M122" i="1" s="1"/>
  <c r="N122" i="1" s="1"/>
  <c r="O122" i="1" s="1"/>
  <c r="P122" i="1" s="1"/>
  <c r="Q122" i="1" s="1"/>
  <c r="R122" i="1" s="1"/>
  <c r="S122" i="1" s="1"/>
  <c r="U122" i="1" s="1"/>
  <c r="V122" i="1" s="1"/>
  <c r="W122" i="1" s="1"/>
  <c r="X122" i="1" s="1"/>
  <c r="Y122" i="1" s="1"/>
  <c r="L114" i="1"/>
  <c r="M114" i="1" s="1"/>
  <c r="N114" i="1" s="1"/>
  <c r="O114" i="1" s="1"/>
  <c r="P114" i="1" s="1"/>
  <c r="Q114" i="1" s="1"/>
  <c r="R114" i="1" s="1"/>
  <c r="S114" i="1" s="1"/>
  <c r="U114" i="1" s="1"/>
  <c r="V114" i="1" s="1"/>
  <c r="W114" i="1" s="1"/>
  <c r="X114" i="1" s="1"/>
  <c r="Y114" i="1" s="1"/>
  <c r="L112" i="1"/>
  <c r="M112" i="1" s="1"/>
  <c r="N112" i="1" s="1"/>
  <c r="O112" i="1" s="1"/>
  <c r="P112" i="1" s="1"/>
  <c r="Q112" i="1" s="1"/>
  <c r="R112" i="1" s="1"/>
  <c r="S112" i="1" s="1"/>
  <c r="U112" i="1" s="1"/>
  <c r="V112" i="1" s="1"/>
  <c r="W112" i="1" s="1"/>
  <c r="X112" i="1" s="1"/>
  <c r="Y112" i="1" s="1"/>
  <c r="D72" i="1"/>
  <c r="L68" i="1"/>
  <c r="M68" i="1" s="1"/>
  <c r="N68" i="1" s="1"/>
  <c r="O68" i="1" s="1"/>
  <c r="P68" i="1" s="1"/>
  <c r="Q68" i="1" s="1"/>
  <c r="R68" i="1" s="1"/>
  <c r="S68" i="1" s="1"/>
  <c r="U68" i="1" s="1"/>
  <c r="V68" i="1" s="1"/>
  <c r="W68" i="1" s="1"/>
  <c r="X68" i="1" s="1"/>
  <c r="Y68" i="1" s="1"/>
  <c r="Z68" i="1" s="1"/>
  <c r="L62" i="1"/>
  <c r="M62" i="1" s="1"/>
  <c r="N62" i="1" s="1"/>
  <c r="O62" i="1" s="1"/>
  <c r="P62" i="1" s="1"/>
  <c r="Q62" i="1" s="1"/>
  <c r="R62" i="1" s="1"/>
  <c r="S62" i="1" s="1"/>
  <c r="U62" i="1" s="1"/>
  <c r="V62" i="1" s="1"/>
  <c r="W62" i="1" s="1"/>
  <c r="X62" i="1" s="1"/>
  <c r="Y62" i="1" s="1"/>
  <c r="Z62" i="1" s="1"/>
  <c r="L60" i="1"/>
  <c r="M60" i="1" s="1"/>
  <c r="N60" i="1" s="1"/>
  <c r="O60" i="1" s="1"/>
  <c r="P60" i="1" s="1"/>
  <c r="Q60" i="1" s="1"/>
  <c r="R60" i="1" s="1"/>
  <c r="S60" i="1" s="1"/>
  <c r="U60" i="1" s="1"/>
  <c r="V60" i="1" s="1"/>
  <c r="W60" i="1" s="1"/>
  <c r="X60" i="1" s="1"/>
  <c r="Y60" i="1" s="1"/>
  <c r="Z60" i="1" s="1"/>
  <c r="N58" i="1"/>
  <c r="O58" i="1" s="1"/>
  <c r="P58" i="1" s="1"/>
  <c r="Q58" i="1" s="1"/>
  <c r="R58" i="1" s="1"/>
  <c r="S58" i="1" s="1"/>
  <c r="U58" i="1" s="1"/>
  <c r="V58" i="1" s="1"/>
  <c r="W58" i="1" s="1"/>
  <c r="X58" i="1" s="1"/>
  <c r="Y58" i="1" s="1"/>
  <c r="Z58" i="1" s="1"/>
  <c r="M58" i="1"/>
  <c r="L58" i="1"/>
  <c r="L56" i="1"/>
  <c r="M56" i="1" s="1"/>
  <c r="N56" i="1" s="1"/>
  <c r="O56" i="1" s="1"/>
  <c r="P56" i="1" s="1"/>
  <c r="Q56" i="1" s="1"/>
  <c r="R56" i="1" s="1"/>
  <c r="S56" i="1" s="1"/>
  <c r="U56" i="1" s="1"/>
  <c r="V56" i="1" s="1"/>
  <c r="W56" i="1" s="1"/>
  <c r="X56" i="1" s="1"/>
  <c r="Y56" i="1" s="1"/>
  <c r="Z56" i="1" s="1"/>
  <c r="L54" i="1"/>
  <c r="M54" i="1" s="1"/>
  <c r="N54" i="1" s="1"/>
  <c r="O54" i="1" s="1"/>
  <c r="P54" i="1" s="1"/>
  <c r="Q54" i="1" s="1"/>
  <c r="R54" i="1" s="1"/>
  <c r="S54" i="1" s="1"/>
  <c r="U54" i="1" s="1"/>
  <c r="V54" i="1" s="1"/>
  <c r="W54" i="1" s="1"/>
  <c r="X54" i="1" s="1"/>
  <c r="Y54" i="1" s="1"/>
  <c r="Z54" i="1" s="1"/>
  <c r="M52" i="1"/>
  <c r="N52" i="1" s="1"/>
  <c r="O52" i="1" s="1"/>
  <c r="P52" i="1" s="1"/>
  <c r="Q52" i="1" s="1"/>
  <c r="R52" i="1" s="1"/>
  <c r="U52" i="1" s="1"/>
  <c r="V52" i="1" s="1"/>
  <c r="W52" i="1" s="1"/>
  <c r="X52" i="1" s="1"/>
  <c r="Y52" i="1" s="1"/>
  <c r="Z52" i="1" s="1"/>
  <c r="L52" i="1"/>
  <c r="L40" i="1"/>
  <c r="M40" i="1" s="1"/>
  <c r="N40" i="1" s="1"/>
  <c r="O40" i="1" s="1"/>
  <c r="P40" i="1" s="1"/>
  <c r="Q40" i="1" s="1"/>
  <c r="R40" i="1" s="1"/>
  <c r="S40" i="1" s="1"/>
  <c r="U40" i="1" s="1"/>
  <c r="V40" i="1" s="1"/>
  <c r="W40" i="1" s="1"/>
  <c r="X40" i="1" s="1"/>
  <c r="Y40" i="1" s="1"/>
  <c r="Z40" i="1" s="1"/>
  <c r="L36" i="1"/>
  <c r="M36" i="1" s="1"/>
  <c r="N36" i="1" s="1"/>
  <c r="O36" i="1" s="1"/>
  <c r="P36" i="1" s="1"/>
  <c r="Q36" i="1" s="1"/>
  <c r="R36" i="1" s="1"/>
  <c r="S36" i="1" s="1"/>
  <c r="U36" i="1" s="1"/>
  <c r="V36" i="1" s="1"/>
  <c r="W36" i="1" s="1"/>
  <c r="X36" i="1" s="1"/>
  <c r="Y36" i="1" s="1"/>
  <c r="Z36" i="1" s="1"/>
  <c r="L34" i="1"/>
  <c r="M34" i="1" s="1"/>
  <c r="N34" i="1" s="1"/>
  <c r="O34" i="1" s="1"/>
  <c r="P34" i="1" s="1"/>
  <c r="Q34" i="1" s="1"/>
  <c r="R34" i="1" s="1"/>
  <c r="S34" i="1" s="1"/>
  <c r="U34" i="1" s="1"/>
  <c r="L30" i="1"/>
  <c r="M30" i="1" s="1"/>
  <c r="N30" i="1" s="1"/>
  <c r="O30" i="1" s="1"/>
  <c r="P30" i="1" s="1"/>
  <c r="Q30" i="1" s="1"/>
  <c r="R30" i="1" s="1"/>
  <c r="S30" i="1" s="1"/>
  <c r="U30" i="1" s="1"/>
  <c r="V30" i="1" s="1"/>
  <c r="W30" i="1" s="1"/>
  <c r="X30" i="1" s="1"/>
  <c r="Y30" i="1" s="1"/>
  <c r="Z30" i="1" s="1"/>
  <c r="P28" i="1"/>
  <c r="Q28" i="1" s="1"/>
  <c r="R28" i="1" s="1"/>
  <c r="S28" i="1" s="1"/>
  <c r="U28" i="1" s="1"/>
  <c r="V28" i="1" s="1"/>
  <c r="W28" i="1" s="1"/>
  <c r="X28" i="1" s="1"/>
  <c r="Y28" i="1" s="1"/>
  <c r="Z28" i="1" s="1"/>
  <c r="L28" i="1"/>
  <c r="M28" i="1" s="1"/>
  <c r="N28" i="1" s="1"/>
  <c r="O28" i="1" s="1"/>
  <c r="M16" i="1"/>
  <c r="N16" i="1" s="1"/>
  <c r="O16" i="1" s="1"/>
  <c r="P16" i="1" s="1"/>
  <c r="Q16" i="1" s="1"/>
  <c r="R16" i="1" s="1"/>
  <c r="S16" i="1" s="1"/>
  <c r="U16" i="1" s="1"/>
  <c r="V16" i="1" s="1"/>
  <c r="W16" i="1" s="1"/>
  <c r="X16" i="1" s="1"/>
  <c r="Y16" i="1" s="1"/>
  <c r="Z16" i="1" s="1"/>
  <c r="L16" i="1"/>
  <c r="D30" i="3" l="1"/>
  <c r="D31" i="3" s="1"/>
  <c r="E32" i="3" s="1"/>
  <c r="W34" i="1"/>
  <c r="X34" i="1" s="1"/>
  <c r="Y34" i="1" s="1"/>
  <c r="Z34" i="1" s="1"/>
  <c r="V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tc={3006D861-FECC-4A06-8AC1-C02EA5EC5994}</author>
    <author>User</author>
  </authors>
  <commentList>
    <comment ref="Q29" authorId="0" shapeId="0" xr:uid="{3006D861-FECC-4A06-8AC1-C02EA5EC5994}">
      <text>
        <t>[Threaded comment]
Your version of Excel allows you to read this threaded comment; however, any edits to it will get removed if the file is opened in a newer version of Excel. Learn more: https://go.microsoft.com/fwlink/?linkid=870924
Comment:
    03/01/24</t>
      </text>
    </comment>
    <comment ref="M37" authorId="1" shapeId="0" xr:uid="{E85B4F84-6405-4FCD-A97E-FC12AFA0A845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Relance: 13/03/2023</t>
        </r>
      </text>
    </comment>
    <comment ref="N37" authorId="1" shapeId="0" xr:uid="{9F1F6BEE-7F29-49BB-ABED-21E600AF5B9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Ouverture après la relance: 28/03/2023</t>
        </r>
      </text>
    </comment>
    <comment ref="M43" authorId="1" shapeId="0" xr:uid="{2950B613-4066-4D7E-931F-344F85853CDF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Relance : 13/03/2023</t>
        </r>
      </text>
    </comment>
    <comment ref="N43" authorId="1" shapeId="0" xr:uid="{1A87D487-3824-4A4D-9B90-8B2A61675A6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Ouverture après la relance: 29/03/2023</t>
        </r>
      </text>
    </comment>
    <comment ref="M49" authorId="1" shapeId="0" xr:uid="{05AC8C3C-9E13-4D8D-A487-11541EA0092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Relance: 13/03/2023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tc={C5D28434-EA8C-4197-B54F-B1FA12E5A6A1}</author>
  </authors>
  <commentList>
    <comment ref="L16" authorId="0" shapeId="0" xr:uid="{4D5EB10F-B5B2-411E-BA46-09985AC542F3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ANO sur la sur la Demande de dérogation: 06/03/2023</t>
        </r>
      </text>
    </comment>
    <comment ref="B19" authorId="0" shapeId="0" xr:uid="{895E2FD2-30CA-46A6-933B-0D05938DE0EF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le budget de cette "Poursuivre l'appui à l'élaboration et à la mise œuvre du COC( appui au pilotage de la reforme curruculaire et suivi de l'expérimentation) est ajouté ici
</t>
        </r>
      </text>
    </comment>
    <comment ref="L20" authorId="0" shapeId="0" xr:uid="{B0BB7FA5-7021-4E4B-8D8D-CD078B9CC49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ANO sur la demande de dérogation: 27/06/2022</t>
        </r>
      </text>
    </comment>
    <comment ref="L24" authorId="0" shapeId="0" xr:uid="{17DE4384-AB3E-4138-B17E-4B1FFA3FE6E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ANO sur la demande de dérogation: 19/10/2022</t>
        </r>
      </text>
    </comment>
    <comment ref="L28" authorId="1" shapeId="0" xr:uid="{C5D28434-EA8C-4197-B54F-B1FA12E5A6A1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sur la demande de dérogation : 28/08/23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20" authorId="0" shapeId="0" xr:uid="{F1F7947C-0674-42A4-9FB2-A53CA36DDD3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En attente d'ANO des PTF</t>
        </r>
      </text>
    </comment>
  </commentList>
</comments>
</file>

<file path=xl/sharedStrings.xml><?xml version="1.0" encoding="utf-8"?>
<sst xmlns="http://schemas.openxmlformats.org/spreadsheetml/2006/main" count="785" uniqueCount="332">
  <si>
    <t>PLAN PREVISIONNEL ET REVISABLE DE PASSATION DES MARCHES DE FOURNITURES SUR LE BAS/FCE-2023- 2024</t>
  </si>
  <si>
    <t>PLAN DE PASSATION DES MARCHES CONSOLIDE 2023-2024</t>
  </si>
  <si>
    <t>Autorité contractante :</t>
  </si>
  <si>
    <t xml:space="preserve">Ministère de l'Enseignement Pré-Universitaire et de l'Alphabétisation </t>
  </si>
  <si>
    <t>Exercice budgétaire:</t>
  </si>
  <si>
    <t>2023- 2024</t>
  </si>
  <si>
    <t>Ordonnateur:</t>
  </si>
  <si>
    <t>Le Ministre de l'Enseignement Pré-Universitaire et de l'Alphabétisation</t>
  </si>
  <si>
    <t>Journaux  de publication  de référence et site Internet:</t>
  </si>
  <si>
    <t>JAO, Horoya, Régional info/Guinée et  www.armpguinee.org.</t>
  </si>
  <si>
    <t>Autorité approbatrice:</t>
  </si>
  <si>
    <t>PTF-BAS/FCE</t>
  </si>
  <si>
    <t>MARCHES DE FOURNITURES SANS PREQUALIFICATIONS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</si>
  <si>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</si>
  <si>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</si>
  <si>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</si>
  <si>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</si>
  <si>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3: CONCLUSION ET NOTIFICATION DU MARCHE</t>
  </si>
  <si>
    <t>PHASE 4 : EXECUTION DU MARCHE</t>
  </si>
  <si>
    <t>Numéro</t>
  </si>
  <si>
    <t>Intitulé du Projet/Marché</t>
  </si>
  <si>
    <t>Année PAAB</t>
  </si>
  <si>
    <t>Montant Budget GNF</t>
  </si>
  <si>
    <t>Imputation</t>
  </si>
  <si>
    <t>Code Budget</t>
  </si>
  <si>
    <t>Type de Financement</t>
  </si>
  <si>
    <t xml:space="preserve">N° Appel d'Offres </t>
  </si>
  <si>
    <t>Méthodes de passation</t>
  </si>
  <si>
    <t>Elaboration du DAO</t>
  </si>
  <si>
    <t>ANO  sur DAO</t>
  </si>
  <si>
    <t>Publication  Avis de Marché</t>
  </si>
  <si>
    <t>Date limite dépôt Offres</t>
  </si>
  <si>
    <t>Ouverture /Evaluation des offres</t>
  </si>
  <si>
    <t>ANO  sur Rap. d'Evaluation</t>
  </si>
  <si>
    <t>Publication attribution/ Notification provisoire</t>
  </si>
  <si>
    <t>Mise en forme du projet de contrat</t>
  </si>
  <si>
    <t>ANO  sur le projet de contrat</t>
  </si>
  <si>
    <t>Montant du Contrat en GNF</t>
  </si>
  <si>
    <t>Signature du marché</t>
  </si>
  <si>
    <t xml:space="preserve">Approbation du Contrat </t>
  </si>
  <si>
    <t>Enregistrement /Immatriculation du marché</t>
  </si>
  <si>
    <t>Notification du marché approuvé</t>
  </si>
  <si>
    <t xml:space="preserve">Date début </t>
  </si>
  <si>
    <t xml:space="preserve">Date fin </t>
  </si>
  <si>
    <t xml:space="preserve">Achat de moto pour les services déconcentrées  pour les DSEE des 50 sous préfectures prioritaires </t>
  </si>
  <si>
    <t>51-1-11-01</t>
  </si>
  <si>
    <t>FCE-BAS</t>
  </si>
  <si>
    <t>AO N°01/F/MEPUA/PRMP/2022</t>
  </si>
  <si>
    <t>AOO</t>
  </si>
  <si>
    <t>Prévisions</t>
  </si>
  <si>
    <t>Réalisations</t>
  </si>
  <si>
    <t>4 169 022 655 gnf</t>
  </si>
  <si>
    <t>Acquisition de vidéoprojecteurs pour les cellules de formations continue</t>
  </si>
  <si>
    <t>51-1-11-08</t>
  </si>
  <si>
    <t>AO N°02/F/MEPUA/PRMP/2022</t>
  </si>
  <si>
    <t xml:space="preserve">L1: 1 658 475 000 gnf , L2: 364 500 000 gnf  </t>
  </si>
  <si>
    <t xml:space="preserve">Acquisition d'ordinateurs portable pour les cellules de formations continue des 8 IRE/DPE/DCE </t>
  </si>
  <si>
    <t>Acquisition d'imprimantes pour les cellules de formations continue</t>
  </si>
  <si>
    <t xml:space="preserve">Acquisition d'ordinateurs portables pour les services centraux </t>
  </si>
  <si>
    <t>Acquisition d'ordinateurs portables pour les structures 46 deconcentrées (IRE,DPE/DCE) et DSEE des 50 s/prefectures les moins scolarisées</t>
  </si>
  <si>
    <t>Acquisition d'équipements en faveur des 2 écoles des ESH (Sourd muet et Sogué)</t>
  </si>
  <si>
    <t>51-1-11-05</t>
  </si>
  <si>
    <t>AO N°03/F/MEPUA/PRMP/2022</t>
  </si>
  <si>
    <t>11/12/2023, 10/05/233</t>
  </si>
  <si>
    <t>23/05/2023, 03/01/2024</t>
  </si>
  <si>
    <t>24/05/2023, 05/01/2024</t>
  </si>
  <si>
    <t>O1/06/2023, 06/02/2024</t>
  </si>
  <si>
    <t>L1: 683 428 976 gnf, L2: 293 702 000 gnf</t>
  </si>
  <si>
    <t>Acquisition de manuel pédagogique</t>
  </si>
  <si>
    <t>32-1-10</t>
  </si>
  <si>
    <t>AO N°04/F/MEPUA/PRMP/2022</t>
  </si>
  <si>
    <t>L1: 4 266 533 957 gnf, L2: 2 077 574 015 gnf, Avenant: 934 654 503 gnf</t>
  </si>
  <si>
    <t>Acquisition des guides multimatières des cahiers d'activités pour les enseignants et les cahiers d'activités pour les élèves de  CP1 public (maths-français-sciences) hors Conakry</t>
  </si>
  <si>
    <t>42-3-99</t>
  </si>
  <si>
    <t>AO N°05/F/MEPUA/PRMP/2022</t>
  </si>
  <si>
    <t xml:space="preserve">L1: 340 038 298 gnf , L2: 11 174 247 600 gnf  </t>
  </si>
  <si>
    <t>Acquisition de documents pédagogiques pour les établissements préscolaires publics et communautaires</t>
  </si>
  <si>
    <t>AO N°06/F/MEPUA/PRMP/2022</t>
  </si>
  <si>
    <t>513 602 080 gnf</t>
  </si>
  <si>
    <t xml:space="preserve">Acquisition des vivres pour l'approvisionner 60 cantines scolaires en vivre dans les 50 sous-préfectures à faible TBS </t>
  </si>
  <si>
    <t>39-9-99</t>
  </si>
  <si>
    <t>AO N°07/F/MEPUA/PRMP/2022</t>
  </si>
  <si>
    <t>3 886 866 762 gnf</t>
  </si>
  <si>
    <t xml:space="preserve">Acquisition d'équipements et matériels de préapprentissage pour les centres NAFA </t>
  </si>
  <si>
    <t>AO N°08/F/MEPUA/PRMP/2022</t>
  </si>
  <si>
    <t>05//01/2023</t>
  </si>
  <si>
    <t xml:space="preserve">L1: 587 842 560 gnf , L2: 101 446 960 gnf  </t>
  </si>
  <si>
    <t>Acquisition de mobiliers scolaires pour les salles de classe  construites , remplacées et renovées dans des collèges et lycées à faible capacité d'accueil, avec le CFP  METFPE</t>
  </si>
  <si>
    <r>
      <rPr>
        <strike/>
        <sz val="12"/>
        <color rgb="FFFF0000"/>
        <rFont val="Arial Narrow"/>
        <family val="2"/>
      </rPr>
      <t>ED</t>
    </r>
    <r>
      <rPr>
        <sz val="12"/>
        <color rgb="FFFF0000"/>
        <rFont val="Arial Narrow"/>
        <family val="2"/>
      </rPr>
      <t>AC</t>
    </r>
    <r>
      <rPr>
        <sz val="12"/>
        <color rgb="FF00B0F0"/>
        <rFont val="Arial Narrow"/>
        <family val="2"/>
      </rPr>
      <t>/ N°09/F/MEPUA/PRMP/2023</t>
    </r>
  </si>
  <si>
    <r>
      <rPr>
        <strike/>
        <sz val="12"/>
        <color rgb="FFFF0000"/>
        <rFont val="Arial Narrow"/>
        <family val="2"/>
      </rPr>
      <t>ED</t>
    </r>
    <r>
      <rPr>
        <sz val="12"/>
        <color rgb="FFFF0000"/>
        <rFont val="Arial Narrow"/>
        <family val="2"/>
      </rPr>
      <t>AC</t>
    </r>
    <r>
      <rPr>
        <sz val="12"/>
        <color rgb="FF00B0F0"/>
        <rFont val="Arial Narrow"/>
        <family val="2"/>
      </rPr>
      <t>/CFP/METFPE</t>
    </r>
  </si>
  <si>
    <t>Acquisition de Kits de fournitures scolaires aux filles des 50 sous-préfectures à faible TBS</t>
  </si>
  <si>
    <t>32-0-10</t>
  </si>
  <si>
    <t>AO N°10/F/MEPUA/PRMP/2022</t>
  </si>
  <si>
    <t>02/08/08/23</t>
  </si>
  <si>
    <t>1 051 578 240 gnf</t>
  </si>
  <si>
    <t>Acquisition de tablettes pour les enseignants et les élèves du secondaire 1et 2</t>
  </si>
  <si>
    <t>AO N°11/F/MEPUA/PRMP/2022</t>
  </si>
  <si>
    <t>5 072 867 200 gnf</t>
  </si>
  <si>
    <t xml:space="preserve">Contractualisation avec un prestataire pour la Publcation des DAO </t>
  </si>
  <si>
    <t>33-4-13</t>
  </si>
  <si>
    <t>AO N°12/F/MEPUA/PRMP/2022</t>
  </si>
  <si>
    <t>AC</t>
  </si>
  <si>
    <t>O5/05/2023</t>
  </si>
  <si>
    <t>Acquisition des guides multi-matières des cahiers d'activités pour les enseignants et cahiers d'activités des éléves de CM2 public (maths-français-sciences)</t>
  </si>
  <si>
    <t>AO N°13/F/MEPUA/PRMP/2022</t>
  </si>
  <si>
    <t xml:space="preserve">L1: 268 526 700 gnf , L2: 5 463 087 300 gnf  </t>
  </si>
  <si>
    <t xml:space="preserve">Reprographier les fichiers autocorrectifs pour un échantillon  de 400 classes multigrades </t>
  </si>
  <si>
    <t>33-4-12</t>
  </si>
  <si>
    <t>AO N°14/F/MEPUA/PRMP/2022</t>
  </si>
  <si>
    <t>Equiper les salles de classes renovées (30) dans des collèges en état de dégradation</t>
  </si>
  <si>
    <t>AO N°15/F/MEPUA/PRMP/2022</t>
  </si>
  <si>
    <t>Acquérir les kits d'hygiène menstruelle pour les filles dans les 20 Sous-Préfectures à faible taux brut de scolarisation de filles parmi les 50.</t>
  </si>
  <si>
    <t>AO N°16/F/MEPUA/PRMP/2023</t>
  </si>
  <si>
    <t>568 704 304gnf</t>
  </si>
  <si>
    <t>Acquisition de vivres pour approvisionner 90 cantines scolaires (dont 30 nouvelles) dans les S/P à faible TBS (phase 2)</t>
  </si>
  <si>
    <t>AO N°17/F/MEPUA/PRMP/2023</t>
  </si>
  <si>
    <t>Acquisition de kits de fournitures scolaires aux filles des 50 sous-préfectures à faible TBS (Phase 2).</t>
  </si>
  <si>
    <t>AO N°18/F/MEPUA/PRMP/2023</t>
  </si>
  <si>
    <t xml:space="preserve">L1: 479 212 314 gnf , L2: 307 885 600 gnf  </t>
  </si>
  <si>
    <t>Acquérir des kits d'hygiène menstruelle pour les filles dans les 30 Sous-préfectures à faible taux brut de scolarisation de filles parmi les 50.</t>
  </si>
  <si>
    <t>1.7.2.3.1</t>
  </si>
  <si>
    <t>AO N°19/F/MEPUA/PRMP/2024</t>
  </si>
  <si>
    <t>Acquérir des supports pédagogiques (guides  fiches pédagogiques et cahiers d'activités)</t>
  </si>
  <si>
    <t>2.1.1.4.1</t>
  </si>
  <si>
    <t>AO N°20/F/MEPUA/PRMP/2024</t>
  </si>
  <si>
    <t>Editer  les manuels scolaires des deux sous-cycles 1 et 2 (CP1 au CE2) de l'enseignement fondamental conformes aux nouveaux programmes (phase -pilote)</t>
  </si>
  <si>
    <t>AO N°21/F/MEPUA/PRMP/2024</t>
  </si>
  <si>
    <t>Equiper et numériser le Centre des Ressources Documentaires (CRD)</t>
  </si>
  <si>
    <t>6.3.1.1</t>
  </si>
  <si>
    <t>AO N°22/F/MEPUA/PRMP/2024</t>
  </si>
  <si>
    <t>Acquérir des ordinateurs pour les SAF des DPE/DCE et IRE</t>
  </si>
  <si>
    <t>AO N°23/F/MEPUA/PRMP/2024</t>
  </si>
  <si>
    <t>Acquérir des imprimantes pour les SAF des DPE/DCE et IRE</t>
  </si>
  <si>
    <t>Coût Total</t>
  </si>
  <si>
    <t>Approbation du Plan de Passation</t>
  </si>
  <si>
    <t>Autorité Approbatrice</t>
  </si>
  <si>
    <t>Date d'Approbation</t>
  </si>
  <si>
    <t>Date de révision</t>
  </si>
  <si>
    <t>Liste des Signes et Abréviations</t>
  </si>
  <si>
    <t>AFD: Agence Française pour le  Développement</t>
  </si>
  <si>
    <t>Mode de Passation</t>
  </si>
  <si>
    <t>PTF : Partenaire Technique et Financier</t>
  </si>
  <si>
    <t>Appel d'Offres Ouvert</t>
  </si>
  <si>
    <t>BAS: Budget d'Affectation Spéciale</t>
  </si>
  <si>
    <t>AOR</t>
  </si>
  <si>
    <t>Appel d'Offres Restreint</t>
  </si>
  <si>
    <t>Code marché</t>
  </si>
  <si>
    <t>Nature de Marché</t>
  </si>
  <si>
    <t>FCE: Fonds Commun pour l'Education</t>
  </si>
  <si>
    <t>AOP</t>
  </si>
  <si>
    <t>Appel d'offres Prrecedé de préqualification</t>
  </si>
  <si>
    <t>Fournitures</t>
  </si>
  <si>
    <t>BND</t>
  </si>
  <si>
    <t>Budget National et Autres Financements Intérieurs</t>
  </si>
  <si>
    <t>MENA: Ministére de l'Enseignement Pré-Universitaire  et de l'Alphabétisation</t>
  </si>
  <si>
    <t>AO2E</t>
  </si>
  <si>
    <t>Appel d'offres en Deux Etapes</t>
  </si>
  <si>
    <t>Travaux</t>
  </si>
  <si>
    <t>FINEX</t>
  </si>
  <si>
    <t>Financement Extérieur</t>
  </si>
  <si>
    <t>MEF: Ministére de l'Economie et des Finances</t>
  </si>
  <si>
    <t>AOC</t>
  </si>
  <si>
    <t>Appel d'offres avec Concours</t>
  </si>
  <si>
    <t>Prestations intellectuelles</t>
  </si>
  <si>
    <t>CONJOINT</t>
  </si>
  <si>
    <t>Financement Conjoint</t>
  </si>
  <si>
    <t>TDR : Termes de référence</t>
  </si>
  <si>
    <t>Accord-Cadre</t>
  </si>
  <si>
    <t>Délégations de Service Public</t>
  </si>
  <si>
    <t>JMP : Journal des Marchés Publics</t>
  </si>
  <si>
    <t>DC</t>
  </si>
  <si>
    <t>Demande de Cotation</t>
  </si>
  <si>
    <t>DAO : Dossier d’Appel d’Offres</t>
  </si>
  <si>
    <t>CDC</t>
  </si>
  <si>
    <t>Consultation Directe de Consultants</t>
  </si>
  <si>
    <t>DP : Demande de Proposition</t>
  </si>
  <si>
    <t>ED</t>
  </si>
  <si>
    <t>Entente Directe</t>
  </si>
  <si>
    <t>DNCMP: Direction Nationale de Contrôle des Marchés Publics</t>
  </si>
  <si>
    <t xml:space="preserve">ANO : Avis de Non Objection </t>
  </si>
  <si>
    <t>CC: Contrat Cadre</t>
  </si>
  <si>
    <t xml:space="preserve">PLAN DE PASSATION DES MARCHES </t>
  </si>
  <si>
    <t>2023-2024</t>
  </si>
  <si>
    <t xml:space="preserve">MARCHES DE FOURNITURES ET SERVICES SANS REVUE PREALABLE DE LA DNCMP/DEMANDE DE COTATION </t>
  </si>
  <si>
    <t>PHASE 1 : PROCEDURE DE CONSULTATION</t>
  </si>
  <si>
    <t>N°Appel à Manifestation d'Interêt</t>
  </si>
  <si>
    <t>Mode de passation</t>
  </si>
  <si>
    <t>Elaboration dossier de consultation</t>
  </si>
  <si>
    <t>ANO sur dossier de consultation</t>
  </si>
  <si>
    <t xml:space="preserve">Transmission DC </t>
  </si>
  <si>
    <t>Date limite de dépôt des offres</t>
  </si>
  <si>
    <t>Ouverture/ Evaluation des offres</t>
  </si>
  <si>
    <t>ANO  sur le rapport d'évaluation</t>
  </si>
  <si>
    <t>Publication/ attribution/ notification provisoire</t>
  </si>
  <si>
    <t>Mise en forme du contrat</t>
  </si>
  <si>
    <t>ANO sur le projet de contrat</t>
  </si>
  <si>
    <t>Montant du contrat</t>
  </si>
  <si>
    <t>Signature et approbation du contrat</t>
  </si>
  <si>
    <t>Enregistrement/immatriculation et Notification de marché</t>
  </si>
  <si>
    <t>Notificatiion du contrat approuvé</t>
  </si>
  <si>
    <t>Date du debut des travauxs</t>
  </si>
  <si>
    <t>Date fin travaux</t>
  </si>
  <si>
    <t>3 ou 5</t>
  </si>
  <si>
    <t xml:space="preserve">Acquisition de  Kits de sonorisation à huit clubs de civisme et de citoyennté au profit des huit (08) régions administratives du pays </t>
  </si>
  <si>
    <t>51-1-11-07</t>
  </si>
  <si>
    <t>BAS</t>
  </si>
  <si>
    <t>DC  N°01/DC/PRMP/MEPUA/2022</t>
  </si>
  <si>
    <t xml:space="preserve">Recrutement d'un prestataire pour imprimer les DAO </t>
  </si>
  <si>
    <t>DC  N°02/DC/PRMP/MEPUA/2022</t>
  </si>
  <si>
    <t>Recrutement du prestataire pour publier les DAO sur des sites internets</t>
  </si>
  <si>
    <t>DC  N°03/DC/PRMP/MEPUA/2022</t>
  </si>
  <si>
    <t xml:space="preserve">Recrutement d'un consultant informaticien pour appuyer le BSD dans le cadre de la production des annuaires statistiques </t>
  </si>
  <si>
    <t>33-5-10</t>
  </si>
  <si>
    <t>DC  N°04/DC/PRMP/MEPUA/2022</t>
  </si>
  <si>
    <t>DC  N°05/DC/PRMP/MEPUA/2023</t>
  </si>
  <si>
    <t>25/082021</t>
  </si>
  <si>
    <t>31808/2021</t>
  </si>
  <si>
    <t xml:space="preserve">Publier des DAO par des prestataires (Presse écrite et en ligne) </t>
  </si>
  <si>
    <t>DC  N°06/DC/PRMP/MEPUA/2024</t>
  </si>
  <si>
    <t>Imprimer et faire la reliure des DAO par un prestataire</t>
  </si>
  <si>
    <t>DC  N°07/DC/PRMP/MEPUA/2024</t>
  </si>
  <si>
    <t xml:space="preserve">Acquerir des équipements pour l'installation d'une unité de transcription des livres scolaires en braille pour les élèves et etudiants aveugles (CNT). </t>
  </si>
  <si>
    <t>DC  N°08/DC/PRMP/MEPUA/2024</t>
  </si>
  <si>
    <t xml:space="preserve"> </t>
  </si>
  <si>
    <t>PLAN PREVISIONNEL ET REVISABLE DE PASSATION DES MARCHES DE PRESTATIONS INTELLECTUELLES SUR LE BAS/FCE-2023- 2024</t>
  </si>
  <si>
    <t xml:space="preserve">MARCHES DE PRESTATIONS INTELLECTUELLES AVEC REVUE PREALABLE DE LA DNCMP </t>
  </si>
  <si>
    <t>IDENTIFICATION DU PROJET/MARCHE</t>
  </si>
  <si>
    <t>PHASE 1 : PROCEDURE DE PRESELECTION</t>
  </si>
  <si>
    <t>PHASE 2 : PROCEDURE DE SELECTION</t>
  </si>
  <si>
    <t>PHASE 3 : CONCLUSION ET NOTIFICATION DU MARCHE</t>
  </si>
  <si>
    <t>Montant budget GNF</t>
  </si>
  <si>
    <t xml:space="preserve">N° AMI </t>
  </si>
  <si>
    <t>Méthodes de paasation</t>
  </si>
  <si>
    <t>Préparation TDR et DP</t>
  </si>
  <si>
    <t>ANO  sur TDR</t>
  </si>
  <si>
    <t>Publication Avis à Manifestation d'Interet (MI)</t>
  </si>
  <si>
    <t xml:space="preserve">Ouverture /Evaluation des MI </t>
  </si>
  <si>
    <t>ANO sur DP</t>
  </si>
  <si>
    <t>Envoi DP aux candidats de la liste restreinte</t>
  </si>
  <si>
    <t xml:space="preserve">Date limite de dépôt des propositions </t>
  </si>
  <si>
    <t>Ouverture /Evaluation des propositions techniques</t>
  </si>
  <si>
    <t>ANO sur rapport Prop. Techn.</t>
  </si>
  <si>
    <t>Ouverture /Evaluation des propositions financières</t>
  </si>
  <si>
    <t>ANO  sur rapport combinée PT/PF</t>
  </si>
  <si>
    <t>Publication attribution      /Notification provisoire</t>
  </si>
  <si>
    <t xml:space="preserve"> Négociation et mise en forme du contrat</t>
  </si>
  <si>
    <t>ANO sur le contrat négocié</t>
  </si>
  <si>
    <t>Signatures du marché</t>
  </si>
  <si>
    <t>ANO sur Contrat</t>
  </si>
  <si>
    <t>Approbation du projet de contrat</t>
  </si>
  <si>
    <t>Date début Prestations</t>
  </si>
  <si>
    <t>Date de fin des prestations</t>
  </si>
  <si>
    <t>30 ou 45 j</t>
  </si>
  <si>
    <t>3 à 5</t>
  </si>
  <si>
    <t xml:space="preserve">Contractualisation avec IFADEM pour la mise en place d' une plateforme de formation à distance en faveur des enseignants </t>
  </si>
  <si>
    <t>51-2-12</t>
  </si>
  <si>
    <t>ED/01/PI/MEPUA/PRMP/2022</t>
  </si>
  <si>
    <t>ED/IFADEM</t>
  </si>
  <si>
    <t xml:space="preserve">Contractualisation avec l'ISSEG de Lambayi pour assurer une formation certifiante en deux phase pour 10 inspecteurs du secondaire 2 </t>
  </si>
  <si>
    <t>33-6-10</t>
  </si>
  <si>
    <t>ED/02/PI/MEPUA/PRMP/2022</t>
  </si>
  <si>
    <t>ED/ISSEG</t>
  </si>
  <si>
    <t xml:space="preserve">Contractualisation avec BIE UNESCO pour Ll'élaboration du COC </t>
  </si>
  <si>
    <t>ED/03/PI/MEPUA/PRMP/2022</t>
  </si>
  <si>
    <t>ED/BIE UNNESCO</t>
  </si>
  <si>
    <t>recruter un consultant international pour assurer un appui technique à la conception  du fonctionnement détaillé du dispositif de formation continue des enseignants</t>
  </si>
  <si>
    <r>
      <rPr>
        <strike/>
        <sz val="12"/>
        <color rgb="FF000000"/>
        <rFont val="Arial Narrow"/>
        <family val="2"/>
      </rPr>
      <t>AMI</t>
    </r>
    <r>
      <rPr>
        <sz val="12"/>
        <color rgb="FF000000"/>
        <rFont val="Arial Narrow"/>
        <family val="2"/>
      </rPr>
      <t>/04/PI/MEPUA/PRMP/2022</t>
    </r>
  </si>
  <si>
    <t>SCI</t>
  </si>
  <si>
    <t xml:space="preserve">Contractualisation avec l'IIPE de Dakar pour assurer une formation en ligne et en présentielle en politique sectorielle et en gestion des systèmes éducatifs </t>
  </si>
  <si>
    <t>ED/05/PI/MEPUA/PRMP/2022</t>
  </si>
  <si>
    <t>ED /IIPE</t>
  </si>
  <si>
    <t>Recrutement d'un opérateur de service pour l'implémentation de l'iniative GIGA pour l'interconnexion des écoles publiques ciblées.</t>
  </si>
  <si>
    <t>51-1-10-20</t>
  </si>
  <si>
    <t>AMI/06/PI/MEPUA/PRMP/2023</t>
  </si>
  <si>
    <t>SFQC</t>
  </si>
  <si>
    <t>Contractualisation avec l'Institut Français de Guinée pour la mobilisation d'expertise en vue de la formation de formateurs en didactiques du français</t>
  </si>
  <si>
    <t>EDI/07/PI/MEPUA/PRMP/2023</t>
  </si>
  <si>
    <t>ED/IFG</t>
  </si>
  <si>
    <t>Recruter un consultant devant accompagner l'INRAP dans l'élaboration, révision des curricula du préscolaire, de l'enseignement fondamental et du lycée  conformément  au recommandation du COC</t>
  </si>
  <si>
    <t>2.1.1.2.1</t>
  </si>
  <si>
    <t>AC/08/PI/MEPUA/PRMP/2024</t>
  </si>
  <si>
    <t>AC/BIE UNNESCO</t>
  </si>
  <si>
    <t xml:space="preserve">Recruter une  assistance technique pour appuyer l'élaboration des modules sur la conception et la fabrication de matériels didactiques </t>
  </si>
  <si>
    <t>2.5.4.1</t>
  </si>
  <si>
    <r>
      <rPr>
        <strike/>
        <sz val="12"/>
        <rFont val="Arial Narrow"/>
        <family val="2"/>
      </rPr>
      <t>AMI</t>
    </r>
    <r>
      <rPr>
        <sz val="12"/>
        <rFont val="Arial Narrow"/>
        <family val="2"/>
      </rPr>
      <t>/9/PI/MEPUA/PRMP/2024</t>
    </r>
  </si>
  <si>
    <t>Développer un dispositif pour recevoir les données de l'INE pour la génération des identifiants</t>
  </si>
  <si>
    <t>ED/10/PI/MEPUA/PRMP/2024</t>
  </si>
  <si>
    <t>ED/INE</t>
  </si>
  <si>
    <t>Assurer un appui technique (consultant individuel) pour la mise en place d’un dispositif  de  planification, de suivi et de pilotage des activités du BND, du BAS/FCE et des programmes/projets hors BND et BAS/FCE au sein du MEPUA</t>
  </si>
  <si>
    <r>
      <rPr>
        <strike/>
        <sz val="12"/>
        <rFont val="Arial Narrow"/>
        <family val="2"/>
      </rPr>
      <t>AMI</t>
    </r>
    <r>
      <rPr>
        <sz val="12"/>
        <rFont val="Arial Narrow"/>
        <family val="2"/>
      </rPr>
      <t>/11/PI/MEPUA/PRMP/2024</t>
    </r>
  </si>
  <si>
    <t>Mobiliser une expertise  pour la formation de formateurs de formateurs en didactique du français / troisième cohorte</t>
  </si>
  <si>
    <t>AC/12/PI/MEPUA/PRMP/2024</t>
  </si>
  <si>
    <t>AC/IFG</t>
  </si>
  <si>
    <t>Mettre à jour (Actualiser et finaliser) la politique nationale des enseignants en Guinée avec l'appui de l'UNESCO avec la mobilisation d'une expertise internationale</t>
  </si>
  <si>
    <t>ED/13/PI/MEPUA/PRMP/2024</t>
  </si>
  <si>
    <t>ED/UNESCO</t>
  </si>
  <si>
    <t>Elaborer les comptes nationaux de l'éducation avec la mobilisation d'une expertise internationale</t>
  </si>
  <si>
    <t>ED/14/PI/MEPUA/PRMP/2024</t>
  </si>
  <si>
    <t>Mettre en place un dispositif de la gestion des ressources humaines du MEPUA (MIRADOR)</t>
  </si>
  <si>
    <r>
      <rPr>
        <strike/>
        <sz val="12"/>
        <rFont val="Arial Narrow"/>
        <family val="2"/>
      </rPr>
      <t>AMI/</t>
    </r>
    <r>
      <rPr>
        <sz val="12"/>
        <rFont val="Arial Narrow"/>
        <family val="2"/>
      </rPr>
      <t>15/PI/MEPUA/PRMP/2024</t>
    </r>
  </si>
  <si>
    <t>FSQC</t>
  </si>
  <si>
    <t>PLAN PREVISIONNEL ET REVISABLE DE PASSATION DES MARCHES DE TRAVAUX  SUR LE BAS/FCE-2023- 2024</t>
  </si>
  <si>
    <t>MARCHES DE TRAVAUX SANS PREQUALIFICATIONS</t>
  </si>
  <si>
    <t>Finalisation/ élaboration du DAO</t>
  </si>
  <si>
    <t>ANO sur DAO</t>
  </si>
  <si>
    <t xml:space="preserve">Publication  AAO   </t>
  </si>
  <si>
    <t>Date limite dépôt Offres/ ouverture des plis</t>
  </si>
  <si>
    <t>ANO sur Rap. d'Evaluation</t>
  </si>
  <si>
    <t>Approbation du Contrat</t>
  </si>
  <si>
    <t>Date début travaux</t>
  </si>
  <si>
    <t>30 ou 45</t>
  </si>
  <si>
    <t>Construction de salles de classes dans des collèges à faible capacité d'accueil dans 5 régions</t>
  </si>
  <si>
    <t>51-1-10-03</t>
  </si>
  <si>
    <t>AO N°03/T/MEPUA/PRMP/2022</t>
  </si>
  <si>
    <t>Construction de  salles de classes en dur en remplacement des classes hangars dans le secondaire 1</t>
  </si>
  <si>
    <t>AO N°04/T/MEPUA/PRMP/2022</t>
  </si>
  <si>
    <t>Renovation des salles de classe dans des lycées situés dans 6 régions (Faranah, Kankan, Kindia, Labé, Mamou et Nzérékoré)</t>
  </si>
  <si>
    <t>51-3-10-01</t>
  </si>
  <si>
    <t>AO N°05/T/MEPUA/PRMP/2022</t>
  </si>
  <si>
    <t>travaux de réalisation de points d'eau dans les collèges des 7 régions de Boké, Conakry, Faranah, Kankan, Kindia, Labé, Nzérékoré</t>
  </si>
  <si>
    <t>51-1-10-10</t>
  </si>
  <si>
    <t>AO N°06/T/MEPUA/PRMP/2022</t>
  </si>
  <si>
    <t>O6/O7/23</t>
  </si>
  <si>
    <t>07/O8/32023</t>
  </si>
  <si>
    <t>30/11/2023 14/11/2023 30/11/2023</t>
  </si>
  <si>
    <t>Réhabiliter des salles de classe (30) des collèges en état de dégradation (19 salles au Collège Plateau/Coyah/Kindia et 18 salles au Collège Kassongony/Boke/Boke)</t>
  </si>
  <si>
    <t>AO N°07/T/MEPUA/PRMP/2023</t>
  </si>
  <si>
    <t>Construction des blocs de latrines séparées ( blocs séparés pour fille et garçons) dans les collèges</t>
  </si>
  <si>
    <t>51-3-10-03</t>
  </si>
  <si>
    <t>AO N°06/T/MEPUA/PRMP/2023</t>
  </si>
  <si>
    <t>Rénover des salles de classes (50) dans les lycées situés dans 3 régions (Faranah, Kanakn et N'Zérékoré). Lycées Kemo Conde, Beyla A Cabral, Koundian</t>
  </si>
  <si>
    <t>AO N°08/T/MEPUA/PRMP/2023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</si>
</sst>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\ [$GNF]"/>
    <numFmt numFmtId="166" formatCode="_-* #,##0\ _€_-;\-* #,##0\ _€_-;_-* &quot;-&quot;??\ _€_-;_-@_-"/>
  </numFmts>
  <fonts count="8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Tahoma"/>
      <family val="2"/>
    </font>
    <font>
      <sz val="11"/>
      <color theme="1"/>
      <name val="Tahoma"/>
      <family val="2"/>
    </font>
    <font>
      <b/>
      <sz val="11"/>
      <color indexed="8"/>
      <name val="Calibri"/>
      <family val="2"/>
    </font>
    <font>
      <b/>
      <sz val="11"/>
      <color theme="1"/>
      <name val="Bodoni MT Condensed"/>
      <family val="1"/>
    </font>
    <font>
      <b/>
      <sz val="11"/>
      <color theme="1"/>
      <name val="Arial"/>
      <family val="2"/>
    </font>
    <font>
      <b/>
      <sz val="11"/>
      <color indexed="9"/>
      <name val="Arial Narrow"/>
      <family val="2"/>
    </font>
    <font>
      <b/>
      <sz val="11"/>
      <name val="Bodoni MT Condensed"/>
      <family val="1"/>
    </font>
    <font>
      <b/>
      <sz val="11"/>
      <name val="Arial Narrow"/>
      <family val="2"/>
    </font>
    <font>
      <b/>
      <sz val="11"/>
      <color indexed="8"/>
      <name val="Bodoni MT Condensed"/>
      <family val="1"/>
    </font>
    <font>
      <b/>
      <sz val="12"/>
      <color indexed="8"/>
      <name val="Bodoni MT Condensed"/>
      <family val="1"/>
    </font>
    <font>
      <sz val="11"/>
      <name val="Bodoni MT Condensed"/>
      <family val="1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sz val="12"/>
      <name val="Arial Narrow"/>
      <family val="2"/>
    </font>
    <font>
      <sz val="12"/>
      <color indexed="8"/>
      <name val="Aptos Narrow"/>
      <family val="2"/>
      <scheme val="minor"/>
    </font>
    <font>
      <sz val="12"/>
      <color theme="1"/>
      <name val="Arial Narrow"/>
      <family val="2"/>
    </font>
    <font>
      <sz val="12"/>
      <color theme="1"/>
      <name val="Aptos Narrow"/>
      <family val="2"/>
      <scheme val="minor"/>
    </font>
    <font>
      <b/>
      <sz val="12"/>
      <name val="Bodoni MT Condensed"/>
      <family val="1"/>
    </font>
    <font>
      <sz val="12"/>
      <color rgb="FF00B0F0"/>
      <name val="Arial Narrow"/>
      <family val="2"/>
    </font>
    <font>
      <strike/>
      <sz val="12"/>
      <color rgb="FFFF0000"/>
      <name val="Arial Narrow"/>
      <family val="2"/>
    </font>
    <font>
      <sz val="12"/>
      <color rgb="FFFF0000"/>
      <name val="Arial Narrow"/>
      <family val="2"/>
    </font>
    <font>
      <sz val="11"/>
      <name val="Tahoma"/>
      <family val="2"/>
    </font>
    <font>
      <sz val="12"/>
      <color indexed="8"/>
      <name val="Arial Narrow"/>
      <family val="2"/>
    </font>
    <font>
      <b/>
      <sz val="12"/>
      <color theme="1"/>
      <name val="Arial Narrow"/>
      <family val="2"/>
    </font>
    <font>
      <b/>
      <sz val="12"/>
      <name val="Aptos Narrow"/>
      <family val="2"/>
      <scheme val="minor"/>
    </font>
    <font>
      <b/>
      <sz val="12"/>
      <color theme="1"/>
      <name val="Tahoma"/>
      <family val="2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1"/>
      <color theme="1"/>
      <name val="Tahoma"/>
      <family val="2"/>
    </font>
    <font>
      <b/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b/>
      <sz val="19"/>
      <color theme="1"/>
      <name val="Aptos Narrow"/>
      <family val="2"/>
      <scheme val="minor"/>
    </font>
    <font>
      <sz val="19"/>
      <color theme="1"/>
      <name val="Aptos Narrow"/>
      <family val="2"/>
      <scheme val="minor"/>
    </font>
    <font>
      <b/>
      <sz val="12"/>
      <color theme="1"/>
      <name val="Bodoni MT Condensed"/>
      <family val="1"/>
    </font>
    <font>
      <b/>
      <sz val="17"/>
      <color rgb="FF000000"/>
      <name val="Calibri"/>
      <family val="2"/>
    </font>
    <font>
      <b/>
      <sz val="14"/>
      <color indexed="9"/>
      <name val="Arial Narrow"/>
      <family val="2"/>
    </font>
    <font>
      <b/>
      <sz val="14"/>
      <color rgb="FFFFFFFF"/>
      <name val="Arial Narrow"/>
      <family val="2"/>
    </font>
    <font>
      <b/>
      <sz val="12"/>
      <color rgb="FF000000"/>
      <name val="Bodoni MT Condensed"/>
      <family val="1"/>
    </font>
    <font>
      <sz val="12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2"/>
      <color indexed="8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sz val="11"/>
      <color theme="1"/>
      <name val="Calibri"/>
      <family val="2"/>
    </font>
    <font>
      <sz val="13"/>
      <color rgb="FF000000"/>
      <name val="Tahoma"/>
      <family val="2"/>
    </font>
    <font>
      <b/>
      <i/>
      <sz val="13"/>
      <color rgb="FF000000"/>
      <name val="Tahoma"/>
      <family val="2"/>
    </font>
    <font>
      <b/>
      <sz val="19"/>
      <color rgb="FF000000"/>
      <name val="Calibri"/>
      <family val="2"/>
    </font>
    <font>
      <sz val="19"/>
      <color rgb="FF000000"/>
      <name val="Calibri"/>
      <family val="2"/>
    </font>
    <font>
      <sz val="13"/>
      <color rgb="FF000000"/>
      <name val="Calibri"/>
      <family val="2"/>
    </font>
    <font>
      <b/>
      <sz val="11"/>
      <color rgb="FF000000"/>
      <name val="Bodoni MT Condensed"/>
      <family val="1"/>
    </font>
    <font>
      <b/>
      <i/>
      <sz val="17"/>
      <color rgb="FF000000"/>
      <name val="Calibri"/>
      <family val="2"/>
    </font>
    <font>
      <b/>
      <sz val="13.5"/>
      <color rgb="FFFFFFFF"/>
      <name val="Arial Narrow"/>
      <family val="2"/>
    </font>
    <font>
      <sz val="13.5"/>
      <color rgb="FF000000"/>
      <name val="Arial Narrow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b/>
      <sz val="12"/>
      <name val="Arial Narrow"/>
      <family val="2"/>
    </font>
    <font>
      <strike/>
      <sz val="12"/>
      <color rgb="FF000000"/>
      <name val="Arial Narrow"/>
      <family val="2"/>
    </font>
    <font>
      <strike/>
      <sz val="12"/>
      <name val="Arial Narrow"/>
      <family val="2"/>
    </font>
    <font>
      <b/>
      <sz val="12"/>
      <name val="Calibri"/>
      <family val="2"/>
    </font>
    <font>
      <sz val="12"/>
      <color rgb="FFFF0000"/>
      <name val="Calibri"/>
      <family val="2"/>
    </font>
    <font>
      <sz val="11"/>
      <color rgb="FF000000"/>
      <name val="Tahoma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000000"/>
      <name val="Tahoma"/>
      <family val="2"/>
    </font>
    <font>
      <b/>
      <sz val="12"/>
      <color rgb="FF000000"/>
      <name val="Calibri"/>
      <family val="2"/>
    </font>
    <font>
      <b/>
      <sz val="9"/>
      <color theme="1"/>
      <name val="Arial"/>
      <family val="2"/>
    </font>
    <font>
      <b/>
      <i/>
      <sz val="9"/>
      <color indexed="8"/>
      <name val="Calibri"/>
      <family val="2"/>
    </font>
    <font>
      <b/>
      <sz val="14"/>
      <color indexed="8"/>
      <name val="Calibri"/>
      <family val="2"/>
    </font>
    <font>
      <b/>
      <u/>
      <sz val="18"/>
      <color indexed="8"/>
      <name val="Calibri"/>
      <family val="2"/>
    </font>
    <font>
      <b/>
      <sz val="18"/>
      <color theme="1"/>
      <name val="Aptos Narrow"/>
      <family val="2"/>
      <scheme val="minor"/>
    </font>
    <font>
      <b/>
      <sz val="12"/>
      <color indexed="62"/>
      <name val="Bodoni MT Condensed"/>
      <family val="1"/>
    </font>
    <font>
      <sz val="12"/>
      <name val="Bodoni MT Condensed"/>
      <family val="1"/>
    </font>
    <font>
      <sz val="10"/>
      <name val="Aptos Narrow"/>
      <family val="2"/>
      <scheme val="minor"/>
    </font>
    <font>
      <b/>
      <sz val="12"/>
      <color indexed="8"/>
      <name val="Arial Narrow"/>
      <family val="2"/>
    </font>
    <font>
      <sz val="9"/>
      <color indexed="8"/>
      <name val="Arial Narrow"/>
      <family val="2"/>
    </font>
    <font>
      <b/>
      <sz val="11"/>
      <color rgb="FF00000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333399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C0504D"/>
        <bgColor rgb="FF000000"/>
      </patternFill>
    </fill>
    <fill>
      <patternFill patternType="solid">
        <fgColor rgb="FFEAF1DD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theme="5"/>
      </top>
      <bottom style="thin">
        <color indexed="64"/>
      </bottom>
      <diagonal/>
    </border>
    <border>
      <left/>
      <right/>
      <top style="medium">
        <color theme="5"/>
      </top>
      <bottom style="thin">
        <color indexed="64"/>
      </bottom>
      <diagonal/>
    </border>
    <border>
      <left/>
      <right style="thick">
        <color indexed="64"/>
      </right>
      <top style="medium">
        <color theme="5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 style="thin">
        <color indexed="64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thick">
        <color indexed="64"/>
      </right>
      <top style="medium">
        <color theme="5"/>
      </top>
      <bottom style="medium">
        <color theme="5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theme="5"/>
      </top>
      <bottom style="thick">
        <color indexed="64"/>
      </bottom>
      <diagonal/>
    </border>
    <border>
      <left/>
      <right/>
      <top style="medium">
        <color theme="5"/>
      </top>
      <bottom style="thick">
        <color indexed="64"/>
      </bottom>
      <diagonal/>
    </border>
    <border>
      <left/>
      <right style="thick">
        <color indexed="64"/>
      </right>
      <top style="medium">
        <color theme="5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rgb="FFED7D31"/>
      </top>
      <bottom style="thin">
        <color indexed="64"/>
      </bottom>
      <diagonal/>
    </border>
    <border>
      <left/>
      <right/>
      <top style="medium">
        <color rgb="FFED7D31"/>
      </top>
      <bottom style="thin">
        <color indexed="64"/>
      </bottom>
      <diagonal/>
    </border>
    <border>
      <left/>
      <right style="thick">
        <color indexed="64"/>
      </right>
      <top style="medium">
        <color rgb="FFED7D3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rgb="FF4472C4"/>
      </bottom>
      <diagonal/>
    </border>
    <border>
      <left/>
      <right style="medium">
        <color indexed="64"/>
      </right>
      <top style="medium">
        <color indexed="6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indexed="64"/>
      </right>
      <top style="medium">
        <color rgb="FF4472C4"/>
      </top>
      <bottom style="medium">
        <color rgb="FF4472C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 style="thin">
        <color indexed="64"/>
      </left>
      <right/>
      <top style="medium">
        <color rgb="FFED7D31"/>
      </top>
      <bottom style="medium">
        <color rgb="FFED7D31"/>
      </bottom>
      <diagonal/>
    </border>
    <border>
      <left/>
      <right/>
      <top style="medium">
        <color rgb="FFED7D31"/>
      </top>
      <bottom style="medium">
        <color rgb="FFED7D31"/>
      </bottom>
      <diagonal/>
    </border>
    <border>
      <left/>
      <right style="thick">
        <color indexed="64"/>
      </right>
      <top style="medium">
        <color rgb="FFED7D31"/>
      </top>
      <bottom style="medium">
        <color rgb="FFED7D31"/>
      </bottom>
      <diagonal/>
    </border>
    <border>
      <left style="medium">
        <color rgb="FF4472C4"/>
      </left>
      <right/>
      <top style="medium">
        <color rgb="FF4472C4"/>
      </top>
      <bottom style="medium">
        <color indexed="64"/>
      </bottom>
      <diagonal/>
    </border>
    <border>
      <left/>
      <right/>
      <top style="medium">
        <color rgb="FF4472C4"/>
      </top>
      <bottom style="medium">
        <color indexed="64"/>
      </bottom>
      <diagonal/>
    </border>
    <border>
      <left/>
      <right style="medium">
        <color indexed="64"/>
      </right>
      <top style="medium">
        <color rgb="FF4472C4"/>
      </top>
      <bottom style="medium">
        <color indexed="64"/>
      </bottom>
      <diagonal/>
    </border>
    <border>
      <left style="thin">
        <color indexed="64"/>
      </left>
      <right/>
      <top style="medium">
        <color rgb="FFED7D31"/>
      </top>
      <bottom style="thick">
        <color indexed="64"/>
      </bottom>
      <diagonal/>
    </border>
    <border>
      <left/>
      <right/>
      <top style="medium">
        <color rgb="FFED7D31"/>
      </top>
      <bottom style="thick">
        <color indexed="64"/>
      </bottom>
      <diagonal/>
    </border>
    <border>
      <left/>
      <right style="thick">
        <color indexed="64"/>
      </right>
      <top style="medium">
        <color rgb="FFED7D31"/>
      </top>
      <bottom style="thick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/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2" fillId="3" borderId="0" xfId="0" applyFont="1" applyFill="1"/>
    <xf numFmtId="0" fontId="0" fillId="3" borderId="0" xfId="0" applyFill="1"/>
    <xf numFmtId="0" fontId="0" fillId="0" borderId="1" xfId="0" applyBorder="1"/>
    <xf numFmtId="0" fontId="0" fillId="0" borderId="1" xfId="0" applyBorder="1" applyAlignment="1">
      <alignment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textRotation="90" wrapText="1"/>
    </xf>
    <xf numFmtId="0" fontId="11" fillId="6" borderId="28" xfId="0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 textRotation="90" wrapText="1"/>
    </xf>
    <xf numFmtId="0" fontId="11" fillId="6" borderId="29" xfId="0" applyFont="1" applyFill="1" applyBorder="1" applyAlignment="1">
      <alignment horizontal="center" vertical="center" wrapText="1"/>
    </xf>
    <xf numFmtId="0" fontId="11" fillId="7" borderId="30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7" borderId="32" xfId="0" applyFont="1" applyFill="1" applyBorder="1" applyAlignment="1">
      <alignment horizontal="center" vertical="center" wrapText="1"/>
    </xf>
    <xf numFmtId="0" fontId="9" fillId="7" borderId="29" xfId="0" applyFont="1" applyFill="1" applyBorder="1" applyAlignment="1">
      <alignment horizontal="center" vertical="center" wrapText="1"/>
    </xf>
    <xf numFmtId="0" fontId="9" fillId="7" borderId="33" xfId="0" applyFont="1" applyFill="1" applyBorder="1" applyAlignment="1">
      <alignment horizontal="center" vertical="center" wrapText="1"/>
    </xf>
    <xf numFmtId="0" fontId="9" fillId="7" borderId="32" xfId="0" applyFont="1" applyFill="1" applyBorder="1" applyAlignment="1">
      <alignment horizontal="center" vertical="center" wrapText="1"/>
    </xf>
    <xf numFmtId="0" fontId="9" fillId="7" borderId="29" xfId="0" applyFont="1" applyFill="1" applyBorder="1" applyAlignment="1">
      <alignment horizontal="center" vertical="center" wrapText="1"/>
    </xf>
    <xf numFmtId="0" fontId="9" fillId="7" borderId="34" xfId="0" applyFont="1" applyFill="1" applyBorder="1" applyAlignment="1">
      <alignment horizontal="center" vertical="center" wrapText="1"/>
    </xf>
    <xf numFmtId="0" fontId="9" fillId="7" borderId="35" xfId="0" applyFont="1" applyFill="1" applyBorder="1" applyAlignment="1">
      <alignment horizontal="center" vertical="center" wrapText="1"/>
    </xf>
    <xf numFmtId="0" fontId="11" fillId="6" borderId="36" xfId="0" applyFont="1" applyFill="1" applyBorder="1" applyAlignment="1">
      <alignment horizontal="center" vertical="center" textRotation="90" wrapText="1"/>
    </xf>
    <xf numFmtId="0" fontId="11" fillId="6" borderId="37" xfId="0" applyFont="1" applyFill="1" applyBorder="1" applyAlignment="1">
      <alignment horizontal="center" vertical="center" wrapText="1"/>
    </xf>
    <xf numFmtId="0" fontId="12" fillId="6" borderId="38" xfId="0" applyFont="1" applyFill="1" applyBorder="1" applyAlignment="1">
      <alignment horizontal="center" vertical="center" textRotation="90" wrapText="1"/>
    </xf>
    <xf numFmtId="0" fontId="0" fillId="0" borderId="37" xfId="0" applyBorder="1" applyAlignment="1">
      <alignment horizontal="center" vertical="center" wrapText="1"/>
    </xf>
    <xf numFmtId="0" fontId="11" fillId="7" borderId="39" xfId="0" applyFont="1" applyFill="1" applyBorder="1" applyAlignment="1">
      <alignment horizontal="center" vertical="center" wrapText="1"/>
    </xf>
    <xf numFmtId="0" fontId="9" fillId="7" borderId="40" xfId="0" applyFont="1" applyFill="1" applyBorder="1" applyAlignment="1">
      <alignment horizontal="center" vertical="center" wrapText="1"/>
    </xf>
    <xf numFmtId="3" fontId="9" fillId="8" borderId="37" xfId="0" applyNumberFormat="1" applyFont="1" applyFill="1" applyBorder="1" applyAlignment="1">
      <alignment horizontal="center"/>
    </xf>
    <xf numFmtId="0" fontId="9" fillId="8" borderId="37" xfId="0" applyFont="1" applyFill="1" applyBorder="1" applyAlignment="1">
      <alignment horizontal="center"/>
    </xf>
    <xf numFmtId="3" fontId="9" fillId="8" borderId="39" xfId="0" applyNumberFormat="1" applyFont="1" applyFill="1" applyBorder="1" applyAlignment="1">
      <alignment horizontal="center"/>
    </xf>
    <xf numFmtId="0" fontId="9" fillId="8" borderId="40" xfId="0" applyFont="1" applyFill="1" applyBorder="1" applyAlignment="1">
      <alignment horizontal="center"/>
    </xf>
    <xf numFmtId="0" fontId="9" fillId="8" borderId="39" xfId="0" applyFont="1" applyFill="1" applyBorder="1" applyAlignment="1">
      <alignment horizontal="center"/>
    </xf>
    <xf numFmtId="0" fontId="13" fillId="8" borderId="37" xfId="0" applyFont="1" applyFill="1" applyBorder="1" applyAlignment="1">
      <alignment horizontal="center"/>
    </xf>
    <xf numFmtId="0" fontId="9" fillId="7" borderId="37" xfId="0" applyFont="1" applyFill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9" fillId="7" borderId="41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textRotation="90" wrapText="1"/>
    </xf>
    <xf numFmtId="0" fontId="15" fillId="0" borderId="28" xfId="0" applyFont="1" applyBorder="1" applyAlignment="1">
      <alignment horizontal="left" vertical="center" wrapText="1"/>
    </xf>
    <xf numFmtId="0" fontId="16" fillId="0" borderId="37" xfId="0" applyFont="1" applyBorder="1" applyAlignment="1">
      <alignment horizontal="center" vertical="center" wrapText="1"/>
    </xf>
    <xf numFmtId="164" fontId="17" fillId="0" borderId="28" xfId="0" applyNumberFormat="1" applyFont="1" applyBorder="1" applyAlignment="1">
      <alignment horizontal="center" vertical="center" wrapText="1"/>
    </xf>
    <xf numFmtId="166" fontId="15" fillId="9" borderId="28" xfId="1" applyNumberFormat="1" applyFont="1" applyFill="1" applyBorder="1" applyAlignment="1">
      <alignment horizontal="center" vertical="center" wrapText="1"/>
    </xf>
    <xf numFmtId="3" fontId="18" fillId="10" borderId="28" xfId="0" applyNumberFormat="1" applyFont="1" applyFill="1" applyBorder="1" applyAlignment="1">
      <alignment horizontal="center" vertical="center"/>
    </xf>
    <xf numFmtId="0" fontId="15" fillId="9" borderId="37" xfId="0" applyFont="1" applyFill="1" applyBorder="1" applyAlignment="1">
      <alignment horizontal="center" vertical="center" wrapText="1"/>
    </xf>
    <xf numFmtId="0" fontId="15" fillId="9" borderId="28" xfId="0" applyFont="1" applyFill="1" applyBorder="1" applyAlignment="1">
      <alignment horizontal="center" vertical="center" wrapText="1"/>
    </xf>
    <xf numFmtId="0" fontId="15" fillId="9" borderId="42" xfId="0" applyFont="1" applyFill="1" applyBorder="1" applyAlignment="1">
      <alignment horizontal="center" vertical="center" wrapText="1"/>
    </xf>
    <xf numFmtId="14" fontId="15" fillId="11" borderId="2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 wrapText="1"/>
    </xf>
    <xf numFmtId="164" fontId="19" fillId="0" borderId="28" xfId="0" applyNumberFormat="1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0" fontId="15" fillId="9" borderId="29" xfId="0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5" fillId="9" borderId="43" xfId="0" applyFont="1" applyFill="1" applyBorder="1" applyAlignment="1">
      <alignment horizontal="center" vertical="center" wrapText="1"/>
    </xf>
    <xf numFmtId="0" fontId="20" fillId="12" borderId="28" xfId="0" applyFont="1" applyFill="1" applyBorder="1" applyAlignment="1">
      <alignment horizontal="center" vertical="center"/>
    </xf>
    <xf numFmtId="14" fontId="16" fillId="12" borderId="28" xfId="0" applyNumberFormat="1" applyFont="1" applyFill="1" applyBorder="1" applyAlignment="1">
      <alignment horizontal="center"/>
    </xf>
    <xf numFmtId="0" fontId="16" fillId="12" borderId="28" xfId="0" applyFont="1" applyFill="1" applyBorder="1" applyAlignment="1">
      <alignment horizontal="center"/>
    </xf>
    <xf numFmtId="0" fontId="12" fillId="0" borderId="37" xfId="0" applyFont="1" applyBorder="1" applyAlignment="1">
      <alignment horizontal="center" vertical="center" textRotation="90" wrapText="1"/>
    </xf>
    <xf numFmtId="0" fontId="19" fillId="0" borderId="28" xfId="0" applyFont="1" applyBorder="1" applyAlignment="1">
      <alignment horizontal="left" vertical="center" wrapText="1"/>
    </xf>
    <xf numFmtId="166" fontId="15" fillId="9" borderId="37" xfId="1" applyNumberFormat="1" applyFont="1" applyFill="1" applyBorder="1" applyAlignment="1">
      <alignment horizontal="center" vertical="center" wrapText="1"/>
    </xf>
    <xf numFmtId="3" fontId="18" fillId="10" borderId="37" xfId="0" applyNumberFormat="1" applyFont="1" applyFill="1" applyBorder="1" applyAlignment="1">
      <alignment horizontal="center" vertical="center"/>
    </xf>
    <xf numFmtId="0" fontId="15" fillId="9" borderId="37" xfId="0" applyFont="1" applyFill="1" applyBorder="1" applyAlignment="1">
      <alignment horizontal="center" vertical="center" textRotation="180" wrapText="1"/>
    </xf>
    <xf numFmtId="0" fontId="12" fillId="0" borderId="38" xfId="0" applyFont="1" applyBorder="1" applyAlignment="1">
      <alignment horizontal="center" vertical="center" textRotation="90" wrapText="1"/>
    </xf>
    <xf numFmtId="166" fontId="15" fillId="9" borderId="38" xfId="1" applyNumberFormat="1" applyFont="1" applyFill="1" applyBorder="1" applyAlignment="1">
      <alignment horizontal="center" vertical="center" wrapText="1"/>
    </xf>
    <xf numFmtId="3" fontId="18" fillId="10" borderId="38" xfId="0" applyNumberFormat="1" applyFont="1" applyFill="1" applyBorder="1" applyAlignment="1">
      <alignment horizontal="center" vertical="center"/>
    </xf>
    <xf numFmtId="0" fontId="15" fillId="9" borderId="38" xfId="0" applyFont="1" applyFill="1" applyBorder="1" applyAlignment="1">
      <alignment horizontal="center" vertical="center" wrapText="1"/>
    </xf>
    <xf numFmtId="0" fontId="15" fillId="9" borderId="38" xfId="0" applyFont="1" applyFill="1" applyBorder="1" applyAlignment="1">
      <alignment horizontal="center" vertical="center" textRotation="180" wrapText="1"/>
    </xf>
    <xf numFmtId="0" fontId="20" fillId="12" borderId="37" xfId="0" applyFont="1" applyFill="1" applyBorder="1" applyAlignment="1">
      <alignment horizontal="center" vertical="center"/>
    </xf>
    <xf numFmtId="14" fontId="16" fillId="12" borderId="37" xfId="0" applyNumberFormat="1" applyFont="1" applyFill="1" applyBorder="1" applyAlignment="1">
      <alignment horizontal="center" vertical="center"/>
    </xf>
    <xf numFmtId="0" fontId="16" fillId="12" borderId="37" xfId="0" applyFont="1" applyFill="1" applyBorder="1" applyAlignment="1">
      <alignment horizontal="center" vertical="center" wrapText="1"/>
    </xf>
    <xf numFmtId="0" fontId="16" fillId="12" borderId="37" xfId="0" applyFont="1" applyFill="1" applyBorder="1" applyAlignment="1">
      <alignment horizontal="center" vertical="center"/>
    </xf>
    <xf numFmtId="0" fontId="20" fillId="12" borderId="38" xfId="0" applyFont="1" applyFill="1" applyBorder="1" applyAlignment="1">
      <alignment horizontal="center" vertical="center"/>
    </xf>
    <xf numFmtId="14" fontId="16" fillId="12" borderId="38" xfId="0" applyNumberFormat="1" applyFont="1" applyFill="1" applyBorder="1" applyAlignment="1">
      <alignment horizontal="center" vertical="center"/>
    </xf>
    <xf numFmtId="0" fontId="16" fillId="12" borderId="38" xfId="0" applyFont="1" applyFill="1" applyBorder="1" applyAlignment="1">
      <alignment horizontal="center" vertical="center"/>
    </xf>
    <xf numFmtId="0" fontId="16" fillId="12" borderId="38" xfId="0" applyFont="1" applyFill="1" applyBorder="1" applyAlignment="1">
      <alignment horizontal="center" vertical="center" wrapText="1"/>
    </xf>
    <xf numFmtId="164" fontId="19" fillId="0" borderId="37" xfId="0" applyNumberFormat="1" applyFont="1" applyBorder="1" applyAlignment="1">
      <alignment horizontal="center" vertical="center" wrapText="1"/>
    </xf>
    <xf numFmtId="164" fontId="19" fillId="0" borderId="29" xfId="0" applyNumberFormat="1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textRotation="90" wrapText="1"/>
    </xf>
    <xf numFmtId="166" fontId="15" fillId="9" borderId="29" xfId="1" applyNumberFormat="1" applyFont="1" applyFill="1" applyBorder="1" applyAlignment="1">
      <alignment horizontal="center" vertical="center" wrapText="1"/>
    </xf>
    <xf numFmtId="3" fontId="18" fillId="10" borderId="29" xfId="0" applyNumberFormat="1" applyFont="1" applyFill="1" applyBorder="1" applyAlignment="1">
      <alignment horizontal="center" vertical="center"/>
    </xf>
    <xf numFmtId="0" fontId="15" fillId="9" borderId="29" xfId="0" applyFont="1" applyFill="1" applyBorder="1" applyAlignment="1">
      <alignment horizontal="center" vertical="center" textRotation="180" wrapText="1"/>
    </xf>
    <xf numFmtId="0" fontId="15" fillId="9" borderId="44" xfId="0" applyFont="1" applyFill="1" applyBorder="1" applyAlignment="1">
      <alignment horizontal="center" vertical="center" wrapText="1"/>
    </xf>
    <xf numFmtId="0" fontId="20" fillId="12" borderId="29" xfId="0" applyFont="1" applyFill="1" applyBorder="1" applyAlignment="1">
      <alignment horizontal="center" vertical="center"/>
    </xf>
    <xf numFmtId="14" fontId="16" fillId="12" borderId="29" xfId="0" applyNumberFormat="1" applyFont="1" applyFill="1" applyBorder="1" applyAlignment="1">
      <alignment horizontal="center" vertical="center"/>
    </xf>
    <xf numFmtId="0" fontId="16" fillId="12" borderId="29" xfId="0" applyFont="1" applyFill="1" applyBorder="1" applyAlignment="1">
      <alignment horizontal="center" vertical="center"/>
    </xf>
    <xf numFmtId="0" fontId="16" fillId="12" borderId="29" xfId="0" applyFont="1" applyFill="1" applyBorder="1" applyAlignment="1">
      <alignment horizontal="center" vertical="center" wrapText="1"/>
    </xf>
    <xf numFmtId="0" fontId="15" fillId="9" borderId="45" xfId="0" applyFont="1" applyFill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14" fontId="16" fillId="12" borderId="28" xfId="0" applyNumberFormat="1" applyFont="1" applyFill="1" applyBorder="1" applyAlignment="1">
      <alignment horizontal="center" vertical="center"/>
    </xf>
    <xf numFmtId="14" fontId="16" fillId="12" borderId="28" xfId="0" applyNumberFormat="1" applyFont="1" applyFill="1" applyBorder="1" applyAlignment="1">
      <alignment horizontal="center" vertical="center" wrapText="1"/>
    </xf>
    <xf numFmtId="0" fontId="16" fillId="12" borderId="28" xfId="0" applyFont="1" applyFill="1" applyBorder="1" applyAlignment="1">
      <alignment horizontal="center" vertical="center" wrapText="1"/>
    </xf>
    <xf numFmtId="0" fontId="15" fillId="9" borderId="28" xfId="0" applyFont="1" applyFill="1" applyBorder="1" applyAlignment="1">
      <alignment horizontal="left" vertical="center" wrapText="1"/>
    </xf>
    <xf numFmtId="0" fontId="18" fillId="9" borderId="42" xfId="0" applyFont="1" applyFill="1" applyBorder="1" applyAlignment="1">
      <alignment horizontal="center" vertical="center" wrapText="1"/>
    </xf>
    <xf numFmtId="0" fontId="18" fillId="9" borderId="44" xfId="0" applyFont="1" applyFill="1" applyBorder="1" applyAlignment="1">
      <alignment horizontal="center" vertical="center" wrapText="1"/>
    </xf>
    <xf numFmtId="14" fontId="15" fillId="11" borderId="28" xfId="0" applyNumberFormat="1" applyFont="1" applyFill="1" applyBorder="1" applyAlignment="1">
      <alignment horizontal="center" vertical="center" wrapText="1"/>
    </xf>
    <xf numFmtId="0" fontId="16" fillId="0" borderId="40" xfId="0" applyFont="1" applyBorder="1" applyAlignment="1">
      <alignment horizontal="left" vertical="center" wrapText="1"/>
    </xf>
    <xf numFmtId="3" fontId="18" fillId="9" borderId="37" xfId="0" applyNumberFormat="1" applyFont="1" applyFill="1" applyBorder="1" applyAlignment="1">
      <alignment horizontal="center" vertical="center"/>
    </xf>
    <xf numFmtId="0" fontId="18" fillId="9" borderId="37" xfId="0" applyFont="1" applyFill="1" applyBorder="1" applyAlignment="1">
      <alignment horizontal="center" vertical="center" wrapText="1"/>
    </xf>
    <xf numFmtId="0" fontId="18" fillId="9" borderId="43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left" vertical="center" wrapText="1"/>
    </xf>
    <xf numFmtId="3" fontId="18" fillId="9" borderId="29" xfId="0" applyNumberFormat="1" applyFont="1" applyFill="1" applyBorder="1" applyAlignment="1">
      <alignment horizontal="center" vertical="center"/>
    </xf>
    <xf numFmtId="0" fontId="18" fillId="9" borderId="29" xfId="0" applyFont="1" applyFill="1" applyBorder="1" applyAlignment="1">
      <alignment horizontal="center" vertical="center" wrapText="1"/>
    </xf>
    <xf numFmtId="0" fontId="18" fillId="9" borderId="44" xfId="0" applyFont="1" applyFill="1" applyBorder="1" applyAlignment="1">
      <alignment horizontal="center" vertical="center"/>
    </xf>
    <xf numFmtId="166" fontId="16" fillId="12" borderId="28" xfId="1" applyNumberFormat="1" applyFont="1" applyFill="1" applyBorder="1" applyAlignment="1">
      <alignment horizontal="center"/>
    </xf>
    <xf numFmtId="0" fontId="20" fillId="0" borderId="28" xfId="0" applyFont="1" applyBorder="1" applyAlignment="1">
      <alignment horizontal="center" vertical="center" textRotation="90" wrapText="1"/>
    </xf>
    <xf numFmtId="3" fontId="18" fillId="10" borderId="37" xfId="0" applyNumberFormat="1" applyFont="1" applyFill="1" applyBorder="1" applyAlignment="1">
      <alignment horizontal="center" vertical="center"/>
    </xf>
    <xf numFmtId="0" fontId="15" fillId="9" borderId="37" xfId="0" applyFont="1" applyFill="1" applyBorder="1" applyAlignment="1">
      <alignment horizontal="center" vertical="center" wrapText="1"/>
    </xf>
    <xf numFmtId="0" fontId="18" fillId="9" borderId="38" xfId="0" applyFont="1" applyFill="1" applyBorder="1" applyAlignment="1">
      <alignment horizontal="center" vertical="center" wrapText="1"/>
    </xf>
    <xf numFmtId="0" fontId="18" fillId="9" borderId="42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left" vertical="center" wrapText="1"/>
    </xf>
    <xf numFmtId="3" fontId="18" fillId="10" borderId="29" xfId="0" applyNumberFormat="1" applyFont="1" applyFill="1" applyBorder="1" applyAlignment="1">
      <alignment horizontal="center" vertical="center"/>
    </xf>
    <xf numFmtId="0" fontId="15" fillId="9" borderId="29" xfId="0" applyFont="1" applyFill="1" applyBorder="1" applyAlignment="1">
      <alignment horizontal="center" vertical="center" wrapText="1"/>
    </xf>
    <xf numFmtId="0" fontId="16" fillId="0" borderId="46" xfId="0" applyFont="1" applyBorder="1" applyAlignment="1">
      <alignment horizontal="left" vertical="center" wrapText="1"/>
    </xf>
    <xf numFmtId="0" fontId="18" fillId="0" borderId="37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6" fillId="0" borderId="47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6" fillId="0" borderId="37" xfId="0" applyFont="1" applyBorder="1" applyAlignment="1">
      <alignment horizontal="left" vertical="center" wrapText="1"/>
    </xf>
    <xf numFmtId="3" fontId="18" fillId="0" borderId="37" xfId="0" applyNumberFormat="1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 wrapText="1"/>
    </xf>
    <xf numFmtId="3" fontId="18" fillId="0" borderId="29" xfId="0" applyNumberFormat="1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16" fillId="12" borderId="28" xfId="0" applyFont="1" applyFill="1" applyBorder="1" applyAlignment="1">
      <alignment horizontal="center" vertical="center"/>
    </xf>
    <xf numFmtId="3" fontId="18" fillId="0" borderId="37" xfId="0" applyNumberFormat="1" applyFont="1" applyBorder="1" applyAlignment="1">
      <alignment horizontal="center" vertical="center" wrapText="1"/>
    </xf>
    <xf numFmtId="3" fontId="18" fillId="0" borderId="37" xfId="0" applyNumberFormat="1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3" fontId="18" fillId="0" borderId="29" xfId="0" applyNumberFormat="1" applyFont="1" applyBorder="1" applyAlignment="1">
      <alignment horizontal="center" vertical="center" wrapText="1"/>
    </xf>
    <xf numFmtId="3" fontId="18" fillId="0" borderId="29" xfId="0" applyNumberFormat="1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left" vertical="center" wrapText="1"/>
    </xf>
    <xf numFmtId="166" fontId="18" fillId="0" borderId="37" xfId="1" applyNumberFormat="1" applyFont="1" applyFill="1" applyBorder="1" applyAlignment="1">
      <alignment horizontal="center" vertical="center"/>
    </xf>
    <xf numFmtId="166" fontId="18" fillId="0" borderId="29" xfId="1" applyNumberFormat="1" applyFont="1" applyFill="1" applyBorder="1" applyAlignment="1">
      <alignment horizontal="center" vertical="center"/>
    </xf>
    <xf numFmtId="0" fontId="16" fillId="0" borderId="28" xfId="0" applyFont="1" applyBorder="1" applyAlignment="1">
      <alignment horizontal="left" vertical="center" wrapText="1"/>
    </xf>
    <xf numFmtId="0" fontId="16" fillId="0" borderId="49" xfId="0" applyFont="1" applyBorder="1" applyAlignment="1">
      <alignment horizontal="left" vertical="center" wrapText="1"/>
    </xf>
    <xf numFmtId="3" fontId="18" fillId="0" borderId="38" xfId="0" applyNumberFormat="1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 textRotation="90" wrapText="1"/>
    </xf>
    <xf numFmtId="164" fontId="15" fillId="0" borderId="37" xfId="0" applyNumberFormat="1" applyFont="1" applyBorder="1" applyAlignment="1">
      <alignment horizontal="center" vertical="center" wrapText="1"/>
    </xf>
    <xf numFmtId="3" fontId="16" fillId="0" borderId="37" xfId="0" applyNumberFormat="1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 textRotation="90" wrapText="1"/>
    </xf>
    <xf numFmtId="164" fontId="15" fillId="0" borderId="29" xfId="0" applyNumberFormat="1" applyFont="1" applyBorder="1" applyAlignment="1">
      <alignment horizontal="center" vertical="center" wrapText="1"/>
    </xf>
    <xf numFmtId="3" fontId="16" fillId="0" borderId="29" xfId="0" applyNumberFormat="1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/>
    </xf>
    <xf numFmtId="164" fontId="17" fillId="0" borderId="37" xfId="0" applyNumberFormat="1" applyFont="1" applyBorder="1" applyAlignment="1">
      <alignment horizontal="center" vertical="center" wrapText="1"/>
    </xf>
    <xf numFmtId="166" fontId="15" fillId="0" borderId="37" xfId="1" applyNumberFormat="1" applyFont="1" applyFill="1" applyBorder="1" applyAlignment="1">
      <alignment horizontal="center" vertical="center" wrapText="1"/>
    </xf>
    <xf numFmtId="3" fontId="18" fillId="0" borderId="50" xfId="0" applyNumberFormat="1" applyFont="1" applyBorder="1" applyAlignment="1">
      <alignment horizontal="center" vertical="center" wrapText="1"/>
    </xf>
    <xf numFmtId="164" fontId="17" fillId="0" borderId="29" xfId="0" applyNumberFormat="1" applyFont="1" applyBorder="1" applyAlignment="1">
      <alignment horizontal="center" vertical="center" wrapText="1"/>
    </xf>
    <xf numFmtId="166" fontId="15" fillId="0" borderId="29" xfId="1" applyNumberFormat="1" applyFont="1" applyFill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3" fontId="18" fillId="0" borderId="28" xfId="0" applyNumberFormat="1" applyFont="1" applyBorder="1" applyAlignment="1">
      <alignment horizontal="center" vertical="center"/>
    </xf>
    <xf numFmtId="0" fontId="24" fillId="0" borderId="0" xfId="0" applyFont="1"/>
    <xf numFmtId="0" fontId="23" fillId="12" borderId="28" xfId="0" applyFont="1" applyFill="1" applyBorder="1" applyAlignment="1">
      <alignment horizontal="center"/>
    </xf>
    <xf numFmtId="0" fontId="25" fillId="12" borderId="28" xfId="0" applyFont="1" applyFill="1" applyBorder="1" applyAlignment="1">
      <alignment horizontal="center"/>
    </xf>
    <xf numFmtId="0" fontId="20" fillId="0" borderId="50" xfId="0" applyFont="1" applyBorder="1" applyAlignment="1">
      <alignment horizontal="center" vertical="center" textRotation="90" wrapText="1"/>
    </xf>
    <xf numFmtId="0" fontId="20" fillId="0" borderId="51" xfId="0" applyFont="1" applyBorder="1" applyAlignment="1">
      <alignment horizontal="center" vertical="center" textRotation="90" wrapText="1"/>
    </xf>
    <xf numFmtId="0" fontId="20" fillId="0" borderId="0" xfId="0" applyFont="1" applyAlignment="1">
      <alignment horizontal="center" vertical="center" textRotation="90" wrapText="1"/>
    </xf>
    <xf numFmtId="0" fontId="16" fillId="0" borderId="40" xfId="0" applyFont="1" applyBorder="1" applyAlignment="1">
      <alignment horizontal="left" vertical="top" wrapText="1"/>
    </xf>
    <xf numFmtId="0" fontId="16" fillId="0" borderId="32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 textRotation="90" wrapText="1"/>
    </xf>
    <xf numFmtId="0" fontId="16" fillId="0" borderId="40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/>
    </xf>
    <xf numFmtId="14" fontId="15" fillId="13" borderId="28" xfId="0" applyNumberFormat="1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 wrapText="1"/>
    </xf>
    <xf numFmtId="164" fontId="15" fillId="0" borderId="38" xfId="0" applyNumberFormat="1" applyFont="1" applyBorder="1" applyAlignment="1">
      <alignment horizontal="center" vertical="center" wrapText="1"/>
    </xf>
    <xf numFmtId="166" fontId="15" fillId="0" borderId="38" xfId="1" applyNumberFormat="1" applyFont="1" applyFill="1" applyBorder="1" applyAlignment="1">
      <alignment horizontal="center" vertical="center" wrapText="1"/>
    </xf>
    <xf numFmtId="3" fontId="18" fillId="0" borderId="38" xfId="0" applyNumberFormat="1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6" fillId="12" borderId="37" xfId="0" applyFont="1" applyFill="1" applyBorder="1" applyAlignment="1">
      <alignment horizontal="center"/>
    </xf>
    <xf numFmtId="0" fontId="23" fillId="12" borderId="37" xfId="0" applyFont="1" applyFill="1" applyBorder="1" applyAlignment="1">
      <alignment horizontal="center"/>
    </xf>
    <xf numFmtId="0" fontId="25" fillId="12" borderId="37" xfId="0" applyFont="1" applyFill="1" applyBorder="1" applyAlignment="1">
      <alignment horizontal="center"/>
    </xf>
    <xf numFmtId="0" fontId="16" fillId="12" borderId="38" xfId="0" applyFont="1" applyFill="1" applyBorder="1" applyAlignment="1">
      <alignment horizontal="center"/>
    </xf>
    <xf numFmtId="0" fontId="23" fillId="12" borderId="38" xfId="0" applyFont="1" applyFill="1" applyBorder="1" applyAlignment="1">
      <alignment horizontal="center"/>
    </xf>
    <xf numFmtId="0" fontId="25" fillId="12" borderId="38" xfId="0" applyFont="1" applyFill="1" applyBorder="1" applyAlignment="1">
      <alignment horizontal="center"/>
    </xf>
    <xf numFmtId="0" fontId="18" fillId="0" borderId="29" xfId="0" applyFont="1" applyBorder="1" applyAlignment="1">
      <alignment horizontal="center" vertical="center"/>
    </xf>
    <xf numFmtId="0" fontId="16" fillId="12" borderId="29" xfId="0" applyFont="1" applyFill="1" applyBorder="1" applyAlignment="1">
      <alignment horizontal="center"/>
    </xf>
    <xf numFmtId="0" fontId="23" fillId="12" borderId="29" xfId="0" applyFont="1" applyFill="1" applyBorder="1" applyAlignment="1">
      <alignment horizontal="center"/>
    </xf>
    <xf numFmtId="0" fontId="25" fillId="12" borderId="29" xfId="0" applyFont="1" applyFill="1" applyBorder="1" applyAlignment="1">
      <alignment horizontal="center"/>
    </xf>
    <xf numFmtId="0" fontId="26" fillId="0" borderId="5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164" fontId="27" fillId="0" borderId="29" xfId="0" applyNumberFormat="1" applyFont="1" applyBorder="1" applyAlignment="1">
      <alignment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53" xfId="0" applyFont="1" applyFill="1" applyBorder="1" applyAlignment="1">
      <alignment horizontal="center" vertical="center" wrapText="1"/>
    </xf>
    <xf numFmtId="0" fontId="28" fillId="2" borderId="54" xfId="0" applyFont="1" applyFill="1" applyBorder="1" applyAlignment="1">
      <alignment horizontal="center" vertical="center" wrapText="1"/>
    </xf>
    <xf numFmtId="0" fontId="28" fillId="2" borderId="55" xfId="0" applyFont="1" applyFill="1" applyBorder="1" applyAlignment="1">
      <alignment horizontal="center" vertical="center" wrapText="1"/>
    </xf>
    <xf numFmtId="0" fontId="28" fillId="2" borderId="51" xfId="0" applyFont="1" applyFill="1" applyBorder="1" applyAlignment="1">
      <alignment horizontal="center" vertical="center" wrapText="1"/>
    </xf>
    <xf numFmtId="0" fontId="19" fillId="2" borderId="51" xfId="0" applyFont="1" applyFill="1" applyBorder="1"/>
    <xf numFmtId="0" fontId="19" fillId="2" borderId="53" xfId="0" applyFont="1" applyFill="1" applyBorder="1"/>
    <xf numFmtId="0" fontId="19" fillId="2" borderId="1" xfId="0" applyFont="1" applyFill="1" applyBorder="1"/>
    <xf numFmtId="0" fontId="26" fillId="0" borderId="23" xfId="0" applyFont="1" applyBorder="1" applyAlignment="1">
      <alignment horizontal="center"/>
    </xf>
    <xf numFmtId="0" fontId="26" fillId="0" borderId="24" xfId="0" applyFont="1" applyBorder="1" applyAlignment="1">
      <alignment horizontal="center"/>
    </xf>
    <xf numFmtId="0" fontId="29" fillId="0" borderId="0" xfId="0" applyFont="1"/>
    <xf numFmtId="0" fontId="26" fillId="0" borderId="51" xfId="0" applyFont="1" applyBorder="1" applyAlignment="1">
      <alignment horizontal="left"/>
    </xf>
    <xf numFmtId="0" fontId="26" fillId="0" borderId="56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30" fillId="0" borderId="55" xfId="0" applyFont="1" applyBorder="1" applyAlignment="1">
      <alignment horizontal="center"/>
    </xf>
    <xf numFmtId="0" fontId="30" fillId="0" borderId="56" xfId="0" applyFont="1" applyBorder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31" fillId="0" borderId="57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26" fillId="0" borderId="58" xfId="0" applyFont="1" applyBorder="1" applyAlignment="1">
      <alignment horizontal="left" vertical="center" wrapText="1"/>
    </xf>
    <xf numFmtId="0" fontId="26" fillId="0" borderId="59" xfId="0" applyFont="1" applyBorder="1" applyAlignment="1">
      <alignment horizontal="left" vertical="center" wrapText="1"/>
    </xf>
    <xf numFmtId="0" fontId="26" fillId="0" borderId="58" xfId="0" applyFont="1" applyBorder="1" applyAlignment="1">
      <alignment horizontal="left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59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1" fillId="0" borderId="61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1" fillId="0" borderId="62" xfId="0" applyFont="1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32" fillId="0" borderId="27" xfId="0" applyFont="1" applyBorder="1" applyAlignment="1">
      <alignment horizontal="left" vertical="center" wrapText="1"/>
    </xf>
    <xf numFmtId="0" fontId="19" fillId="0" borderId="62" xfId="0" applyFont="1" applyBorder="1" applyAlignment="1">
      <alignment horizontal="left" vertical="center" wrapText="1"/>
    </xf>
    <xf numFmtId="0" fontId="19" fillId="0" borderId="63" xfId="0" applyFont="1" applyBorder="1" applyAlignment="1">
      <alignment horizontal="left" vertical="center" wrapText="1"/>
    </xf>
    <xf numFmtId="0" fontId="33" fillId="14" borderId="64" xfId="0" applyFont="1" applyFill="1" applyBorder="1" applyAlignment="1">
      <alignment horizontal="center" vertical="center" wrapText="1"/>
    </xf>
    <xf numFmtId="0" fontId="33" fillId="14" borderId="65" xfId="0" applyFont="1" applyFill="1" applyBorder="1" applyAlignment="1">
      <alignment horizontal="center" vertical="center" wrapText="1"/>
    </xf>
    <xf numFmtId="0" fontId="33" fillId="14" borderId="66" xfId="0" applyFont="1" applyFill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67" xfId="0" applyFont="1" applyBorder="1" applyAlignment="1">
      <alignment horizontal="left" vertical="center" wrapText="1"/>
    </xf>
    <xf numFmtId="0" fontId="33" fillId="15" borderId="68" xfId="0" applyFont="1" applyFill="1" applyBorder="1" applyAlignment="1">
      <alignment horizontal="center" vertical="center" wrapText="1"/>
    </xf>
    <xf numFmtId="0" fontId="33" fillId="15" borderId="28" xfId="0" applyFont="1" applyFill="1" applyBorder="1" applyAlignment="1">
      <alignment horizontal="center" vertical="center" wrapText="1"/>
    </xf>
    <xf numFmtId="0" fontId="33" fillId="0" borderId="45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69" xfId="0" applyFont="1" applyBorder="1" applyAlignment="1">
      <alignment horizontal="center" vertical="center" wrapText="1"/>
    </xf>
    <xf numFmtId="0" fontId="33" fillId="0" borderId="70" xfId="0" applyFont="1" applyBorder="1" applyAlignment="1">
      <alignment horizontal="center" vertical="center" wrapText="1"/>
    </xf>
    <xf numFmtId="0" fontId="33" fillId="0" borderId="71" xfId="0" applyFont="1" applyBorder="1" applyAlignment="1">
      <alignment horizontal="center" vertical="center" wrapText="1"/>
    </xf>
    <xf numFmtId="0" fontId="33" fillId="0" borderId="72" xfId="0" applyFont="1" applyBorder="1" applyAlignment="1">
      <alignment horizontal="center" vertical="center" wrapText="1"/>
    </xf>
    <xf numFmtId="0" fontId="0" fillId="0" borderId="73" xfId="0" applyBorder="1"/>
    <xf numFmtId="0" fontId="33" fillId="16" borderId="27" xfId="0" applyFont="1" applyFill="1" applyBorder="1" applyAlignment="1">
      <alignment horizontal="center" vertical="center" wrapText="1"/>
    </xf>
    <xf numFmtId="0" fontId="33" fillId="16" borderId="63" xfId="0" applyFont="1" applyFill="1" applyBorder="1" applyAlignment="1">
      <alignment horizontal="center" vertical="center" wrapText="1"/>
    </xf>
    <xf numFmtId="0" fontId="33" fillId="16" borderId="74" xfId="0" applyFont="1" applyFill="1" applyBorder="1" applyAlignment="1">
      <alignment horizontal="center" vertical="center" wrapText="1"/>
    </xf>
    <xf numFmtId="0" fontId="33" fillId="16" borderId="75" xfId="0" applyFont="1" applyFill="1" applyBorder="1" applyAlignment="1">
      <alignment horizontal="center" vertical="center" wrapText="1"/>
    </xf>
    <xf numFmtId="0" fontId="33" fillId="16" borderId="62" xfId="0" applyFont="1" applyFill="1" applyBorder="1" applyAlignment="1">
      <alignment horizontal="center" vertical="center" wrapText="1"/>
    </xf>
    <xf numFmtId="0" fontId="32" fillId="0" borderId="45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69" xfId="0" applyFont="1" applyBorder="1" applyAlignment="1">
      <alignment horizontal="center" vertical="center"/>
    </xf>
    <xf numFmtId="0" fontId="19" fillId="17" borderId="48" xfId="0" applyFont="1" applyFill="1" applyBorder="1" applyAlignment="1">
      <alignment horizontal="center"/>
    </xf>
    <xf numFmtId="0" fontId="19" fillId="17" borderId="76" xfId="0" applyFont="1" applyFill="1" applyBorder="1" applyAlignment="1">
      <alignment horizontal="center"/>
    </xf>
    <xf numFmtId="0" fontId="33" fillId="0" borderId="77" xfId="0" applyFont="1" applyBorder="1" applyAlignment="1">
      <alignment horizontal="center" vertical="center" wrapText="1"/>
    </xf>
    <xf numFmtId="0" fontId="33" fillId="0" borderId="78" xfId="0" applyFont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 wrapText="1"/>
    </xf>
    <xf numFmtId="0" fontId="33" fillId="0" borderId="80" xfId="0" applyFont="1" applyBorder="1" applyAlignment="1">
      <alignment horizontal="center" vertical="center" wrapText="1"/>
    </xf>
    <xf numFmtId="0" fontId="33" fillId="0" borderId="81" xfId="0" applyFont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 wrapText="1"/>
    </xf>
    <xf numFmtId="0" fontId="33" fillId="0" borderId="83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84" xfId="0" applyFont="1" applyBorder="1" applyAlignment="1">
      <alignment horizontal="center" vertical="center" wrapText="1"/>
    </xf>
    <xf numFmtId="0" fontId="33" fillId="0" borderId="85" xfId="0" applyFont="1" applyBorder="1" applyAlignment="1">
      <alignment horizontal="center" vertical="center" wrapText="1"/>
    </xf>
    <xf numFmtId="0" fontId="33" fillId="0" borderId="86" xfId="0" applyFont="1" applyBorder="1" applyAlignment="1">
      <alignment horizontal="center" vertical="center" wrapText="1"/>
    </xf>
    <xf numFmtId="0" fontId="33" fillId="0" borderId="87" xfId="0" applyFont="1" applyBorder="1" applyAlignment="1">
      <alignment horizontal="center" vertical="center" wrapText="1"/>
    </xf>
    <xf numFmtId="0" fontId="19" fillId="17" borderId="88" xfId="0" applyFont="1" applyFill="1" applyBorder="1" applyAlignment="1">
      <alignment horizontal="center"/>
    </xf>
    <xf numFmtId="0" fontId="19" fillId="17" borderId="89" xfId="0" applyFont="1" applyFill="1" applyBorder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3" fillId="15" borderId="90" xfId="0" applyFont="1" applyFill="1" applyBorder="1" applyAlignment="1">
      <alignment horizontal="center" vertical="center" wrapText="1"/>
    </xf>
    <xf numFmtId="0" fontId="33" fillId="15" borderId="91" xfId="0" applyFont="1" applyFill="1" applyBorder="1" applyAlignment="1">
      <alignment horizontal="center" vertical="center" wrapText="1"/>
    </xf>
    <xf numFmtId="0" fontId="33" fillId="0" borderId="92" xfId="0" applyFont="1" applyBorder="1" applyAlignment="1">
      <alignment horizontal="center" vertical="center" wrapText="1"/>
    </xf>
    <xf numFmtId="0" fontId="33" fillId="0" borderId="93" xfId="0" applyFont="1" applyBorder="1" applyAlignment="1">
      <alignment horizontal="center" vertical="center" wrapText="1"/>
    </xf>
    <xf numFmtId="0" fontId="33" fillId="0" borderId="94" xfId="0" applyFont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2" fillId="0" borderId="95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19" fillId="0" borderId="53" xfId="0" applyFont="1" applyBorder="1"/>
    <xf numFmtId="0" fontId="29" fillId="0" borderId="0" xfId="0" applyFont="1" applyAlignment="1">
      <alignment wrapText="1"/>
    </xf>
    <xf numFmtId="0" fontId="35" fillId="0" borderId="0" xfId="0" applyFont="1" applyAlignment="1">
      <alignment vertical="center"/>
    </xf>
    <xf numFmtId="0" fontId="36" fillId="0" borderId="0" xfId="0" applyFont="1"/>
    <xf numFmtId="0" fontId="37" fillId="2" borderId="2" xfId="0" applyFont="1" applyFill="1" applyBorder="1" applyAlignment="1">
      <alignment horizontal="left" vertical="center"/>
    </xf>
    <xf numFmtId="0" fontId="37" fillId="2" borderId="3" xfId="0" applyFont="1" applyFill="1" applyBorder="1" applyAlignment="1">
      <alignment horizontal="left" vertical="center"/>
    </xf>
    <xf numFmtId="0" fontId="37" fillId="2" borderId="4" xfId="0" applyFont="1" applyFill="1" applyBorder="1" applyAlignment="1">
      <alignment horizontal="left" vertical="center"/>
    </xf>
    <xf numFmtId="0" fontId="37" fillId="0" borderId="5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0" fontId="37" fillId="2" borderId="7" xfId="0" applyFont="1" applyFill="1" applyBorder="1" applyAlignment="1">
      <alignment horizontal="left" vertical="center"/>
    </xf>
    <xf numFmtId="0" fontId="37" fillId="2" borderId="8" xfId="0" applyFont="1" applyFill="1" applyBorder="1" applyAlignment="1">
      <alignment horizontal="left" vertical="center"/>
    </xf>
    <xf numFmtId="0" fontId="37" fillId="2" borderId="9" xfId="0" applyFont="1" applyFill="1" applyBorder="1" applyAlignment="1">
      <alignment horizontal="left" vertical="center"/>
    </xf>
    <xf numFmtId="0" fontId="37" fillId="0" borderId="10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37" fillId="2" borderId="12" xfId="0" applyFont="1" applyFill="1" applyBorder="1" applyAlignment="1">
      <alignment horizontal="left" vertical="center" wrapText="1"/>
    </xf>
    <xf numFmtId="0" fontId="37" fillId="2" borderId="9" xfId="0" applyFont="1" applyFill="1" applyBorder="1" applyAlignment="1">
      <alignment horizontal="left" vertical="center" wrapText="1"/>
    </xf>
    <xf numFmtId="0" fontId="37" fillId="2" borderId="10" xfId="0" applyFont="1" applyFill="1" applyBorder="1" applyAlignment="1">
      <alignment horizontal="left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2" borderId="13" xfId="0" applyFont="1" applyFill="1" applyBorder="1" applyAlignment="1">
      <alignment horizontal="left" vertical="center"/>
    </xf>
    <xf numFmtId="0" fontId="37" fillId="2" borderId="14" xfId="0" applyFont="1" applyFill="1" applyBorder="1" applyAlignment="1">
      <alignment horizontal="left" vertical="center"/>
    </xf>
    <xf numFmtId="0" fontId="37" fillId="2" borderId="15" xfId="0" applyFont="1" applyFill="1" applyBorder="1" applyAlignment="1">
      <alignment horizontal="left" vertical="center"/>
    </xf>
    <xf numFmtId="0" fontId="38" fillId="18" borderId="96" xfId="0" applyFont="1" applyFill="1" applyBorder="1" applyAlignment="1">
      <alignment horizontal="center"/>
    </xf>
    <xf numFmtId="0" fontId="29" fillId="0" borderId="1" xfId="0" applyFont="1" applyBorder="1"/>
    <xf numFmtId="0" fontId="29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9" fillId="4" borderId="18" xfId="0" applyFont="1" applyFill="1" applyBorder="1" applyAlignment="1">
      <alignment horizontal="center" vertical="center" wrapText="1"/>
    </xf>
    <xf numFmtId="0" fontId="39" fillId="4" borderId="20" xfId="0" applyFont="1" applyFill="1" applyBorder="1" applyAlignment="1">
      <alignment horizontal="center" vertical="center" wrapText="1"/>
    </xf>
    <xf numFmtId="0" fontId="39" fillId="4" borderId="21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40" fillId="19" borderId="0" xfId="0" applyFont="1" applyFill="1" applyAlignment="1">
      <alignment horizontal="center" vertical="center" wrapText="1"/>
    </xf>
    <xf numFmtId="0" fontId="40" fillId="19" borderId="67" xfId="0" applyFont="1" applyFill="1" applyBorder="1" applyAlignment="1">
      <alignment horizontal="center" vertical="center" wrapText="1"/>
    </xf>
    <xf numFmtId="0" fontId="40" fillId="19" borderId="51" xfId="0" applyFont="1" applyFill="1" applyBorder="1" applyAlignment="1">
      <alignment horizontal="center" vertical="center" wrapText="1"/>
    </xf>
    <xf numFmtId="0" fontId="40" fillId="19" borderId="97" xfId="0" applyFont="1" applyFill="1" applyBorder="1" applyAlignment="1">
      <alignment horizontal="center" vertical="center" wrapText="1"/>
    </xf>
    <xf numFmtId="0" fontId="40" fillId="19" borderId="33" xfId="0" applyFont="1" applyFill="1" applyBorder="1" applyAlignment="1">
      <alignment horizontal="center" vertical="center" wrapText="1"/>
    </xf>
    <xf numFmtId="0" fontId="41" fillId="20" borderId="22" xfId="0" applyFont="1" applyFill="1" applyBorder="1" applyAlignment="1">
      <alignment horizontal="center" vertical="center" textRotation="90" wrapText="1"/>
    </xf>
    <xf numFmtId="0" fontId="41" fillId="20" borderId="98" xfId="0" applyFont="1" applyFill="1" applyBorder="1" applyAlignment="1">
      <alignment horizontal="center" vertical="center" wrapText="1"/>
    </xf>
    <xf numFmtId="0" fontId="41" fillId="20" borderId="98" xfId="0" applyFont="1" applyFill="1" applyBorder="1" applyAlignment="1">
      <alignment horizontal="center" vertical="center" wrapText="1"/>
    </xf>
    <xf numFmtId="0" fontId="41" fillId="20" borderId="19" xfId="0" applyFont="1" applyFill="1" applyBorder="1" applyAlignment="1">
      <alignment horizontal="center" vertical="center" wrapText="1"/>
    </xf>
    <xf numFmtId="0" fontId="41" fillId="20" borderId="99" xfId="0" applyFont="1" applyFill="1" applyBorder="1" applyAlignment="1">
      <alignment horizontal="center"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20" fillId="20" borderId="100" xfId="0" applyFont="1" applyFill="1" applyBorder="1" applyAlignment="1">
      <alignment horizontal="center" vertical="center" wrapText="1"/>
    </xf>
    <xf numFmtId="0" fontId="20" fillId="20" borderId="101" xfId="0" applyFont="1" applyFill="1" applyBorder="1" applyAlignment="1">
      <alignment horizontal="center" vertical="center" wrapText="1"/>
    </xf>
    <xf numFmtId="0" fontId="20" fillId="20" borderId="24" xfId="0" applyFont="1" applyFill="1" applyBorder="1" applyAlignment="1">
      <alignment horizontal="center" vertical="center" wrapText="1"/>
    </xf>
    <xf numFmtId="0" fontId="20" fillId="20" borderId="18" xfId="0" applyFont="1" applyFill="1" applyBorder="1" applyAlignment="1">
      <alignment horizontal="center" vertical="center" wrapText="1"/>
    </xf>
    <xf numFmtId="0" fontId="20" fillId="20" borderId="25" xfId="0" applyFont="1" applyFill="1" applyBorder="1" applyAlignment="1">
      <alignment horizontal="center" vertical="center" wrapText="1"/>
    </xf>
    <xf numFmtId="0" fontId="20" fillId="20" borderId="40" xfId="0" applyFont="1" applyFill="1" applyBorder="1" applyAlignment="1">
      <alignment horizontal="center" vertical="center" wrapText="1"/>
    </xf>
    <xf numFmtId="0" fontId="20" fillId="20" borderId="46" xfId="0" applyFont="1" applyFill="1" applyBorder="1" applyAlignment="1">
      <alignment horizontal="center" vertical="center" wrapText="1"/>
    </xf>
    <xf numFmtId="0" fontId="20" fillId="20" borderId="102" xfId="0" applyFont="1" applyFill="1" applyBorder="1" applyAlignment="1">
      <alignment horizontal="center" vertical="center" wrapText="1"/>
    </xf>
    <xf numFmtId="0" fontId="41" fillId="20" borderId="31" xfId="0" applyFont="1" applyFill="1" applyBorder="1" applyAlignment="1">
      <alignment horizontal="center" vertical="center" textRotation="90" wrapText="1"/>
    </xf>
    <xf numFmtId="0" fontId="41" fillId="20" borderId="34" xfId="0" applyFont="1" applyFill="1" applyBorder="1" applyAlignment="1">
      <alignment horizontal="center" vertical="center" wrapText="1"/>
    </xf>
    <xf numFmtId="0" fontId="41" fillId="20" borderId="34" xfId="0" applyFont="1" applyFill="1" applyBorder="1" applyAlignment="1">
      <alignment horizontal="center" vertical="center" wrapText="1"/>
    </xf>
    <xf numFmtId="0" fontId="41" fillId="20" borderId="38" xfId="0" applyFont="1" applyFill="1" applyBorder="1" applyAlignment="1">
      <alignment horizontal="center" vertical="center" wrapText="1"/>
    </xf>
    <xf numFmtId="0" fontId="41" fillId="20" borderId="103" xfId="0" applyFont="1" applyFill="1" applyBorder="1" applyAlignment="1">
      <alignment horizontal="center" vertical="center" wrapText="1"/>
    </xf>
    <xf numFmtId="0" fontId="20" fillId="20" borderId="104" xfId="0" applyFont="1" applyFill="1" applyBorder="1" applyAlignment="1">
      <alignment horizontal="center" vertical="center" wrapText="1"/>
    </xf>
    <xf numFmtId="3" fontId="37" fillId="21" borderId="105" xfId="0" applyNumberFormat="1" applyFont="1" applyFill="1" applyBorder="1" applyAlignment="1">
      <alignment horizontal="center"/>
    </xf>
    <xf numFmtId="0" fontId="37" fillId="21" borderId="67" xfId="0" applyFont="1" applyFill="1" applyBorder="1" applyAlignment="1">
      <alignment horizontal="center"/>
    </xf>
    <xf numFmtId="3" fontId="37" fillId="21" borderId="104" xfId="0" applyNumberFormat="1" applyFont="1" applyFill="1" applyBorder="1" applyAlignment="1">
      <alignment horizontal="center"/>
    </xf>
    <xf numFmtId="0" fontId="37" fillId="21" borderId="34" xfId="0" applyFont="1" applyFill="1" applyBorder="1" applyAlignment="1">
      <alignment horizontal="center"/>
    </xf>
    <xf numFmtId="0" fontId="37" fillId="21" borderId="104" xfId="0" applyFont="1" applyFill="1" applyBorder="1" applyAlignment="1">
      <alignment horizontal="center"/>
    </xf>
    <xf numFmtId="3" fontId="37" fillId="21" borderId="34" xfId="0" applyNumberFormat="1" applyFont="1" applyFill="1" applyBorder="1" applyAlignment="1">
      <alignment horizontal="center"/>
    </xf>
    <xf numFmtId="0" fontId="20" fillId="20" borderId="34" xfId="0" applyFont="1" applyFill="1" applyBorder="1" applyAlignment="1">
      <alignment horizontal="center" vertical="center" wrapText="1"/>
    </xf>
    <xf numFmtId="3" fontId="37" fillId="21" borderId="67" xfId="0" applyNumberFormat="1" applyFont="1" applyFill="1" applyBorder="1" applyAlignment="1">
      <alignment horizontal="center"/>
    </xf>
    <xf numFmtId="0" fontId="20" fillId="20" borderId="67" xfId="0" applyFont="1" applyFill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/>
    </xf>
    <xf numFmtId="0" fontId="16" fillId="9" borderId="32" xfId="0" applyFont="1" applyFill="1" applyBorder="1" applyAlignment="1">
      <alignment horizontal="left" vertical="center" wrapText="1"/>
    </xf>
    <xf numFmtId="164" fontId="17" fillId="9" borderId="28" xfId="0" applyNumberFormat="1" applyFont="1" applyFill="1" applyBorder="1" applyAlignment="1">
      <alignment horizontal="center" vertical="center" wrapText="1"/>
    </xf>
    <xf numFmtId="0" fontId="42" fillId="22" borderId="38" xfId="0" applyFont="1" applyFill="1" applyBorder="1" applyAlignment="1">
      <alignment horizontal="center" vertical="center" wrapText="1"/>
    </xf>
    <xf numFmtId="0" fontId="42" fillId="22" borderId="29" xfId="0" applyFont="1" applyFill="1" applyBorder="1" applyAlignment="1">
      <alignment horizontal="center" vertical="center"/>
    </xf>
    <xf numFmtId="0" fontId="43" fillId="22" borderId="103" xfId="0" applyFont="1" applyFill="1" applyBorder="1" applyAlignment="1">
      <alignment horizontal="center" vertical="center" wrapText="1"/>
    </xf>
    <xf numFmtId="0" fontId="42" fillId="23" borderId="103" xfId="0" applyFont="1" applyFill="1" applyBorder="1" applyAlignment="1">
      <alignment horizontal="center" vertical="center" wrapText="1"/>
    </xf>
    <xf numFmtId="0" fontId="16" fillId="9" borderId="49" xfId="0" applyFont="1" applyFill="1" applyBorder="1" applyAlignment="1">
      <alignment horizontal="left" vertical="center" wrapText="1"/>
    </xf>
    <xf numFmtId="164" fontId="19" fillId="9" borderId="28" xfId="0" applyNumberFormat="1" applyFont="1" applyFill="1" applyBorder="1" applyAlignment="1">
      <alignment horizontal="center" vertical="center" wrapText="1"/>
    </xf>
    <xf numFmtId="3" fontId="16" fillId="0" borderId="28" xfId="0" applyNumberFormat="1" applyFont="1" applyBorder="1" applyAlignment="1">
      <alignment horizontal="center" vertical="center" wrapText="1"/>
    </xf>
    <xf numFmtId="0" fontId="42" fillId="22" borderId="29" xfId="0" applyFont="1" applyFill="1" applyBorder="1" applyAlignment="1">
      <alignment horizontal="center" vertical="center" wrapText="1"/>
    </xf>
    <xf numFmtId="0" fontId="42" fillId="22" borderId="28" xfId="0" applyFont="1" applyFill="1" applyBorder="1" applyAlignment="1">
      <alignment horizontal="center" vertical="center"/>
    </xf>
    <xf numFmtId="0" fontId="43" fillId="22" borderId="30" xfId="0" applyFont="1" applyFill="1" applyBorder="1" applyAlignment="1">
      <alignment horizontal="center" vertical="center" wrapText="1"/>
    </xf>
    <xf numFmtId="0" fontId="42" fillId="23" borderId="30" xfId="0" applyFont="1" applyFill="1" applyBorder="1" applyAlignment="1">
      <alignment horizontal="center" vertical="center" wrapText="1"/>
    </xf>
    <xf numFmtId="0" fontId="41" fillId="24" borderId="9" xfId="0" applyFont="1" applyFill="1" applyBorder="1" applyAlignment="1">
      <alignment horizontal="center" vertical="center"/>
    </xf>
    <xf numFmtId="14" fontId="42" fillId="24" borderId="40" xfId="0" applyNumberFormat="1" applyFont="1" applyFill="1" applyBorder="1" applyAlignment="1">
      <alignment horizontal="center" vertical="center"/>
    </xf>
    <xf numFmtId="166" fontId="42" fillId="24" borderId="40" xfId="1" applyNumberFormat="1" applyFont="1" applyFill="1" applyBorder="1" applyAlignment="1">
      <alignment horizontal="center" vertical="center"/>
    </xf>
    <xf numFmtId="0" fontId="42" fillId="24" borderId="76" xfId="0" applyFont="1" applyFill="1" applyBorder="1" applyAlignment="1">
      <alignment horizontal="center"/>
    </xf>
    <xf numFmtId="3" fontId="16" fillId="0" borderId="37" xfId="0" applyNumberFormat="1" applyFont="1" applyBorder="1" applyAlignment="1">
      <alignment horizontal="center" vertical="center"/>
    </xf>
    <xf numFmtId="0" fontId="42" fillId="22" borderId="37" xfId="0" applyFont="1" applyFill="1" applyBorder="1" applyAlignment="1">
      <alignment horizontal="center" vertical="center" wrapText="1"/>
    </xf>
    <xf numFmtId="0" fontId="42" fillId="22" borderId="39" xfId="0" applyFont="1" applyFill="1" applyBorder="1" applyAlignment="1">
      <alignment horizontal="center" vertical="center" wrapText="1"/>
    </xf>
    <xf numFmtId="3" fontId="16" fillId="0" borderId="29" xfId="0" applyNumberFormat="1" applyFont="1" applyBorder="1" applyAlignment="1">
      <alignment horizontal="center" vertical="center"/>
    </xf>
    <xf numFmtId="0" fontId="42" fillId="22" borderId="30" xfId="0" applyFont="1" applyFill="1" applyBorder="1" applyAlignment="1">
      <alignment horizontal="center" vertical="center" wrapText="1"/>
    </xf>
    <xf numFmtId="14" fontId="42" fillId="24" borderId="49" xfId="0" applyNumberFormat="1" applyFont="1" applyFill="1" applyBorder="1" applyAlignment="1">
      <alignment horizontal="center" vertical="center"/>
    </xf>
    <xf numFmtId="0" fontId="42" fillId="24" borderId="28" xfId="0" applyFont="1" applyFill="1" applyBorder="1" applyAlignment="1">
      <alignment horizontal="center"/>
    </xf>
    <xf numFmtId="0" fontId="42" fillId="24" borderId="49" xfId="0" applyFont="1" applyFill="1" applyBorder="1" applyAlignment="1">
      <alignment horizontal="center"/>
    </xf>
    <xf numFmtId="0" fontId="42" fillId="24" borderId="28" xfId="0" applyFont="1" applyFill="1" applyBorder="1" applyAlignment="1">
      <alignment horizontal="center" vertical="center"/>
    </xf>
    <xf numFmtId="3" fontId="16" fillId="0" borderId="28" xfId="0" applyNumberFormat="1" applyFont="1" applyBorder="1" applyAlignment="1">
      <alignment horizontal="center" vertical="center"/>
    </xf>
    <xf numFmtId="0" fontId="42" fillId="22" borderId="28" xfId="0" applyFont="1" applyFill="1" applyBorder="1" applyAlignment="1">
      <alignment horizontal="center" vertical="center" wrapText="1"/>
    </xf>
    <xf numFmtId="0" fontId="43" fillId="22" borderId="28" xfId="0" applyFont="1" applyFill="1" applyBorder="1" applyAlignment="1">
      <alignment horizontal="center" vertical="center" wrapText="1"/>
    </xf>
    <xf numFmtId="0" fontId="16" fillId="0" borderId="34" xfId="0" applyFont="1" applyBorder="1" applyAlignment="1">
      <alignment horizontal="left" vertical="center" wrapText="1"/>
    </xf>
    <xf numFmtId="0" fontId="41" fillId="24" borderId="102" xfId="0" applyFont="1" applyFill="1" applyBorder="1" applyAlignment="1">
      <alignment horizontal="center" vertical="center"/>
    </xf>
    <xf numFmtId="0" fontId="42" fillId="24" borderId="37" xfId="0" applyFont="1" applyFill="1" applyBorder="1" applyAlignment="1">
      <alignment horizontal="center"/>
    </xf>
    <xf numFmtId="0" fontId="42" fillId="24" borderId="39" xfId="0" applyFont="1" applyFill="1" applyBorder="1" applyAlignment="1">
      <alignment horizontal="center"/>
    </xf>
    <xf numFmtId="0" fontId="42" fillId="24" borderId="40" xfId="0" applyFont="1" applyFill="1" applyBorder="1" applyAlignment="1">
      <alignment horizontal="center"/>
    </xf>
    <xf numFmtId="0" fontId="42" fillId="24" borderId="37" xfId="0" applyFont="1" applyFill="1" applyBorder="1" applyAlignment="1">
      <alignment horizontal="center" vertical="center"/>
    </xf>
    <xf numFmtId="0" fontId="42" fillId="0" borderId="37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42" fillId="0" borderId="38" xfId="0" applyFont="1" applyBorder="1" applyAlignment="1">
      <alignment horizontal="center" vertical="center"/>
    </xf>
    <xf numFmtId="0" fontId="42" fillId="0" borderId="37" xfId="0" applyFont="1" applyBorder="1" applyAlignment="1">
      <alignment horizontal="center" vertical="center" wrapText="1"/>
    </xf>
    <xf numFmtId="0" fontId="43" fillId="0" borderId="37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center" vertical="center" wrapText="1"/>
    </xf>
    <xf numFmtId="14" fontId="42" fillId="24" borderId="37" xfId="0" applyNumberFormat="1" applyFont="1" applyFill="1" applyBorder="1" applyAlignment="1">
      <alignment horizontal="center"/>
    </xf>
    <xf numFmtId="14" fontId="42" fillId="24" borderId="39" xfId="0" applyNumberFormat="1" applyFont="1" applyFill="1" applyBorder="1" applyAlignment="1">
      <alignment horizontal="center"/>
    </xf>
    <xf numFmtId="14" fontId="42" fillId="24" borderId="40" xfId="0" applyNumberFormat="1" applyFont="1" applyFill="1" applyBorder="1" applyAlignment="1">
      <alignment horizontal="center"/>
    </xf>
    <xf numFmtId="14" fontId="42" fillId="24" borderId="37" xfId="0" applyNumberFormat="1" applyFont="1" applyFill="1" applyBorder="1" applyAlignment="1">
      <alignment horizontal="center" vertical="center"/>
    </xf>
    <xf numFmtId="166" fontId="42" fillId="24" borderId="37" xfId="1" applyNumberFormat="1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left" vertical="center" wrapText="1"/>
    </xf>
    <xf numFmtId="0" fontId="16" fillId="3" borderId="37" xfId="0" applyFont="1" applyFill="1" applyBorder="1" applyAlignment="1">
      <alignment horizontal="center" vertical="center" wrapText="1"/>
    </xf>
    <xf numFmtId="164" fontId="19" fillId="3" borderId="28" xfId="0" applyNumberFormat="1" applyFont="1" applyFill="1" applyBorder="1" applyAlignment="1">
      <alignment horizontal="center" vertical="center" wrapText="1"/>
    </xf>
    <xf numFmtId="3" fontId="16" fillId="3" borderId="28" xfId="0" applyNumberFormat="1" applyFont="1" applyFill="1" applyBorder="1" applyAlignment="1">
      <alignment horizontal="center" vertical="center"/>
    </xf>
    <xf numFmtId="0" fontId="42" fillId="3" borderId="28" xfId="0" applyFont="1" applyFill="1" applyBorder="1" applyAlignment="1">
      <alignment horizontal="center" vertical="center" wrapText="1"/>
    </xf>
    <xf numFmtId="0" fontId="42" fillId="3" borderId="28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horizontal="left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3" borderId="50" xfId="0" applyFont="1" applyFill="1" applyBorder="1" applyAlignment="1">
      <alignment horizontal="left" vertical="center" wrapText="1"/>
    </xf>
    <xf numFmtId="164" fontId="15" fillId="3" borderId="28" xfId="0" applyNumberFormat="1" applyFont="1" applyFill="1" applyBorder="1" applyAlignment="1">
      <alignment horizontal="center" vertical="center" wrapText="1"/>
    </xf>
    <xf numFmtId="0" fontId="16" fillId="3" borderId="51" xfId="0" applyFont="1" applyFill="1" applyBorder="1" applyAlignment="1">
      <alignment horizontal="left" vertical="center" wrapText="1"/>
    </xf>
    <xf numFmtId="0" fontId="42" fillId="0" borderId="28" xfId="0" applyFont="1" applyBorder="1" applyAlignment="1">
      <alignment horizontal="center" vertical="center"/>
    </xf>
    <xf numFmtId="0" fontId="44" fillId="23" borderId="106" xfId="0" applyFont="1" applyFill="1" applyBorder="1" applyAlignment="1">
      <alignment horizontal="center" vertical="center" wrapText="1"/>
    </xf>
    <xf numFmtId="0" fontId="44" fillId="23" borderId="28" xfId="0" applyFont="1" applyFill="1" applyBorder="1" applyAlignment="1">
      <alignment horizontal="center" vertical="center" wrapText="1"/>
    </xf>
    <xf numFmtId="164" fontId="32" fillId="0" borderId="29" xfId="0" applyNumberFormat="1" applyFont="1" applyBorder="1" applyAlignment="1">
      <alignment vertical="center" wrapText="1"/>
    </xf>
    <xf numFmtId="3" fontId="42" fillId="25" borderId="107" xfId="0" applyNumberFormat="1" applyFont="1" applyFill="1" applyBorder="1" applyAlignment="1">
      <alignment horizontal="center" vertical="center"/>
    </xf>
    <xf numFmtId="0" fontId="42" fillId="25" borderId="108" xfId="0" applyFont="1" applyFill="1" applyBorder="1" applyAlignment="1">
      <alignment horizontal="center" vertical="center"/>
    </xf>
    <xf numFmtId="0" fontId="42" fillId="25" borderId="53" xfId="0" applyFont="1" applyFill="1" applyBorder="1" applyAlignment="1">
      <alignment horizontal="center" vertical="center"/>
    </xf>
    <xf numFmtId="0" fontId="42" fillId="25" borderId="106" xfId="0" applyFont="1" applyFill="1" applyBorder="1" applyAlignment="1">
      <alignment horizontal="center" vertical="center"/>
    </xf>
    <xf numFmtId="0" fontId="42" fillId="25" borderId="107" xfId="0" applyFont="1" applyFill="1" applyBorder="1" applyAlignment="1">
      <alignment horizontal="center" vertical="center"/>
    </xf>
    <xf numFmtId="0" fontId="42" fillId="26" borderId="107" xfId="0" applyFont="1" applyFill="1" applyBorder="1"/>
    <xf numFmtId="0" fontId="42" fillId="26" borderId="108" xfId="0" applyFont="1" applyFill="1" applyBorder="1"/>
    <xf numFmtId="0" fontId="42" fillId="26" borderId="106" xfId="0" applyFont="1" applyFill="1" applyBorder="1"/>
    <xf numFmtId="14" fontId="42" fillId="26" borderId="107" xfId="0" applyNumberFormat="1" applyFont="1" applyFill="1" applyBorder="1" applyAlignment="1">
      <alignment horizontal="center"/>
    </xf>
    <xf numFmtId="0" fontId="42" fillId="26" borderId="107" xfId="0" applyFont="1" applyFill="1" applyBorder="1" applyAlignment="1">
      <alignment horizontal="center"/>
    </xf>
    <xf numFmtId="14" fontId="42" fillId="26" borderId="108" xfId="0" applyNumberFormat="1" applyFont="1" applyFill="1" applyBorder="1" applyAlignment="1">
      <alignment horizontal="center"/>
    </xf>
    <xf numFmtId="14" fontId="42" fillId="26" borderId="106" xfId="0" applyNumberFormat="1" applyFont="1" applyFill="1" applyBorder="1" applyAlignment="1">
      <alignment horizontal="center"/>
    </xf>
    <xf numFmtId="164" fontId="19" fillId="0" borderId="0" xfId="0" applyNumberFormat="1" applyFont="1" applyAlignment="1">
      <alignment vertical="center" wrapText="1"/>
    </xf>
    <xf numFmtId="0" fontId="29" fillId="9" borderId="0" xfId="0" applyFont="1" applyFill="1" applyAlignment="1">
      <alignment wrapText="1"/>
    </xf>
    <xf numFmtId="0" fontId="29" fillId="0" borderId="67" xfId="0" applyFont="1" applyBorder="1"/>
    <xf numFmtId="0" fontId="31" fillId="0" borderId="23" xfId="0" applyFont="1" applyBorder="1" applyAlignment="1">
      <alignment horizontal="center" vertical="center" wrapText="1"/>
    </xf>
    <xf numFmtId="0" fontId="32" fillId="0" borderId="62" xfId="0" applyFont="1" applyBorder="1" applyAlignment="1">
      <alignment horizontal="left" vertical="center" wrapText="1"/>
    </xf>
    <xf numFmtId="164" fontId="45" fillId="0" borderId="29" xfId="0" applyNumberFormat="1" applyFont="1" applyBorder="1" applyAlignment="1">
      <alignment vertical="center" wrapText="1"/>
    </xf>
    <xf numFmtId="0" fontId="49" fillId="0" borderId="0" xfId="0" applyFont="1"/>
    <xf numFmtId="0" fontId="50" fillId="0" borderId="0" xfId="0" applyFont="1"/>
    <xf numFmtId="0" fontId="49" fillId="0" borderId="0" xfId="0" applyFont="1" applyAlignment="1">
      <alignment horizontal="center" wrapText="1"/>
    </xf>
    <xf numFmtId="0" fontId="51" fillId="0" borderId="0" xfId="0" applyFont="1"/>
    <xf numFmtId="0" fontId="52" fillId="0" borderId="0" xfId="0" applyFont="1" applyAlignment="1">
      <alignment vertical="center"/>
    </xf>
    <xf numFmtId="0" fontId="53" fillId="0" borderId="0" xfId="0" applyFont="1"/>
    <xf numFmtId="0" fontId="54" fillId="0" borderId="0" xfId="0" applyFont="1" applyAlignment="1">
      <alignment horizontal="center" vertical="center" wrapText="1"/>
    </xf>
    <xf numFmtId="0" fontId="49" fillId="0" borderId="1" xfId="0" applyFont="1" applyBorder="1" applyAlignment="1">
      <alignment horizontal="center" wrapText="1"/>
    </xf>
    <xf numFmtId="0" fontId="41" fillId="27" borderId="2" xfId="0" applyFont="1" applyFill="1" applyBorder="1" applyAlignment="1">
      <alignment horizontal="left" vertical="center"/>
    </xf>
    <xf numFmtId="0" fontId="41" fillId="27" borderId="3" xfId="0" applyFont="1" applyFill="1" applyBorder="1" applyAlignment="1">
      <alignment horizontal="left" vertical="center"/>
    </xf>
    <xf numFmtId="0" fontId="41" fillId="0" borderId="28" xfId="0" applyFont="1" applyBorder="1" applyAlignment="1">
      <alignment horizontal="left" vertical="top"/>
    </xf>
    <xf numFmtId="0" fontId="41" fillId="27" borderId="7" xfId="0" applyFont="1" applyFill="1" applyBorder="1" applyAlignment="1">
      <alignment horizontal="left" vertical="center"/>
    </xf>
    <xf numFmtId="0" fontId="41" fillId="27" borderId="8" xfId="0" applyFont="1" applyFill="1" applyBorder="1" applyAlignment="1">
      <alignment horizontal="left" vertical="center"/>
    </xf>
    <xf numFmtId="0" fontId="41" fillId="0" borderId="28" xfId="0" applyFont="1" applyBorder="1" applyAlignment="1">
      <alignment horizontal="center" vertical="center"/>
    </xf>
    <xf numFmtId="0" fontId="55" fillId="0" borderId="28" xfId="0" applyFont="1" applyBorder="1" applyAlignment="1">
      <alignment horizontal="center" vertical="center"/>
    </xf>
    <xf numFmtId="0" fontId="41" fillId="0" borderId="12" xfId="0" applyFont="1" applyBorder="1" applyAlignment="1">
      <alignment horizontal="left" vertical="center" wrapText="1"/>
    </xf>
    <xf numFmtId="0" fontId="41" fillId="0" borderId="8" xfId="0" applyFont="1" applyBorder="1" applyAlignment="1">
      <alignment horizontal="left" vertical="center" wrapText="1"/>
    </xf>
    <xf numFmtId="0" fontId="41" fillId="0" borderId="5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left" vertical="center"/>
    </xf>
    <xf numFmtId="0" fontId="41" fillId="0" borderId="14" xfId="0" applyFont="1" applyBorder="1" applyAlignment="1">
      <alignment horizontal="left" vertical="center"/>
    </xf>
    <xf numFmtId="0" fontId="50" fillId="0" borderId="0" xfId="0" applyFont="1" applyAlignment="1">
      <alignment horizontal="justify"/>
    </xf>
    <xf numFmtId="3" fontId="50" fillId="0" borderId="0" xfId="0" applyNumberFormat="1" applyFont="1"/>
    <xf numFmtId="0" fontId="56" fillId="18" borderId="0" xfId="0" applyFont="1" applyFill="1" applyAlignment="1">
      <alignment horizontal="center" vertical="center"/>
    </xf>
    <xf numFmtId="0" fontId="50" fillId="0" borderId="1" xfId="0" applyFont="1" applyBorder="1"/>
    <xf numFmtId="0" fontId="50" fillId="0" borderId="1" xfId="0" applyFont="1" applyBorder="1" applyAlignment="1">
      <alignment horizontal="justify"/>
    </xf>
    <xf numFmtId="3" fontId="50" fillId="0" borderId="1" xfId="0" applyNumberFormat="1" applyFont="1" applyBorder="1"/>
    <xf numFmtId="0" fontId="57" fillId="0" borderId="18" xfId="0" applyFont="1" applyBorder="1" applyAlignment="1">
      <alignment horizontal="center" vertical="center" wrapText="1"/>
    </xf>
    <xf numFmtId="0" fontId="57" fillId="0" borderId="19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57" fillId="0" borderId="21" xfId="0" applyFont="1" applyBorder="1" applyAlignment="1">
      <alignment horizontal="center" vertical="center" wrapText="1"/>
    </xf>
    <xf numFmtId="0" fontId="41" fillId="0" borderId="31" xfId="0" applyFont="1" applyBorder="1" applyAlignment="1">
      <alignment horizontal="center" vertical="center" wrapText="1"/>
    </xf>
    <xf numFmtId="0" fontId="57" fillId="19" borderId="18" xfId="0" applyFont="1" applyFill="1" applyBorder="1" applyAlignment="1">
      <alignment horizontal="center" vertical="center" wrapText="1"/>
    </xf>
    <xf numFmtId="0" fontId="57" fillId="19" borderId="20" xfId="0" applyFont="1" applyFill="1" applyBorder="1" applyAlignment="1">
      <alignment horizontal="center" vertical="center" wrapText="1"/>
    </xf>
    <xf numFmtId="0" fontId="57" fillId="19" borderId="21" xfId="0" applyFont="1" applyFill="1" applyBorder="1" applyAlignment="1">
      <alignment horizontal="center" vertical="center" wrapText="1"/>
    </xf>
    <xf numFmtId="0" fontId="58" fillId="0" borderId="20" xfId="0" applyFont="1" applyBorder="1"/>
    <xf numFmtId="0" fontId="58" fillId="0" borderId="21" xfId="0" applyFont="1" applyBorder="1"/>
    <xf numFmtId="0" fontId="57" fillId="19" borderId="25" xfId="0" applyFont="1" applyFill="1" applyBorder="1" applyAlignment="1">
      <alignment horizontal="center" vertical="center" wrapText="1"/>
    </xf>
    <xf numFmtId="0" fontId="57" fillId="19" borderId="100" xfId="0" applyFont="1" applyFill="1" applyBorder="1" applyAlignment="1">
      <alignment horizontal="center" vertical="center" wrapText="1"/>
    </xf>
    <xf numFmtId="0" fontId="57" fillId="19" borderId="99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textRotation="90" wrapText="1"/>
    </xf>
    <xf numFmtId="0" fontId="41" fillId="0" borderId="49" xfId="0" applyFont="1" applyBorder="1" applyAlignment="1">
      <alignment horizontal="center" vertical="center" wrapText="1"/>
    </xf>
    <xf numFmtId="0" fontId="41" fillId="0" borderId="29" xfId="0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 vertical="center" wrapText="1"/>
    </xf>
    <xf numFmtId="0" fontId="41" fillId="0" borderId="67" xfId="0" applyFont="1" applyBorder="1" applyAlignment="1">
      <alignment horizontal="center" vertical="center" wrapText="1"/>
    </xf>
    <xf numFmtId="0" fontId="20" fillId="20" borderId="29" xfId="0" applyFont="1" applyFill="1" applyBorder="1" applyAlignment="1">
      <alignment horizontal="center" vertical="center" wrapText="1"/>
    </xf>
    <xf numFmtId="0" fontId="20" fillId="20" borderId="29" xfId="0" applyFont="1" applyFill="1" applyBorder="1" applyAlignment="1">
      <alignment horizontal="center" vertical="center" wrapText="1"/>
    </xf>
    <xf numFmtId="0" fontId="20" fillId="20" borderId="30" xfId="0" applyFont="1" applyFill="1" applyBorder="1" applyAlignment="1">
      <alignment horizontal="center" vertical="center" wrapText="1"/>
    </xf>
    <xf numFmtId="0" fontId="20" fillId="20" borderId="32" xfId="0" applyFont="1" applyFill="1" applyBorder="1" applyAlignment="1">
      <alignment horizontal="center" vertical="center" wrapText="1"/>
    </xf>
    <xf numFmtId="0" fontId="20" fillId="20" borderId="44" xfId="0" applyFont="1" applyFill="1" applyBorder="1" applyAlignment="1">
      <alignment horizontal="center" vertical="center" wrapText="1"/>
    </xf>
    <xf numFmtId="0" fontId="20" fillId="20" borderId="28" xfId="0" applyFont="1" applyFill="1" applyBorder="1" applyAlignment="1">
      <alignment horizontal="center" vertical="center" wrapText="1"/>
    </xf>
    <xf numFmtId="0" fontId="41" fillId="0" borderId="109" xfId="0" applyFont="1" applyBorder="1" applyAlignment="1">
      <alignment horizontal="center" vertical="center" textRotation="90" wrapText="1"/>
    </xf>
    <xf numFmtId="0" fontId="41" fillId="0" borderId="37" xfId="0" applyFont="1" applyBorder="1" applyAlignment="1">
      <alignment horizontal="center" vertical="center" wrapText="1"/>
    </xf>
    <xf numFmtId="0" fontId="41" fillId="0" borderId="39" xfId="0" applyFont="1" applyBorder="1" applyAlignment="1">
      <alignment horizontal="center" vertical="center" wrapText="1"/>
    </xf>
    <xf numFmtId="0" fontId="20" fillId="20" borderId="37" xfId="0" applyFont="1" applyFill="1" applyBorder="1" applyAlignment="1">
      <alignment horizontal="center" vertical="center" wrapText="1"/>
    </xf>
    <xf numFmtId="3" fontId="20" fillId="21" borderId="37" xfId="0" applyNumberFormat="1" applyFont="1" applyFill="1" applyBorder="1" applyAlignment="1">
      <alignment horizontal="center"/>
    </xf>
    <xf numFmtId="0" fontId="20" fillId="21" borderId="37" xfId="0" applyFont="1" applyFill="1" applyBorder="1" applyAlignment="1">
      <alignment horizontal="center"/>
    </xf>
    <xf numFmtId="0" fontId="20" fillId="21" borderId="39" xfId="0" applyFont="1" applyFill="1" applyBorder="1" applyAlignment="1">
      <alignment horizontal="center"/>
    </xf>
    <xf numFmtId="0" fontId="20" fillId="21" borderId="40" xfId="0" applyFont="1" applyFill="1" applyBorder="1" applyAlignment="1">
      <alignment horizontal="center"/>
    </xf>
    <xf numFmtId="3" fontId="20" fillId="21" borderId="39" xfId="0" applyNumberFormat="1" applyFont="1" applyFill="1" applyBorder="1" applyAlignment="1">
      <alignment horizontal="center"/>
    </xf>
    <xf numFmtId="0" fontId="20" fillId="21" borderId="42" xfId="0" applyFont="1" applyFill="1" applyBorder="1" applyAlignment="1">
      <alignment horizontal="center"/>
    </xf>
    <xf numFmtId="0" fontId="42" fillId="0" borderId="28" xfId="0" applyFont="1" applyBorder="1" applyAlignment="1">
      <alignment horizontal="center" vertical="top" wrapText="1"/>
    </xf>
    <xf numFmtId="0" fontId="16" fillId="0" borderId="28" xfId="0" applyFont="1" applyBorder="1" applyAlignment="1">
      <alignment vertical="top" wrapText="1"/>
    </xf>
    <xf numFmtId="164" fontId="59" fillId="0" borderId="110" xfId="0" applyNumberFormat="1" applyFont="1" applyBorder="1" applyAlignment="1">
      <alignment horizontal="center" vertical="center" wrapText="1"/>
    </xf>
    <xf numFmtId="166" fontId="16" fillId="0" borderId="37" xfId="1" applyNumberFormat="1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14" fontId="59" fillId="0" borderId="28" xfId="0" applyNumberFormat="1" applyFont="1" applyBorder="1" applyAlignment="1">
      <alignment horizontal="center" vertical="center"/>
    </xf>
    <xf numFmtId="14" fontId="59" fillId="28" borderId="28" xfId="0" applyNumberFormat="1" applyFont="1" applyFill="1" applyBorder="1" applyAlignment="1">
      <alignment horizontal="center" vertical="center"/>
    </xf>
    <xf numFmtId="164" fontId="60" fillId="0" borderId="49" xfId="0" applyNumberFormat="1" applyFont="1" applyBorder="1" applyAlignment="1">
      <alignment horizontal="center" vertical="center" wrapText="1"/>
    </xf>
    <xf numFmtId="166" fontId="16" fillId="0" borderId="29" xfId="1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61" fillId="0" borderId="60" xfId="0" applyFont="1" applyBorder="1" applyAlignment="1">
      <alignment horizontal="center" vertical="center"/>
    </xf>
    <xf numFmtId="14" fontId="16" fillId="29" borderId="28" xfId="0" applyNumberFormat="1" applyFont="1" applyFill="1" applyBorder="1" applyAlignment="1">
      <alignment horizontal="center"/>
    </xf>
    <xf numFmtId="14" fontId="16" fillId="18" borderId="28" xfId="0" applyNumberFormat="1" applyFont="1" applyFill="1" applyBorder="1" applyAlignment="1">
      <alignment horizontal="center"/>
    </xf>
    <xf numFmtId="0" fontId="16" fillId="24" borderId="28" xfId="0" applyFont="1" applyFill="1" applyBorder="1" applyAlignment="1">
      <alignment horizontal="center"/>
    </xf>
    <xf numFmtId="0" fontId="16" fillId="24" borderId="59" xfId="0" applyFont="1" applyFill="1" applyBorder="1" applyAlignment="1">
      <alignment horizontal="center"/>
    </xf>
    <xf numFmtId="14" fontId="16" fillId="24" borderId="59" xfId="0" applyNumberFormat="1" applyFont="1" applyFill="1" applyBorder="1" applyAlignment="1">
      <alignment horizontal="center"/>
    </xf>
    <xf numFmtId="0" fontId="23" fillId="24" borderId="111" xfId="0" applyFont="1" applyFill="1" applyBorder="1" applyAlignment="1">
      <alignment horizontal="center"/>
    </xf>
    <xf numFmtId="0" fontId="42" fillId="24" borderId="111" xfId="0" applyFont="1" applyFill="1" applyBorder="1" applyAlignment="1">
      <alignment horizontal="center" vertical="center"/>
    </xf>
    <xf numFmtId="0" fontId="42" fillId="24" borderId="111" xfId="0" applyFont="1" applyFill="1" applyBorder="1" applyAlignment="1">
      <alignment horizontal="center"/>
    </xf>
    <xf numFmtId="0" fontId="42" fillId="24" borderId="89" xfId="0" applyFont="1" applyFill="1" applyBorder="1" applyAlignment="1">
      <alignment horizontal="center"/>
    </xf>
    <xf numFmtId="14" fontId="42" fillId="24" borderId="112" xfId="0" applyNumberFormat="1" applyFont="1" applyFill="1" applyBorder="1" applyAlignment="1">
      <alignment horizontal="center"/>
    </xf>
    <xf numFmtId="14" fontId="42" fillId="24" borderId="111" xfId="0" applyNumberFormat="1" applyFont="1" applyFill="1" applyBorder="1" applyAlignment="1">
      <alignment horizontal="center"/>
    </xf>
    <xf numFmtId="0" fontId="44" fillId="24" borderId="28" xfId="0" applyFont="1" applyFill="1" applyBorder="1" applyAlignment="1">
      <alignment horizontal="center" vertical="center"/>
    </xf>
    <xf numFmtId="0" fontId="44" fillId="24" borderId="45" xfId="0" applyFont="1" applyFill="1" applyBorder="1" applyAlignment="1">
      <alignment horizontal="center" vertical="center"/>
    </xf>
    <xf numFmtId="14" fontId="16" fillId="24" borderId="112" xfId="0" applyNumberFormat="1" applyFont="1" applyFill="1" applyBorder="1" applyAlignment="1">
      <alignment horizontal="center"/>
    </xf>
    <xf numFmtId="166" fontId="42" fillId="24" borderId="111" xfId="1" applyNumberFormat="1" applyFont="1" applyFill="1" applyBorder="1" applyAlignment="1">
      <alignment horizontal="center"/>
    </xf>
    <xf numFmtId="0" fontId="42" fillId="0" borderId="28" xfId="0" applyFont="1" applyBorder="1" applyAlignment="1">
      <alignment horizontal="center" vertical="center" wrapText="1"/>
    </xf>
    <xf numFmtId="0" fontId="16" fillId="0" borderId="28" xfId="0" applyFont="1" applyBorder="1" applyAlignment="1">
      <alignment vertical="center" wrapText="1"/>
    </xf>
    <xf numFmtId="164" fontId="59" fillId="0" borderId="49" xfId="0" applyNumberFormat="1" applyFont="1" applyBorder="1" applyAlignment="1">
      <alignment horizontal="center" vertical="center" wrapText="1"/>
    </xf>
    <xf numFmtId="14" fontId="16" fillId="30" borderId="28" xfId="0" applyNumberFormat="1" applyFont="1" applyFill="1" applyBorder="1" applyAlignment="1">
      <alignment horizontal="center"/>
    </xf>
    <xf numFmtId="3" fontId="16" fillId="0" borderId="37" xfId="0" applyNumberFormat="1" applyFont="1" applyBorder="1" applyAlignment="1">
      <alignment horizontal="center" vertical="top"/>
    </xf>
    <xf numFmtId="3" fontId="16" fillId="0" borderId="29" xfId="0" applyNumberFormat="1" applyFont="1" applyBorder="1" applyAlignment="1">
      <alignment horizontal="center" vertical="top"/>
    </xf>
    <xf numFmtId="14" fontId="16" fillId="24" borderId="28" xfId="0" applyNumberFormat="1" applyFont="1" applyFill="1" applyBorder="1" applyAlignment="1">
      <alignment horizontal="center"/>
    </xf>
    <xf numFmtId="0" fontId="23" fillId="24" borderId="59" xfId="0" applyFont="1" applyFill="1" applyBorder="1" applyAlignment="1">
      <alignment horizontal="center"/>
    </xf>
    <xf numFmtId="0" fontId="23" fillId="24" borderId="112" xfId="0" applyFont="1" applyFill="1" applyBorder="1" applyAlignment="1">
      <alignment horizontal="center"/>
    </xf>
    <xf numFmtId="0" fontId="42" fillId="24" borderId="112" xfId="0" applyFont="1" applyFill="1" applyBorder="1" applyAlignment="1">
      <alignment horizontal="center"/>
    </xf>
    <xf numFmtId="0" fontId="42" fillId="24" borderId="19" xfId="0" applyFont="1" applyFill="1" applyBorder="1" applyAlignment="1">
      <alignment horizontal="center" vertical="center"/>
    </xf>
    <xf numFmtId="164" fontId="60" fillId="0" borderId="40" xfId="0" applyNumberFormat="1" applyFont="1" applyBorder="1" applyAlignment="1">
      <alignment horizontal="center" vertical="center" wrapText="1"/>
    </xf>
    <xf numFmtId="166" fontId="16" fillId="0" borderId="38" xfId="1" applyNumberFormat="1" applyFont="1" applyFill="1" applyBorder="1" applyAlignment="1">
      <alignment horizontal="center" vertical="center"/>
    </xf>
    <xf numFmtId="3" fontId="16" fillId="0" borderId="38" xfId="0" applyNumberFormat="1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42" fillId="0" borderId="38" xfId="0" applyFont="1" applyBorder="1" applyAlignment="1">
      <alignment horizontal="center" vertical="center" wrapText="1"/>
    </xf>
    <xf numFmtId="14" fontId="16" fillId="31" borderId="28" xfId="0" applyNumberFormat="1" applyFont="1" applyFill="1" applyBorder="1" applyAlignment="1">
      <alignment horizontal="center"/>
    </xf>
    <xf numFmtId="0" fontId="23" fillId="24" borderId="28" xfId="0" applyFont="1" applyFill="1" applyBorder="1" applyAlignment="1">
      <alignment horizontal="center"/>
    </xf>
    <xf numFmtId="0" fontId="42" fillId="24" borderId="107" xfId="0" applyFont="1" applyFill="1" applyBorder="1" applyAlignment="1">
      <alignment horizontal="center" vertical="center"/>
    </xf>
    <xf numFmtId="14" fontId="42" fillId="24" borderId="28" xfId="0" applyNumberFormat="1" applyFont="1" applyFill="1" applyBorder="1" applyAlignment="1">
      <alignment horizontal="center" vertical="center"/>
    </xf>
    <xf numFmtId="14" fontId="42" fillId="24" borderId="45" xfId="0" applyNumberFormat="1" applyFont="1" applyFill="1" applyBorder="1" applyAlignment="1">
      <alignment horizontal="center" vertical="center"/>
    </xf>
    <xf numFmtId="0" fontId="18" fillId="0" borderId="37" xfId="0" applyFont="1" applyBorder="1" applyAlignment="1">
      <alignment horizontal="left" vertical="center" wrapText="1"/>
    </xf>
    <xf numFmtId="3" fontId="15" fillId="0" borderId="37" xfId="0" applyNumberFormat="1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/>
    </xf>
    <xf numFmtId="0" fontId="61" fillId="0" borderId="113" xfId="0" applyFont="1" applyBorder="1" applyAlignment="1">
      <alignment horizontal="center" vertical="center"/>
    </xf>
    <xf numFmtId="0" fontId="18" fillId="0" borderId="29" xfId="0" applyFont="1" applyBorder="1" applyAlignment="1">
      <alignment horizontal="left" vertical="center" wrapText="1"/>
    </xf>
    <xf numFmtId="3" fontId="15" fillId="0" borderId="29" xfId="0" applyNumberFormat="1" applyFont="1" applyBorder="1" applyAlignment="1">
      <alignment horizontal="center" vertical="center" wrapText="1"/>
    </xf>
    <xf numFmtId="0" fontId="16" fillId="0" borderId="108" xfId="0" applyFont="1" applyBorder="1" applyAlignment="1">
      <alignment horizontal="center" vertical="center"/>
    </xf>
    <xf numFmtId="0" fontId="61" fillId="0" borderId="109" xfId="0" applyFont="1" applyBorder="1" applyAlignment="1">
      <alignment horizontal="center" vertical="center"/>
    </xf>
    <xf numFmtId="14" fontId="16" fillId="24" borderId="28" xfId="0" applyNumberFormat="1" applyFont="1" applyFill="1" applyBorder="1" applyAlignment="1">
      <alignment horizontal="center" vertical="center"/>
    </xf>
    <xf numFmtId="0" fontId="23" fillId="24" borderId="28" xfId="0" applyFont="1" applyFill="1" applyBorder="1" applyAlignment="1">
      <alignment horizontal="center" vertical="center"/>
    </xf>
    <xf numFmtId="0" fontId="23" fillId="24" borderId="59" xfId="0" applyFont="1" applyFill="1" applyBorder="1" applyAlignment="1">
      <alignment horizontal="center" vertical="center"/>
    </xf>
    <xf numFmtId="0" fontId="23" fillId="24" borderId="111" xfId="0" applyFont="1" applyFill="1" applyBorder="1" applyAlignment="1">
      <alignment horizontal="center" vertical="center"/>
    </xf>
    <xf numFmtId="0" fontId="42" fillId="24" borderId="89" xfId="0" applyFont="1" applyFill="1" applyBorder="1" applyAlignment="1">
      <alignment horizontal="center" vertical="center"/>
    </xf>
    <xf numFmtId="14" fontId="42" fillId="24" borderId="112" xfId="0" applyNumberFormat="1" applyFont="1" applyFill="1" applyBorder="1" applyAlignment="1">
      <alignment horizontal="center" vertical="center"/>
    </xf>
    <xf numFmtId="14" fontId="42" fillId="24" borderId="111" xfId="0" applyNumberFormat="1" applyFont="1" applyFill="1" applyBorder="1" applyAlignment="1">
      <alignment horizontal="center" vertical="center"/>
    </xf>
    <xf numFmtId="164" fontId="15" fillId="0" borderId="28" xfId="0" applyNumberFormat="1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103" xfId="0" applyFont="1" applyBorder="1" applyAlignment="1">
      <alignment horizontal="center" vertical="center" wrapText="1"/>
    </xf>
    <xf numFmtId="0" fontId="16" fillId="0" borderId="103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14" fontId="16" fillId="24" borderId="50" xfId="0" applyNumberFormat="1" applyFont="1" applyFill="1" applyBorder="1" applyAlignment="1">
      <alignment horizontal="center" vertical="center"/>
    </xf>
    <xf numFmtId="14" fontId="16" fillId="24" borderId="37" xfId="0" applyNumberFormat="1" applyFont="1" applyFill="1" applyBorder="1" applyAlignment="1">
      <alignment horizontal="center" vertical="center"/>
    </xf>
    <xf numFmtId="14" fontId="16" fillId="24" borderId="42" xfId="0" applyNumberFormat="1" applyFont="1" applyFill="1" applyBorder="1" applyAlignment="1">
      <alignment horizontal="center" vertical="center"/>
    </xf>
    <xf numFmtId="14" fontId="16" fillId="24" borderId="40" xfId="0" applyNumberFormat="1" applyFont="1" applyFill="1" applyBorder="1" applyAlignment="1">
      <alignment horizontal="center" vertical="center"/>
    </xf>
    <xf numFmtId="14" fontId="61" fillId="24" borderId="28" xfId="0" applyNumberFormat="1" applyFont="1" applyFill="1" applyBorder="1" applyAlignment="1">
      <alignment horizontal="center" vertical="center"/>
    </xf>
    <xf numFmtId="14" fontId="61" fillId="24" borderId="45" xfId="0" applyNumberFormat="1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 wrapText="1"/>
    </xf>
    <xf numFmtId="0" fontId="16" fillId="24" borderId="28" xfId="0" applyFont="1" applyFill="1" applyBorder="1" applyAlignment="1">
      <alignment horizontal="center" vertical="center"/>
    </xf>
    <xf numFmtId="0" fontId="16" fillId="24" borderId="50" xfId="0" applyFont="1" applyFill="1" applyBorder="1" applyAlignment="1">
      <alignment horizontal="center" vertical="center"/>
    </xf>
    <xf numFmtId="0" fontId="16" fillId="24" borderId="37" xfId="0" applyFont="1" applyFill="1" applyBorder="1" applyAlignment="1">
      <alignment horizontal="center" vertical="center"/>
    </xf>
    <xf numFmtId="0" fontId="16" fillId="24" borderId="42" xfId="0" applyFont="1" applyFill="1" applyBorder="1" applyAlignment="1">
      <alignment horizontal="center" vertical="center"/>
    </xf>
    <xf numFmtId="0" fontId="61" fillId="24" borderId="28" xfId="0" applyFont="1" applyFill="1" applyBorder="1" applyAlignment="1">
      <alignment horizontal="center" vertical="center"/>
    </xf>
    <xf numFmtId="0" fontId="61" fillId="24" borderId="45" xfId="0" applyFont="1" applyFill="1" applyBorder="1" applyAlignment="1">
      <alignment horizontal="center" vertical="center"/>
    </xf>
    <xf numFmtId="0" fontId="61" fillId="0" borderId="36" xfId="0" applyFont="1" applyBorder="1" applyAlignment="1">
      <alignment horizontal="center" vertical="center"/>
    </xf>
    <xf numFmtId="0" fontId="23" fillId="24" borderId="50" xfId="0" applyFont="1" applyFill="1" applyBorder="1" applyAlignment="1">
      <alignment horizontal="center" vertical="center"/>
    </xf>
    <xf numFmtId="0" fontId="23" fillId="24" borderId="37" xfId="0" applyFont="1" applyFill="1" applyBorder="1" applyAlignment="1">
      <alignment horizontal="center" vertical="center"/>
    </xf>
    <xf numFmtId="0" fontId="42" fillId="24" borderId="42" xfId="0" applyFont="1" applyFill="1" applyBorder="1" applyAlignment="1">
      <alignment horizontal="center" vertical="center"/>
    </xf>
    <xf numFmtId="14" fontId="23" fillId="24" borderId="28" xfId="0" applyNumberFormat="1" applyFont="1" applyFill="1" applyBorder="1" applyAlignment="1">
      <alignment horizontal="center" vertical="center"/>
    </xf>
    <xf numFmtId="14" fontId="23" fillId="24" borderId="50" xfId="0" applyNumberFormat="1" applyFont="1" applyFill="1" applyBorder="1" applyAlignment="1">
      <alignment horizontal="center" vertical="center"/>
    </xf>
    <xf numFmtId="14" fontId="23" fillId="24" borderId="37" xfId="0" applyNumberFormat="1" applyFont="1" applyFill="1" applyBorder="1" applyAlignment="1">
      <alignment horizontal="center" vertical="center"/>
    </xf>
    <xf numFmtId="14" fontId="42" fillId="24" borderId="42" xfId="0" applyNumberFormat="1" applyFont="1" applyFill="1" applyBorder="1" applyAlignment="1">
      <alignment horizontal="center" vertical="center"/>
    </xf>
    <xf numFmtId="14" fontId="44" fillId="24" borderId="28" xfId="0" applyNumberFormat="1" applyFont="1" applyFill="1" applyBorder="1" applyAlignment="1">
      <alignment horizontal="center" vertical="center"/>
    </xf>
    <xf numFmtId="14" fontId="44" fillId="24" borderId="45" xfId="0" applyNumberFormat="1" applyFont="1" applyFill="1" applyBorder="1" applyAlignment="1">
      <alignment horizontal="center" vertical="center"/>
    </xf>
    <xf numFmtId="3" fontId="15" fillId="0" borderId="38" xfId="0" applyNumberFormat="1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3" fontId="15" fillId="0" borderId="28" xfId="0" applyNumberFormat="1" applyFont="1" applyBorder="1" applyAlignment="1">
      <alignment horizontal="center" vertical="center" wrapText="1"/>
    </xf>
    <xf numFmtId="0" fontId="44" fillId="22" borderId="28" xfId="0" applyFont="1" applyFill="1" applyBorder="1" applyAlignment="1">
      <alignment horizontal="center" vertical="center" wrapText="1"/>
    </xf>
    <xf numFmtId="0" fontId="44" fillId="22" borderId="28" xfId="0" applyFont="1" applyFill="1" applyBorder="1" applyAlignment="1">
      <alignment horizontal="center" vertical="center" wrapText="1"/>
    </xf>
    <xf numFmtId="164" fontId="64" fillId="0" borderId="53" xfId="0" applyNumberFormat="1" applyFont="1" applyBorder="1" applyAlignment="1">
      <alignment horizontal="center" vertical="center" wrapText="1"/>
    </xf>
    <xf numFmtId="0" fontId="60" fillId="22" borderId="32" xfId="0" applyFont="1" applyFill="1" applyBorder="1"/>
    <xf numFmtId="3" fontId="16" fillId="22" borderId="28" xfId="0" applyNumberFormat="1" applyFont="1" applyFill="1" applyBorder="1" applyAlignment="1">
      <alignment horizontal="center" vertical="center"/>
    </xf>
    <xf numFmtId="0" fontId="60" fillId="22" borderId="29" xfId="0" applyFont="1" applyFill="1" applyBorder="1"/>
    <xf numFmtId="0" fontId="65" fillId="22" borderId="53" xfId="0" applyFont="1" applyFill="1" applyBorder="1"/>
    <xf numFmtId="0" fontId="65" fillId="22" borderId="61" xfId="0" applyFont="1" applyFill="1" applyBorder="1"/>
    <xf numFmtId="0" fontId="65" fillId="22" borderId="28" xfId="0" applyFont="1" applyFill="1" applyBorder="1"/>
    <xf numFmtId="0" fontId="65" fillId="22" borderId="24" xfId="0" applyFont="1" applyFill="1" applyBorder="1"/>
    <xf numFmtId="0" fontId="65" fillId="22" borderId="23" xfId="0" applyFont="1" applyFill="1" applyBorder="1"/>
    <xf numFmtId="0" fontId="60" fillId="22" borderId="23" xfId="0" applyFont="1" applyFill="1" applyBorder="1"/>
    <xf numFmtId="0" fontId="60" fillId="22" borderId="24" xfId="0" applyFont="1" applyFill="1" applyBorder="1"/>
    <xf numFmtId="0" fontId="60" fillId="22" borderId="28" xfId="0" applyFont="1" applyFill="1" applyBorder="1"/>
    <xf numFmtId="0" fontId="50" fillId="22" borderId="0" xfId="0" applyFont="1" applyFill="1"/>
    <xf numFmtId="0" fontId="54" fillId="0" borderId="0" xfId="0" applyFont="1" applyAlignment="1">
      <alignment horizontal="center" vertical="center"/>
    </xf>
    <xf numFmtId="0" fontId="66" fillId="0" borderId="0" xfId="0" applyFont="1"/>
    <xf numFmtId="0" fontId="66" fillId="0" borderId="67" xfId="0" applyFont="1" applyBorder="1"/>
    <xf numFmtId="0" fontId="44" fillId="0" borderId="23" xfId="0" applyFont="1" applyBorder="1" applyAlignment="1">
      <alignment horizontal="center"/>
    </xf>
    <xf numFmtId="0" fontId="44" fillId="0" borderId="24" xfId="0" applyFont="1" applyBorder="1" applyAlignment="1">
      <alignment horizontal="center"/>
    </xf>
    <xf numFmtId="0" fontId="67" fillId="0" borderId="0" xfId="0" applyFont="1"/>
    <xf numFmtId="0" fontId="49" fillId="0" borderId="0" xfId="0" applyFont="1" applyAlignment="1">
      <alignment horizontal="center" vertical="center" wrapText="1"/>
    </xf>
    <xf numFmtId="0" fontId="44" fillId="0" borderId="51" xfId="0" applyFont="1" applyBorder="1" applyAlignment="1">
      <alignment horizontal="left"/>
    </xf>
    <xf numFmtId="0" fontId="44" fillId="0" borderId="56" xfId="0" applyFont="1" applyBorder="1" applyAlignment="1">
      <alignment horizontal="left"/>
    </xf>
    <xf numFmtId="0" fontId="68" fillId="0" borderId="55" xfId="0" applyFont="1" applyBorder="1" applyAlignment="1">
      <alignment horizontal="center"/>
    </xf>
    <xf numFmtId="0" fontId="68" fillId="0" borderId="56" xfId="0" applyFont="1" applyBorder="1" applyAlignment="1">
      <alignment horizontal="center"/>
    </xf>
    <xf numFmtId="0" fontId="69" fillId="0" borderId="0" xfId="0" applyFont="1" applyAlignment="1">
      <alignment horizontal="center" vertical="center" wrapText="1"/>
    </xf>
    <xf numFmtId="0" fontId="44" fillId="0" borderId="8" xfId="0" applyFont="1" applyBorder="1" applyAlignment="1">
      <alignment horizontal="left" vertical="center" wrapText="1"/>
    </xf>
    <xf numFmtId="0" fontId="44" fillId="0" borderId="9" xfId="0" applyFont="1" applyBorder="1" applyAlignment="1">
      <alignment horizontal="left" vertical="center" wrapText="1"/>
    </xf>
    <xf numFmtId="0" fontId="69" fillId="0" borderId="57" xfId="0" applyFont="1" applyBorder="1" applyAlignment="1">
      <alignment horizontal="center" vertical="center" wrapText="1"/>
    </xf>
    <xf numFmtId="0" fontId="69" fillId="0" borderId="9" xfId="0" applyFont="1" applyBorder="1" applyAlignment="1">
      <alignment horizontal="center" vertical="center" wrapText="1"/>
    </xf>
    <xf numFmtId="0" fontId="44" fillId="0" borderId="58" xfId="0" applyFont="1" applyBorder="1" applyAlignment="1">
      <alignment horizontal="left" vertical="center" wrapText="1"/>
    </xf>
    <xf numFmtId="0" fontId="44" fillId="0" borderId="59" xfId="0" applyFont="1" applyBorder="1" applyAlignment="1">
      <alignment horizontal="left" vertical="center" wrapText="1"/>
    </xf>
    <xf numFmtId="0" fontId="69" fillId="0" borderId="60" xfId="0" applyFont="1" applyBorder="1" applyAlignment="1">
      <alignment horizontal="center" vertical="center" wrapText="1"/>
    </xf>
    <xf numFmtId="0" fontId="69" fillId="0" borderId="59" xfId="0" applyFont="1" applyBorder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68" fillId="0" borderId="0" xfId="0" applyFont="1" applyAlignment="1">
      <alignment horizontal="center" vertical="center" wrapText="1"/>
    </xf>
    <xf numFmtId="0" fontId="69" fillId="0" borderId="61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49" fillId="0" borderId="23" xfId="0" applyFont="1" applyBorder="1" applyAlignment="1">
      <alignment horizontal="center" vertical="center" wrapText="1"/>
    </xf>
    <xf numFmtId="0" fontId="49" fillId="0" borderId="24" xfId="0" applyFont="1" applyBorder="1" applyAlignment="1">
      <alignment horizontal="center" vertical="center" wrapText="1"/>
    </xf>
    <xf numFmtId="0" fontId="69" fillId="0" borderId="62" xfId="0" applyFont="1" applyBorder="1" applyAlignment="1">
      <alignment horizontal="center" vertical="center" wrapText="1"/>
    </xf>
    <xf numFmtId="0" fontId="49" fillId="0" borderId="62" xfId="0" applyFont="1" applyBorder="1" applyAlignment="1">
      <alignment horizontal="center" vertical="center" wrapText="1"/>
    </xf>
    <xf numFmtId="0" fontId="70" fillId="0" borderId="27" xfId="0" applyFont="1" applyBorder="1" applyAlignment="1">
      <alignment horizontal="left" vertical="center" wrapText="1"/>
    </xf>
    <xf numFmtId="0" fontId="70" fillId="0" borderId="62" xfId="0" applyFont="1" applyBorder="1" applyAlignment="1">
      <alignment horizontal="left" vertical="center" wrapText="1"/>
    </xf>
    <xf numFmtId="0" fontId="60" fillId="0" borderId="62" xfId="0" applyFont="1" applyBorder="1" applyAlignment="1">
      <alignment horizontal="left" vertical="center" wrapText="1"/>
    </xf>
    <xf numFmtId="0" fontId="60" fillId="0" borderId="63" xfId="0" applyFont="1" applyBorder="1" applyAlignment="1">
      <alignment horizontal="left" vertical="center" wrapText="1"/>
    </xf>
    <xf numFmtId="0" fontId="70" fillId="32" borderId="64" xfId="0" applyFont="1" applyFill="1" applyBorder="1" applyAlignment="1">
      <alignment horizontal="center" vertical="center" wrapText="1"/>
    </xf>
    <xf numFmtId="0" fontId="70" fillId="32" borderId="65" xfId="0" applyFont="1" applyFill="1" applyBorder="1" applyAlignment="1">
      <alignment horizontal="center" vertical="center" wrapText="1"/>
    </xf>
    <xf numFmtId="0" fontId="70" fillId="32" borderId="66" xfId="0" applyFont="1" applyFill="1" applyBorder="1" applyAlignment="1">
      <alignment horizontal="center" vertical="center" wrapText="1"/>
    </xf>
    <xf numFmtId="0" fontId="70" fillId="0" borderId="36" xfId="0" applyFont="1" applyBorder="1" applyAlignment="1">
      <alignment horizontal="left" vertical="center" wrapText="1"/>
    </xf>
    <xf numFmtId="0" fontId="70" fillId="0" borderId="0" xfId="0" applyFont="1" applyAlignment="1">
      <alignment horizontal="left" vertical="center" wrapText="1"/>
    </xf>
    <xf numFmtId="0" fontId="60" fillId="0" borderId="0" xfId="0" applyFont="1" applyAlignment="1">
      <alignment horizontal="left" vertical="center" wrapText="1"/>
    </xf>
    <xf numFmtId="0" fontId="60" fillId="0" borderId="67" xfId="0" applyFont="1" applyBorder="1" applyAlignment="1">
      <alignment horizontal="left" vertical="center" wrapText="1"/>
    </xf>
    <xf numFmtId="0" fontId="70" fillId="33" borderId="68" xfId="0" applyFont="1" applyFill="1" applyBorder="1" applyAlignment="1">
      <alignment horizontal="center" vertical="center" wrapText="1"/>
    </xf>
    <xf numFmtId="0" fontId="70" fillId="33" borderId="28" xfId="0" applyFont="1" applyFill="1" applyBorder="1" applyAlignment="1">
      <alignment horizontal="center" vertical="center" wrapText="1"/>
    </xf>
    <xf numFmtId="0" fontId="70" fillId="0" borderId="45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0" fontId="70" fillId="0" borderId="69" xfId="0" applyFont="1" applyBorder="1" applyAlignment="1">
      <alignment horizontal="center" vertical="center" wrapText="1"/>
    </xf>
    <xf numFmtId="0" fontId="70" fillId="0" borderId="114" xfId="0" applyFont="1" applyBorder="1" applyAlignment="1">
      <alignment horizontal="center" vertical="center" wrapText="1"/>
    </xf>
    <xf numFmtId="0" fontId="70" fillId="0" borderId="115" xfId="0" applyFont="1" applyBorder="1" applyAlignment="1">
      <alignment horizontal="center" vertical="center" wrapText="1"/>
    </xf>
    <xf numFmtId="0" fontId="70" fillId="0" borderId="116" xfId="0" applyFont="1" applyBorder="1" applyAlignment="1">
      <alignment horizontal="center" vertical="center" wrapText="1"/>
    </xf>
    <xf numFmtId="0" fontId="49" fillId="0" borderId="73" xfId="0" applyFont="1" applyBorder="1"/>
    <xf numFmtId="0" fontId="70" fillId="34" borderId="27" xfId="0" applyFont="1" applyFill="1" applyBorder="1" applyAlignment="1">
      <alignment horizontal="center" vertical="center" wrapText="1"/>
    </xf>
    <xf numFmtId="0" fontId="70" fillId="34" borderId="63" xfId="0" applyFont="1" applyFill="1" applyBorder="1" applyAlignment="1">
      <alignment horizontal="center" vertical="center" wrapText="1"/>
    </xf>
    <xf numFmtId="0" fontId="70" fillId="34" borderId="117" xfId="0" applyFont="1" applyFill="1" applyBorder="1" applyAlignment="1">
      <alignment horizontal="center" vertical="center" wrapText="1"/>
    </xf>
    <xf numFmtId="0" fontId="70" fillId="34" borderId="118" xfId="0" applyFont="1" applyFill="1" applyBorder="1" applyAlignment="1">
      <alignment horizontal="center" vertical="center" wrapText="1"/>
    </xf>
    <xf numFmtId="0" fontId="70" fillId="34" borderId="62" xfId="0" applyFont="1" applyFill="1" applyBorder="1" applyAlignment="1">
      <alignment horizontal="center" vertical="center" wrapText="1"/>
    </xf>
    <xf numFmtId="0" fontId="70" fillId="0" borderId="45" xfId="0" applyFont="1" applyBorder="1" applyAlignment="1">
      <alignment horizontal="center" vertical="center"/>
    </xf>
    <xf numFmtId="0" fontId="70" fillId="0" borderId="8" xfId="0" applyFont="1" applyBorder="1" applyAlignment="1">
      <alignment horizontal="center" vertical="center"/>
    </xf>
    <xf numFmtId="0" fontId="70" fillId="0" borderId="69" xfId="0" applyFont="1" applyBorder="1" applyAlignment="1">
      <alignment horizontal="center" vertical="center"/>
    </xf>
    <xf numFmtId="0" fontId="60" fillId="35" borderId="48" xfId="0" applyFont="1" applyFill="1" applyBorder="1" applyAlignment="1">
      <alignment horizontal="center"/>
    </xf>
    <xf numFmtId="0" fontId="60" fillId="35" borderId="76" xfId="0" applyFont="1" applyFill="1" applyBorder="1" applyAlignment="1">
      <alignment horizontal="center"/>
    </xf>
    <xf numFmtId="0" fontId="70" fillId="0" borderId="119" xfId="0" applyFont="1" applyBorder="1" applyAlignment="1">
      <alignment horizontal="center" vertical="center" wrapText="1"/>
    </xf>
    <xf numFmtId="0" fontId="70" fillId="0" borderId="120" xfId="0" applyFont="1" applyBorder="1" applyAlignment="1">
      <alignment horizontal="center" vertical="center" wrapText="1"/>
    </xf>
    <xf numFmtId="0" fontId="70" fillId="0" borderId="79" xfId="0" applyFont="1" applyBorder="1" applyAlignment="1">
      <alignment horizontal="center" vertical="center" wrapText="1"/>
    </xf>
    <xf numFmtId="0" fontId="70" fillId="0" borderId="121" xfId="0" applyFont="1" applyBorder="1" applyAlignment="1">
      <alignment horizontal="center" vertical="center" wrapText="1"/>
    </xf>
    <xf numFmtId="0" fontId="70" fillId="0" borderId="122" xfId="0" applyFont="1" applyBorder="1" applyAlignment="1">
      <alignment horizontal="center" vertical="center" wrapText="1"/>
    </xf>
    <xf numFmtId="0" fontId="70" fillId="0" borderId="123" xfId="0" applyFont="1" applyBorder="1" applyAlignment="1">
      <alignment horizontal="center" vertical="center" wrapText="1"/>
    </xf>
    <xf numFmtId="0" fontId="70" fillId="0" borderId="124" xfId="0" applyFont="1" applyBorder="1" applyAlignment="1">
      <alignment horizontal="center" vertic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84" xfId="0" applyFont="1" applyBorder="1" applyAlignment="1">
      <alignment horizontal="center" vertical="center" wrapText="1"/>
    </xf>
    <xf numFmtId="0" fontId="70" fillId="0" borderId="125" xfId="0" applyFont="1" applyBorder="1" applyAlignment="1">
      <alignment horizontal="center" vertical="center" wrapText="1"/>
    </xf>
    <xf numFmtId="0" fontId="70" fillId="0" borderId="126" xfId="0" applyFont="1" applyBorder="1" applyAlignment="1">
      <alignment horizontal="center" vertical="center" wrapText="1"/>
    </xf>
    <xf numFmtId="0" fontId="70" fillId="0" borderId="127" xfId="0" applyFont="1" applyBorder="1" applyAlignment="1">
      <alignment horizontal="center" vertical="center" wrapText="1"/>
    </xf>
    <xf numFmtId="0" fontId="60" fillId="35" borderId="88" xfId="0" applyFont="1" applyFill="1" applyBorder="1" applyAlignment="1">
      <alignment horizontal="center"/>
    </xf>
    <xf numFmtId="0" fontId="60" fillId="35" borderId="89" xfId="0" applyFont="1" applyFill="1" applyBorder="1" applyAlignment="1">
      <alignment horizontal="center"/>
    </xf>
    <xf numFmtId="0" fontId="70" fillId="33" borderId="90" xfId="0" applyFont="1" applyFill="1" applyBorder="1" applyAlignment="1">
      <alignment horizontal="center" vertical="center" wrapText="1"/>
    </xf>
    <xf numFmtId="0" fontId="70" fillId="33" borderId="91" xfId="0" applyFont="1" applyFill="1" applyBorder="1" applyAlignment="1">
      <alignment horizontal="center" vertical="center" wrapText="1"/>
    </xf>
    <xf numFmtId="0" fontId="70" fillId="0" borderId="128" xfId="0" applyFont="1" applyBorder="1" applyAlignment="1">
      <alignment horizontal="center" vertical="center" wrapText="1"/>
    </xf>
    <xf numFmtId="0" fontId="70" fillId="0" borderId="129" xfId="0" applyFont="1" applyBorder="1" applyAlignment="1">
      <alignment horizontal="center" vertical="center" wrapText="1"/>
    </xf>
    <xf numFmtId="0" fontId="70" fillId="0" borderId="130" xfId="0" applyFont="1" applyBorder="1" applyAlignment="1">
      <alignment horizontal="center" vertical="center" wrapText="1"/>
    </xf>
    <xf numFmtId="0" fontId="68" fillId="0" borderId="0" xfId="0" applyFont="1" applyAlignment="1">
      <alignment vertical="center" wrapText="1"/>
    </xf>
    <xf numFmtId="0" fontId="70" fillId="0" borderId="95" xfId="0" applyFont="1" applyBorder="1" applyAlignment="1">
      <alignment horizontal="left" vertical="center" wrapText="1"/>
    </xf>
    <xf numFmtId="0" fontId="70" fillId="0" borderId="1" xfId="0" applyFont="1" applyBorder="1" applyAlignment="1">
      <alignment horizontal="left" vertical="center" wrapText="1"/>
    </xf>
    <xf numFmtId="0" fontId="60" fillId="0" borderId="53" xfId="0" applyFont="1" applyBorder="1"/>
    <xf numFmtId="0" fontId="71" fillId="0" borderId="0" xfId="0" applyFont="1" applyAlignment="1">
      <alignment horizontal="center" vertical="center"/>
    </xf>
    <xf numFmtId="0" fontId="72" fillId="0" borderId="0" xfId="0" applyFont="1"/>
    <xf numFmtId="0" fontId="0" fillId="0" borderId="0" xfId="0" applyAlignment="1">
      <alignment horizontal="center"/>
    </xf>
    <xf numFmtId="0" fontId="73" fillId="0" borderId="0" xfId="0" applyFont="1"/>
    <xf numFmtId="0" fontId="74" fillId="0" borderId="0" xfId="0" applyFont="1"/>
    <xf numFmtId="14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justify"/>
    </xf>
    <xf numFmtId="0" fontId="75" fillId="36" borderId="0" xfId="0" applyFont="1" applyFill="1" applyAlignment="1">
      <alignment horizontal="center"/>
    </xf>
    <xf numFmtId="0" fontId="39" fillId="4" borderId="28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39" fillId="4" borderId="28" xfId="0" applyFont="1" applyFill="1" applyBorder="1" applyAlignment="1">
      <alignment horizontal="center" vertical="center"/>
    </xf>
    <xf numFmtId="0" fontId="40" fillId="19" borderId="28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textRotation="90" wrapText="1"/>
    </xf>
    <xf numFmtId="0" fontId="12" fillId="6" borderId="28" xfId="0" applyFont="1" applyFill="1" applyBorder="1" applyAlignment="1">
      <alignment horizontal="center" vertical="center" wrapText="1"/>
    </xf>
    <xf numFmtId="0" fontId="12" fillId="7" borderId="28" xfId="0" applyFont="1" applyFill="1" applyBorder="1" applyAlignment="1">
      <alignment horizontal="center" vertical="center" wrapText="1"/>
    </xf>
    <xf numFmtId="0" fontId="20" fillId="7" borderId="28" xfId="0" applyFont="1" applyFill="1" applyBorder="1" applyAlignment="1">
      <alignment horizontal="center" vertical="center" wrapText="1"/>
    </xf>
    <xf numFmtId="0" fontId="20" fillId="7" borderId="28" xfId="0" applyFont="1" applyFill="1" applyBorder="1" applyAlignment="1">
      <alignment horizontal="center" vertical="center" wrapText="1"/>
    </xf>
    <xf numFmtId="3" fontId="76" fillId="8" borderId="28" xfId="0" applyNumberFormat="1" applyFont="1" applyFill="1" applyBorder="1" applyAlignment="1">
      <alignment horizontal="center"/>
    </xf>
    <xf numFmtId="0" fontId="76" fillId="8" borderId="28" xfId="0" applyFont="1" applyFill="1" applyBorder="1" applyAlignment="1">
      <alignment horizontal="center"/>
    </xf>
    <xf numFmtId="0" fontId="20" fillId="8" borderId="28" xfId="0" applyFont="1" applyFill="1" applyBorder="1" applyAlignment="1">
      <alignment horizontal="center"/>
    </xf>
    <xf numFmtId="0" fontId="77" fillId="8" borderId="28" xfId="0" applyFont="1" applyFill="1" applyBorder="1" applyAlignment="1">
      <alignment horizontal="center"/>
    </xf>
    <xf numFmtId="3" fontId="20" fillId="8" borderId="28" xfId="0" applyNumberFormat="1" applyFont="1" applyFill="1" applyBorder="1" applyAlignment="1">
      <alignment horizontal="center"/>
    </xf>
    <xf numFmtId="0" fontId="18" fillId="0" borderId="28" xfId="0" applyFont="1" applyBorder="1" applyAlignment="1">
      <alignment horizontal="center" vertical="center" wrapText="1"/>
    </xf>
    <xf numFmtId="166" fontId="16" fillId="0" borderId="28" xfId="1" applyNumberFormat="1" applyFont="1" applyFill="1" applyBorder="1" applyAlignment="1">
      <alignment vertical="center"/>
    </xf>
    <xf numFmtId="166" fontId="16" fillId="0" borderId="28" xfId="1" applyNumberFormat="1" applyFont="1" applyFill="1" applyBorder="1" applyAlignment="1">
      <alignment horizontal="center" vertical="center"/>
    </xf>
    <xf numFmtId="0" fontId="18" fillId="9" borderId="28" xfId="0" applyFont="1" applyFill="1" applyBorder="1" applyAlignment="1">
      <alignment horizontal="center" vertical="center"/>
    </xf>
    <xf numFmtId="0" fontId="18" fillId="9" borderId="28" xfId="0" applyFont="1" applyFill="1" applyBorder="1" applyAlignment="1">
      <alignment horizontal="center" vertical="center" wrapText="1"/>
    </xf>
    <xf numFmtId="0" fontId="25" fillId="37" borderId="28" xfId="0" applyFont="1" applyFill="1" applyBorder="1" applyAlignment="1">
      <alignment horizontal="center" vertical="center"/>
    </xf>
    <xf numFmtId="0" fontId="25" fillId="12" borderId="28" xfId="0" applyFont="1" applyFill="1" applyBorder="1" applyAlignment="1">
      <alignment horizontal="center" vertical="center"/>
    </xf>
    <xf numFmtId="14" fontId="25" fillId="12" borderId="28" xfId="0" applyNumberFormat="1" applyFont="1" applyFill="1" applyBorder="1" applyAlignment="1">
      <alignment horizontal="center" vertical="center"/>
    </xf>
    <xf numFmtId="166" fontId="16" fillId="0" borderId="28" xfId="1" applyNumberFormat="1" applyFont="1" applyFill="1" applyBorder="1" applyAlignment="1">
      <alignment vertical="center" wrapText="1"/>
    </xf>
    <xf numFmtId="0" fontId="12" fillId="12" borderId="28" xfId="0" applyFont="1" applyFill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12" borderId="28" xfId="0" applyFont="1" applyFill="1" applyBorder="1" applyAlignment="1">
      <alignment horizontal="center" vertical="center" wrapText="1"/>
    </xf>
    <xf numFmtId="14" fontId="25" fillId="12" borderId="28" xfId="0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6" fillId="0" borderId="28" xfId="1" applyNumberFormat="1" applyFont="1" applyFill="1" applyBorder="1" applyAlignment="1">
      <alignment vertical="center" wrapText="1"/>
    </xf>
    <xf numFmtId="166" fontId="78" fillId="0" borderId="28" xfId="1" applyNumberFormat="1" applyFont="1" applyFill="1" applyBorder="1" applyAlignment="1">
      <alignment horizontal="center" vertical="center" wrapText="1"/>
    </xf>
    <xf numFmtId="0" fontId="4" fillId="0" borderId="28" xfId="0" applyFont="1" applyBorder="1"/>
    <xf numFmtId="3" fontId="79" fillId="9" borderId="28" xfId="0" applyNumberFormat="1" applyFont="1" applyFill="1" applyBorder="1" applyAlignment="1">
      <alignment horizontal="center" vertical="center" wrapText="1"/>
    </xf>
    <xf numFmtId="0" fontId="19" fillId="9" borderId="28" xfId="0" applyFont="1" applyFill="1" applyBorder="1" applyAlignment="1">
      <alignment horizontal="center" vertical="center" wrapText="1"/>
    </xf>
    <xf numFmtId="0" fontId="19" fillId="9" borderId="28" xfId="0" applyFont="1" applyFill="1" applyBorder="1" applyAlignment="1">
      <alignment horizontal="center" vertical="center" wrapText="1"/>
    </xf>
    <xf numFmtId="3" fontId="61" fillId="9" borderId="28" xfId="0" applyNumberFormat="1" applyFont="1" applyFill="1" applyBorder="1" applyAlignment="1">
      <alignment horizontal="center" vertical="center"/>
    </xf>
    <xf numFmtId="14" fontId="28" fillId="38" borderId="28" xfId="0" applyNumberFormat="1" applyFont="1" applyFill="1" applyBorder="1" applyAlignment="1">
      <alignment horizontal="center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80" fillId="0" borderId="34" xfId="0" applyFont="1" applyBorder="1" applyAlignment="1">
      <alignment horizontal="center" vertical="center"/>
    </xf>
    <xf numFmtId="0" fontId="80" fillId="0" borderId="0" xfId="0" applyFont="1" applyAlignment="1">
      <alignment horizontal="center"/>
    </xf>
    <xf numFmtId="3" fontId="80" fillId="0" borderId="0" xfId="0" applyNumberFormat="1" applyFont="1" applyAlignment="1">
      <alignment horizontal="center" vertical="center"/>
    </xf>
    <xf numFmtId="0" fontId="80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31" fillId="9" borderId="0" xfId="0" applyFont="1" applyFill="1" applyAlignment="1">
      <alignment horizontal="center" vertical="center" wrapText="1"/>
    </xf>
    <xf numFmtId="3" fontId="31" fillId="0" borderId="0" xfId="0" applyNumberFormat="1" applyFont="1" applyAlignment="1">
      <alignment horizontal="center" vertical="center" wrapText="1"/>
    </xf>
    <xf numFmtId="14" fontId="31" fillId="0" borderId="0" xfId="0" applyNumberFormat="1" applyFont="1" applyAlignment="1">
      <alignment horizontal="center" vertical="center" wrapText="1"/>
    </xf>
    <xf numFmtId="0" fontId="81" fillId="0" borderId="0" xfId="0" applyFont="1"/>
    <xf numFmtId="14" fontId="31" fillId="0" borderId="60" xfId="0" applyNumberFormat="1" applyFont="1" applyBorder="1" applyAlignment="1">
      <alignment horizontal="center" vertical="center" wrapText="1"/>
    </xf>
    <xf numFmtId="0" fontId="32" fillId="0" borderId="28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IAWARA MAMADOU" id="{B3395B4B-8BC1-452B-904F-3EE10598D251}" userId="46992df22fdf52d9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29" dT="2024-01-05T15:34:57.46" personId="{B3395B4B-8BC1-452B-904F-3EE10598D251}" id="{3006D861-FECC-4A06-8AC1-C02EA5EC5994}">
    <text>03/01/24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L28" dT="2023-12-25T18:24:54.49" personId="{B3395B4B-8BC1-452B-904F-3EE10598D251}" id="{C5D28434-EA8C-4197-B54F-B1FA12E5A6A1}">
    <text>ANO sur la demande de dérogation : 28/08/23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DECC9-953E-46FB-8E8A-5DFB4AC0CB8D}">
  <dimension ref="A1:AA158"/>
  <sheetViews>
    <sheetView topLeftCell="B108" workbookViewId="0">
      <selection activeCell="B132" sqref="B132:F132"/>
    </sheetView>
  </sheetViews>
  <sheetFormatPr defaultRowHeight="14.4" x14ac:dyDescent="0.3"/>
  <cols>
    <col min="1" max="1" width="4.44140625" customWidth="1"/>
    <col min="2" max="2" width="43.44140625" customWidth="1"/>
    <col min="3" max="3" width="10.33203125" customWidth="1"/>
    <col min="4" max="4" width="20.109375" customWidth="1"/>
    <col min="5" max="5" width="11.33203125" customWidth="1"/>
    <col min="6" max="6" width="6.5546875" customWidth="1"/>
    <col min="7" max="7" width="10.5546875" customWidth="1"/>
    <col min="8" max="8" width="11.44140625" customWidth="1"/>
    <col min="9" max="9" width="6.6640625" customWidth="1"/>
    <col min="10" max="10" width="11.5546875" customWidth="1"/>
    <col min="11" max="11" width="15.109375" bestFit="1" customWidth="1"/>
    <col min="12" max="14" width="12.88671875" customWidth="1"/>
    <col min="15" max="15" width="12.6640625" customWidth="1"/>
    <col min="16" max="16" width="12.33203125" customWidth="1"/>
    <col min="17" max="17" width="12" customWidth="1"/>
    <col min="18" max="19" width="11.88671875" bestFit="1" customWidth="1"/>
    <col min="20" max="20" width="19.6640625" bestFit="1" customWidth="1"/>
    <col min="21" max="26" width="11.88671875" bestFit="1" customWidth="1"/>
    <col min="27" max="27" width="11.44140625"/>
  </cols>
  <sheetData>
    <row r="1" spans="1:27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3">
      <c r="B2" s="4"/>
      <c r="C2" s="4"/>
      <c r="AA2" s="2"/>
    </row>
    <row r="3" spans="1:27" x14ac:dyDescent="0.3">
      <c r="B3" s="5" t="s">
        <v>0</v>
      </c>
      <c r="C3" s="5"/>
      <c r="D3" s="5"/>
      <c r="J3" s="6" t="s">
        <v>1</v>
      </c>
      <c r="K3" s="6"/>
      <c r="L3" s="6"/>
      <c r="AA3" s="2"/>
    </row>
    <row r="4" spans="1:27" ht="15" thickBot="1" x14ac:dyDescent="0.35">
      <c r="B4" s="7"/>
      <c r="C4" s="7"/>
      <c r="D4" s="7"/>
      <c r="E4" s="8"/>
      <c r="H4" s="9"/>
      <c r="I4" s="9"/>
      <c r="AA4" s="2"/>
    </row>
    <row r="5" spans="1:27" x14ac:dyDescent="0.3">
      <c r="B5" s="10" t="s">
        <v>2</v>
      </c>
      <c r="C5" s="11"/>
      <c r="D5" s="12"/>
      <c r="E5" s="13" t="s">
        <v>3</v>
      </c>
      <c r="F5" s="14"/>
      <c r="G5" s="14"/>
      <c r="H5" s="14"/>
      <c r="I5" s="15"/>
      <c r="J5" s="16"/>
      <c r="K5" s="16"/>
      <c r="L5" s="16"/>
      <c r="AA5" s="2"/>
    </row>
    <row r="6" spans="1:27" x14ac:dyDescent="0.3">
      <c r="B6" s="17" t="s">
        <v>4</v>
      </c>
      <c r="C6" s="18"/>
      <c r="D6" s="19"/>
      <c r="E6" s="20" t="s">
        <v>5</v>
      </c>
      <c r="F6" s="20"/>
      <c r="G6" s="20"/>
      <c r="H6" s="20"/>
      <c r="I6" s="21"/>
      <c r="AA6" s="2"/>
    </row>
    <row r="7" spans="1:27" x14ac:dyDescent="0.3">
      <c r="B7" s="17" t="s">
        <v>6</v>
      </c>
      <c r="C7" s="18"/>
      <c r="D7" s="19"/>
      <c r="E7" s="20" t="s">
        <v>7</v>
      </c>
      <c r="F7" s="20"/>
      <c r="G7" s="20"/>
      <c r="H7" s="20"/>
      <c r="I7" s="21"/>
      <c r="AA7" s="2"/>
    </row>
    <row r="8" spans="1:27" x14ac:dyDescent="0.3">
      <c r="B8" s="22" t="s">
        <v>8</v>
      </c>
      <c r="C8" s="23"/>
      <c r="D8" s="24"/>
      <c r="E8" s="25" t="s">
        <v>9</v>
      </c>
      <c r="F8" s="25"/>
      <c r="G8" s="25"/>
      <c r="H8" s="25"/>
      <c r="I8" s="26"/>
      <c r="AA8" s="2"/>
    </row>
    <row r="9" spans="1:27" ht="15" thickBot="1" x14ac:dyDescent="0.35">
      <c r="B9" s="27" t="s">
        <v>10</v>
      </c>
      <c r="C9" s="28"/>
      <c r="D9" s="29"/>
      <c r="E9" s="30" t="s">
        <v>11</v>
      </c>
      <c r="F9" s="30"/>
      <c r="G9" s="30"/>
      <c r="H9" s="30"/>
      <c r="I9" s="31"/>
      <c r="AA9" s="2"/>
    </row>
    <row r="10" spans="1:27" ht="15" thickTop="1" x14ac:dyDescent="0.3">
      <c r="B10" s="4"/>
      <c r="C10" s="4"/>
      <c r="AA10" s="2"/>
    </row>
    <row r="11" spans="1:27" x14ac:dyDescent="0.3">
      <c r="B11" s="4"/>
      <c r="C11" s="4"/>
      <c r="K11" s="32" t="s">
        <v>12</v>
      </c>
      <c r="L11" s="32"/>
      <c r="M11" s="32"/>
      <c r="N11" s="32"/>
      <c r="O11" s="33"/>
      <c r="P11" s="33"/>
      <c r="Q11" s="33"/>
      <c r="AA11" s="2"/>
    </row>
    <row r="12" spans="1:27" ht="15" thickBot="1" x14ac:dyDescent="0.35">
      <c r="A12" s="34"/>
      <c r="B12" s="35"/>
      <c r="C12" s="35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2"/>
    </row>
    <row r="13" spans="1:27" ht="15" thickBot="1" x14ac:dyDescent="0.35">
      <c r="A13" s="36" t="s">
        <v>13</v>
      </c>
      <c r="B13" s="37"/>
      <c r="C13" s="37"/>
      <c r="D13" s="37"/>
      <c r="E13" s="37"/>
      <c r="F13" s="37"/>
      <c r="G13" s="37"/>
      <c r="H13" s="38"/>
      <c r="I13" s="39"/>
      <c r="J13" s="40" t="s">
        <v>14</v>
      </c>
      <c r="K13" s="41" t="s">
        <v>15</v>
      </c>
      <c r="L13" s="41"/>
      <c r="M13" s="41"/>
      <c r="N13" s="42"/>
      <c r="O13" s="43" t="s">
        <v>16</v>
      </c>
      <c r="P13" s="43"/>
      <c r="Q13" s="44"/>
      <c r="R13" s="45" t="s">
        <v>17</v>
      </c>
      <c r="S13" s="46"/>
      <c r="T13" s="46"/>
      <c r="U13" s="46"/>
      <c r="V13" s="46"/>
      <c r="W13" s="46"/>
      <c r="X13" s="47"/>
      <c r="Y13" s="43" t="s">
        <v>18</v>
      </c>
      <c r="Z13" s="48"/>
      <c r="AA13" s="2"/>
    </row>
    <row r="14" spans="1:27" ht="57.6" x14ac:dyDescent="0.3">
      <c r="A14" s="49" t="s">
        <v>19</v>
      </c>
      <c r="B14" s="50" t="s">
        <v>20</v>
      </c>
      <c r="C14" s="51" t="s">
        <v>21</v>
      </c>
      <c r="D14" s="50" t="s">
        <v>22</v>
      </c>
      <c r="E14" s="50" t="s">
        <v>23</v>
      </c>
      <c r="F14" s="50" t="s">
        <v>24</v>
      </c>
      <c r="G14" s="50" t="s">
        <v>25</v>
      </c>
      <c r="H14" s="52" t="s">
        <v>26</v>
      </c>
      <c r="I14" s="53" t="s">
        <v>27</v>
      </c>
      <c r="J14" s="54"/>
      <c r="K14" s="55" t="s">
        <v>28</v>
      </c>
      <c r="L14" s="56" t="s">
        <v>29</v>
      </c>
      <c r="M14" s="56" t="s">
        <v>30</v>
      </c>
      <c r="N14" s="57" t="s">
        <v>31</v>
      </c>
      <c r="O14" s="58" t="s">
        <v>32</v>
      </c>
      <c r="P14" s="56" t="s">
        <v>33</v>
      </c>
      <c r="Q14" s="57" t="s">
        <v>34</v>
      </c>
      <c r="R14" s="58" t="s">
        <v>35</v>
      </c>
      <c r="S14" s="56" t="s">
        <v>36</v>
      </c>
      <c r="T14" s="59" t="s">
        <v>37</v>
      </c>
      <c r="U14" s="56" t="s">
        <v>38</v>
      </c>
      <c r="V14" s="56" t="s">
        <v>39</v>
      </c>
      <c r="W14" s="56" t="s">
        <v>40</v>
      </c>
      <c r="X14" s="57" t="s">
        <v>41</v>
      </c>
      <c r="Y14" s="60" t="s">
        <v>42</v>
      </c>
      <c r="Z14" s="61" t="s">
        <v>43</v>
      </c>
      <c r="AA14" s="2"/>
    </row>
    <row r="15" spans="1:27" x14ac:dyDescent="0.3">
      <c r="A15" s="62"/>
      <c r="B15" s="63"/>
      <c r="C15" s="64"/>
      <c r="D15" s="63"/>
      <c r="E15" s="65"/>
      <c r="F15" s="63"/>
      <c r="G15" s="50"/>
      <c r="H15" s="63"/>
      <c r="I15" s="66"/>
      <c r="J15" s="54"/>
      <c r="K15" s="67"/>
      <c r="L15" s="68">
        <v>12</v>
      </c>
      <c r="M15" s="69">
        <v>3</v>
      </c>
      <c r="N15" s="70">
        <v>30</v>
      </c>
      <c r="O15" s="71">
        <v>15</v>
      </c>
      <c r="P15" s="68">
        <v>12</v>
      </c>
      <c r="Q15" s="72">
        <v>15</v>
      </c>
      <c r="R15" s="71">
        <v>7</v>
      </c>
      <c r="S15" s="73">
        <v>12</v>
      </c>
      <c r="T15" s="74"/>
      <c r="U15" s="68">
        <v>7</v>
      </c>
      <c r="V15" s="68">
        <v>10</v>
      </c>
      <c r="W15" s="68">
        <v>3</v>
      </c>
      <c r="X15" s="70">
        <v>3</v>
      </c>
      <c r="Y15" s="75"/>
      <c r="Z15" s="76"/>
      <c r="AA15" s="2"/>
    </row>
    <row r="16" spans="1:27" ht="15.6" x14ac:dyDescent="0.3">
      <c r="A16" s="77">
        <v>1</v>
      </c>
      <c r="B16" s="78" t="s">
        <v>44</v>
      </c>
      <c r="C16" s="79">
        <v>2021</v>
      </c>
      <c r="D16" s="80"/>
      <c r="E16" s="81" t="s">
        <v>45</v>
      </c>
      <c r="F16" s="82">
        <v>20</v>
      </c>
      <c r="G16" s="83" t="s">
        <v>46</v>
      </c>
      <c r="H16" s="84" t="s">
        <v>47</v>
      </c>
      <c r="I16" s="85" t="s">
        <v>48</v>
      </c>
      <c r="J16" s="86" t="s">
        <v>49</v>
      </c>
      <c r="K16" s="86">
        <v>44732</v>
      </c>
      <c r="L16" s="86">
        <f>K16+L15+4</f>
        <v>44748</v>
      </c>
      <c r="M16" s="86">
        <f>L16+M15</f>
        <v>44751</v>
      </c>
      <c r="N16" s="86">
        <f>M16+N15</f>
        <v>44781</v>
      </c>
      <c r="O16" s="86">
        <f>N16+O15+6</f>
        <v>44802</v>
      </c>
      <c r="P16" s="86">
        <f>O16+P15+4</f>
        <v>44818</v>
      </c>
      <c r="Q16" s="86">
        <f>P16+Q15+6</f>
        <v>44839</v>
      </c>
      <c r="R16" s="86">
        <f>Q16+R15+2</f>
        <v>44848</v>
      </c>
      <c r="S16" s="86">
        <f>R16+S15+4+2</f>
        <v>44866</v>
      </c>
      <c r="T16" s="86"/>
      <c r="U16" s="86">
        <f>S16+U15+2</f>
        <v>44875</v>
      </c>
      <c r="V16" s="86">
        <f>U16+V15+4</f>
        <v>44889</v>
      </c>
      <c r="W16" s="86">
        <f>V16+W15+2</f>
        <v>44894</v>
      </c>
      <c r="X16" s="86">
        <f>W16+X15</f>
        <v>44897</v>
      </c>
      <c r="Y16" s="86">
        <f>X16+2+2</f>
        <v>44901</v>
      </c>
      <c r="Z16" s="86">
        <f>Y16+45</f>
        <v>44946</v>
      </c>
      <c r="AA16" s="2"/>
    </row>
    <row r="17" spans="1:27" ht="15.6" x14ac:dyDescent="0.3">
      <c r="A17" s="77"/>
      <c r="B17" s="78"/>
      <c r="C17" s="87"/>
      <c r="D17" s="88"/>
      <c r="E17" s="89"/>
      <c r="F17" s="90"/>
      <c r="G17" s="91"/>
      <c r="H17" s="92"/>
      <c r="I17" s="93"/>
      <c r="J17" s="94" t="s">
        <v>50</v>
      </c>
      <c r="K17" s="95">
        <v>44732</v>
      </c>
      <c r="L17" s="95">
        <v>44812</v>
      </c>
      <c r="M17" s="95">
        <v>44816</v>
      </c>
      <c r="N17" s="95">
        <v>44845</v>
      </c>
      <c r="O17" s="95">
        <v>44845</v>
      </c>
      <c r="P17" s="95">
        <v>45132</v>
      </c>
      <c r="Q17" s="95">
        <v>45140</v>
      </c>
      <c r="R17" s="95">
        <v>45135</v>
      </c>
      <c r="S17" s="95">
        <v>45226</v>
      </c>
      <c r="T17" s="96" t="s">
        <v>51</v>
      </c>
      <c r="U17" s="95">
        <v>45246</v>
      </c>
      <c r="V17" s="96"/>
      <c r="W17" s="96"/>
      <c r="X17" s="96"/>
      <c r="Y17" s="96"/>
      <c r="Z17" s="96"/>
      <c r="AA17" s="2"/>
    </row>
    <row r="18" spans="1:27" ht="15.6" x14ac:dyDescent="0.3">
      <c r="A18" s="97">
        <v>2</v>
      </c>
      <c r="B18" s="98" t="s">
        <v>52</v>
      </c>
      <c r="C18" s="79">
        <v>2021</v>
      </c>
      <c r="D18" s="80"/>
      <c r="E18" s="99" t="s">
        <v>53</v>
      </c>
      <c r="F18" s="100">
        <v>20</v>
      </c>
      <c r="G18" s="83" t="s">
        <v>46</v>
      </c>
      <c r="H18" s="101" t="s">
        <v>54</v>
      </c>
      <c r="I18" s="93"/>
      <c r="J18" s="86" t="s">
        <v>49</v>
      </c>
      <c r="K18" s="86">
        <v>44732</v>
      </c>
      <c r="L18" s="86">
        <v>44748</v>
      </c>
      <c r="M18" s="86">
        <v>44751</v>
      </c>
      <c r="N18" s="86">
        <v>44781</v>
      </c>
      <c r="O18" s="86">
        <v>44802</v>
      </c>
      <c r="P18" s="86">
        <v>44818</v>
      </c>
      <c r="Q18" s="86">
        <v>44839</v>
      </c>
      <c r="R18" s="86">
        <v>44848</v>
      </c>
      <c r="S18" s="86">
        <v>44866</v>
      </c>
      <c r="T18" s="86"/>
      <c r="U18" s="86">
        <v>44875</v>
      </c>
      <c r="V18" s="86">
        <v>44889</v>
      </c>
      <c r="W18" s="86">
        <v>44894</v>
      </c>
      <c r="X18" s="86">
        <v>44897</v>
      </c>
      <c r="Y18" s="86">
        <v>44901</v>
      </c>
      <c r="Z18" s="86">
        <v>44946</v>
      </c>
      <c r="AA18" s="2"/>
    </row>
    <row r="19" spans="1:27" x14ac:dyDescent="0.3">
      <c r="A19" s="102"/>
      <c r="B19" s="98"/>
      <c r="C19" s="87"/>
      <c r="D19" s="88"/>
      <c r="E19" s="103"/>
      <c r="F19" s="104"/>
      <c r="G19" s="105"/>
      <c r="H19" s="106"/>
      <c r="I19" s="93"/>
      <c r="J19" s="107" t="s">
        <v>50</v>
      </c>
      <c r="K19" s="108">
        <v>44732</v>
      </c>
      <c r="L19" s="108">
        <v>44812</v>
      </c>
      <c r="M19" s="108">
        <v>44816</v>
      </c>
      <c r="N19" s="108">
        <v>44845</v>
      </c>
      <c r="O19" s="108">
        <v>44845</v>
      </c>
      <c r="P19" s="108">
        <v>45132</v>
      </c>
      <c r="Q19" s="108">
        <v>45140</v>
      </c>
      <c r="R19" s="108">
        <v>45135</v>
      </c>
      <c r="S19" s="108">
        <v>45226</v>
      </c>
      <c r="T19" s="109" t="s">
        <v>55</v>
      </c>
      <c r="U19" s="108">
        <v>45246</v>
      </c>
      <c r="V19" s="108">
        <v>45274</v>
      </c>
      <c r="W19" s="108">
        <v>45274</v>
      </c>
      <c r="X19" s="108">
        <v>45294</v>
      </c>
      <c r="Y19" s="108">
        <v>45294</v>
      </c>
      <c r="Z19" s="110"/>
      <c r="AA19" s="2"/>
    </row>
    <row r="20" spans="1:27" x14ac:dyDescent="0.3">
      <c r="A20" s="102"/>
      <c r="B20" s="78" t="s">
        <v>56</v>
      </c>
      <c r="C20" s="79">
        <v>2021</v>
      </c>
      <c r="D20" s="80"/>
      <c r="E20" s="103"/>
      <c r="F20" s="104"/>
      <c r="G20" s="105"/>
      <c r="H20" s="106"/>
      <c r="I20" s="93"/>
      <c r="J20" s="111"/>
      <c r="K20" s="112"/>
      <c r="L20" s="112"/>
      <c r="M20" s="112"/>
      <c r="N20" s="112"/>
      <c r="O20" s="112"/>
      <c r="P20" s="112"/>
      <c r="Q20" s="113"/>
      <c r="R20" s="112"/>
      <c r="S20" s="112"/>
      <c r="T20" s="114"/>
      <c r="U20" s="112"/>
      <c r="V20" s="113"/>
      <c r="W20" s="113"/>
      <c r="X20" s="113"/>
      <c r="Y20" s="113"/>
      <c r="Z20" s="113"/>
      <c r="AA20" s="2"/>
    </row>
    <row r="21" spans="1:27" x14ac:dyDescent="0.3">
      <c r="A21" s="102"/>
      <c r="B21" s="78"/>
      <c r="C21" s="87"/>
      <c r="D21" s="88"/>
      <c r="E21" s="103"/>
      <c r="F21" s="104"/>
      <c r="G21" s="105"/>
      <c r="H21" s="106"/>
      <c r="I21" s="93"/>
      <c r="J21" s="111"/>
      <c r="K21" s="112"/>
      <c r="L21" s="112"/>
      <c r="M21" s="112"/>
      <c r="N21" s="112"/>
      <c r="O21" s="112"/>
      <c r="P21" s="112"/>
      <c r="Q21" s="113"/>
      <c r="R21" s="112"/>
      <c r="S21" s="112"/>
      <c r="T21" s="114"/>
      <c r="U21" s="112"/>
      <c r="V21" s="113"/>
      <c r="W21" s="113"/>
      <c r="X21" s="113"/>
      <c r="Y21" s="113"/>
      <c r="Z21" s="113"/>
      <c r="AA21" s="2"/>
    </row>
    <row r="22" spans="1:27" x14ac:dyDescent="0.3">
      <c r="A22" s="102"/>
      <c r="B22" s="98" t="s">
        <v>57</v>
      </c>
      <c r="C22" s="79">
        <v>2021</v>
      </c>
      <c r="D22" s="80"/>
      <c r="E22" s="103"/>
      <c r="F22" s="104"/>
      <c r="G22" s="105"/>
      <c r="H22" s="106"/>
      <c r="I22" s="93"/>
      <c r="J22" s="111"/>
      <c r="K22" s="112"/>
      <c r="L22" s="112"/>
      <c r="M22" s="112"/>
      <c r="N22" s="112"/>
      <c r="O22" s="112"/>
      <c r="P22" s="112"/>
      <c r="Q22" s="113"/>
      <c r="R22" s="112"/>
      <c r="S22" s="112"/>
      <c r="T22" s="114"/>
      <c r="U22" s="112"/>
      <c r="V22" s="113"/>
      <c r="W22" s="113"/>
      <c r="X22" s="113"/>
      <c r="Y22" s="113"/>
      <c r="Z22" s="113"/>
      <c r="AA22" s="2"/>
    </row>
    <row r="23" spans="1:27" x14ac:dyDescent="0.3">
      <c r="A23" s="102"/>
      <c r="B23" s="98"/>
      <c r="C23" s="87"/>
      <c r="D23" s="88"/>
      <c r="E23" s="103"/>
      <c r="F23" s="104"/>
      <c r="G23" s="105"/>
      <c r="H23" s="106"/>
      <c r="I23" s="93"/>
      <c r="J23" s="111"/>
      <c r="K23" s="112"/>
      <c r="L23" s="112"/>
      <c r="M23" s="112"/>
      <c r="N23" s="112"/>
      <c r="O23" s="112"/>
      <c r="P23" s="112"/>
      <c r="Q23" s="113"/>
      <c r="R23" s="112"/>
      <c r="S23" s="112"/>
      <c r="T23" s="114"/>
      <c r="U23" s="112"/>
      <c r="V23" s="113"/>
      <c r="W23" s="113"/>
      <c r="X23" s="113"/>
      <c r="Y23" s="113"/>
      <c r="Z23" s="113"/>
      <c r="AA23" s="2"/>
    </row>
    <row r="24" spans="1:27" x14ac:dyDescent="0.3">
      <c r="A24" s="102"/>
      <c r="B24" s="98" t="s">
        <v>58</v>
      </c>
      <c r="C24" s="79">
        <v>2021</v>
      </c>
      <c r="D24" s="115"/>
      <c r="E24" s="103"/>
      <c r="F24" s="104"/>
      <c r="G24" s="105"/>
      <c r="H24" s="106"/>
      <c r="I24" s="93"/>
      <c r="J24" s="111"/>
      <c r="K24" s="112"/>
      <c r="L24" s="112"/>
      <c r="M24" s="112"/>
      <c r="N24" s="112"/>
      <c r="O24" s="112"/>
      <c r="P24" s="112"/>
      <c r="Q24" s="113"/>
      <c r="R24" s="112"/>
      <c r="S24" s="112"/>
      <c r="T24" s="114"/>
      <c r="U24" s="112"/>
      <c r="V24" s="113"/>
      <c r="W24" s="113"/>
      <c r="X24" s="113"/>
      <c r="Y24" s="113"/>
      <c r="Z24" s="113"/>
      <c r="AA24" s="2"/>
    </row>
    <row r="25" spans="1:27" x14ac:dyDescent="0.3">
      <c r="A25" s="102"/>
      <c r="B25" s="98"/>
      <c r="C25" s="87"/>
      <c r="D25" s="116"/>
      <c r="E25" s="103"/>
      <c r="F25" s="104"/>
      <c r="G25" s="105"/>
      <c r="H25" s="106"/>
      <c r="I25" s="93"/>
      <c r="J25" s="111"/>
      <c r="K25" s="112"/>
      <c r="L25" s="112"/>
      <c r="M25" s="112"/>
      <c r="N25" s="112"/>
      <c r="O25" s="112"/>
      <c r="P25" s="112"/>
      <c r="Q25" s="113"/>
      <c r="R25" s="112"/>
      <c r="S25" s="112"/>
      <c r="T25" s="114"/>
      <c r="U25" s="112"/>
      <c r="V25" s="113"/>
      <c r="W25" s="113"/>
      <c r="X25" s="113"/>
      <c r="Y25" s="113"/>
      <c r="Z25" s="113"/>
      <c r="AA25" s="2"/>
    </row>
    <row r="26" spans="1:27" x14ac:dyDescent="0.3">
      <c r="A26" s="102"/>
      <c r="B26" s="98" t="s">
        <v>59</v>
      </c>
      <c r="C26" s="79">
        <v>2021</v>
      </c>
      <c r="D26" s="115"/>
      <c r="E26" s="103"/>
      <c r="F26" s="104"/>
      <c r="G26" s="105"/>
      <c r="H26" s="106"/>
      <c r="I26" s="93"/>
      <c r="J26" s="111"/>
      <c r="K26" s="112"/>
      <c r="L26" s="112"/>
      <c r="M26" s="112"/>
      <c r="N26" s="112"/>
      <c r="O26" s="112"/>
      <c r="P26" s="112"/>
      <c r="Q26" s="113"/>
      <c r="R26" s="112"/>
      <c r="S26" s="112"/>
      <c r="T26" s="114"/>
      <c r="U26" s="112"/>
      <c r="V26" s="113"/>
      <c r="W26" s="113"/>
      <c r="X26" s="113"/>
      <c r="Y26" s="113"/>
      <c r="Z26" s="113"/>
      <c r="AA26" s="2"/>
    </row>
    <row r="27" spans="1:27" x14ac:dyDescent="0.3">
      <c r="A27" s="117"/>
      <c r="B27" s="98"/>
      <c r="C27" s="87"/>
      <c r="D27" s="116"/>
      <c r="E27" s="118"/>
      <c r="F27" s="119"/>
      <c r="G27" s="91"/>
      <c r="H27" s="120"/>
      <c r="I27" s="121"/>
      <c r="J27" s="122"/>
      <c r="K27" s="123"/>
      <c r="L27" s="123"/>
      <c r="M27" s="123"/>
      <c r="N27" s="123"/>
      <c r="O27" s="123"/>
      <c r="P27" s="123"/>
      <c r="Q27" s="124"/>
      <c r="R27" s="123"/>
      <c r="S27" s="123"/>
      <c r="T27" s="125"/>
      <c r="U27" s="123"/>
      <c r="V27" s="124"/>
      <c r="W27" s="124"/>
      <c r="X27" s="124"/>
      <c r="Y27" s="124"/>
      <c r="Z27" s="124"/>
      <c r="AA27" s="2"/>
    </row>
    <row r="28" spans="1:27" ht="15.6" x14ac:dyDescent="0.3">
      <c r="A28" s="97">
        <v>3</v>
      </c>
      <c r="B28" s="78" t="s">
        <v>60</v>
      </c>
      <c r="C28" s="79">
        <v>2021</v>
      </c>
      <c r="D28" s="80"/>
      <c r="E28" s="81" t="s">
        <v>61</v>
      </c>
      <c r="F28" s="82">
        <v>20</v>
      </c>
      <c r="G28" s="83" t="s">
        <v>46</v>
      </c>
      <c r="H28" s="84" t="s">
        <v>62</v>
      </c>
      <c r="I28" s="126" t="s">
        <v>48</v>
      </c>
      <c r="J28" s="86" t="s">
        <v>49</v>
      </c>
      <c r="K28" s="86">
        <v>44742</v>
      </c>
      <c r="L28" s="86">
        <f>K28+L15+4+2</f>
        <v>44760</v>
      </c>
      <c r="M28" s="86">
        <f>L28+M15</f>
        <v>44763</v>
      </c>
      <c r="N28" s="86">
        <f>M28+N15+2</f>
        <v>44795</v>
      </c>
      <c r="O28" s="86">
        <f>N28+O15+6</f>
        <v>44816</v>
      </c>
      <c r="P28" s="86">
        <f>O28+P15+4</f>
        <v>44832</v>
      </c>
      <c r="Q28" s="86">
        <f>P28+Q15+6</f>
        <v>44853</v>
      </c>
      <c r="R28" s="86">
        <f>Q28+R15+2</f>
        <v>44862</v>
      </c>
      <c r="S28" s="86">
        <f>R28+S15+4+2</f>
        <v>44880</v>
      </c>
      <c r="T28" s="86"/>
      <c r="U28" s="86">
        <f>S28+U15+4+2</f>
        <v>44893</v>
      </c>
      <c r="V28" s="86">
        <f>U28+V15+4</f>
        <v>44907</v>
      </c>
      <c r="W28" s="86">
        <f>V28+W15</f>
        <v>44910</v>
      </c>
      <c r="X28" s="86">
        <f>W28+X15+2</f>
        <v>44915</v>
      </c>
      <c r="Y28" s="86">
        <f>X28+2</f>
        <v>44917</v>
      </c>
      <c r="Z28" s="86">
        <f>Y28+30+2</f>
        <v>44949</v>
      </c>
      <c r="AA28" s="2"/>
    </row>
    <row r="29" spans="1:27" ht="31.2" x14ac:dyDescent="0.3">
      <c r="A29" s="117"/>
      <c r="B29" s="78"/>
      <c r="C29" s="87"/>
      <c r="D29" s="88"/>
      <c r="E29" s="89"/>
      <c r="F29" s="90"/>
      <c r="G29" s="91"/>
      <c r="H29" s="92"/>
      <c r="I29" s="127"/>
      <c r="J29" s="94" t="s">
        <v>50</v>
      </c>
      <c r="K29" s="128">
        <v>44742</v>
      </c>
      <c r="L29" s="128">
        <v>44838</v>
      </c>
      <c r="M29" s="128">
        <v>44671</v>
      </c>
      <c r="N29" s="128">
        <v>44700</v>
      </c>
      <c r="O29" s="128">
        <v>44700</v>
      </c>
      <c r="P29" s="129" t="s">
        <v>63</v>
      </c>
      <c r="Q29" s="129" t="s">
        <v>64</v>
      </c>
      <c r="R29" s="129" t="s">
        <v>65</v>
      </c>
      <c r="S29" s="130" t="s">
        <v>66</v>
      </c>
      <c r="T29" s="130" t="s">
        <v>67</v>
      </c>
      <c r="U29" s="128">
        <v>45086</v>
      </c>
      <c r="V29" s="96"/>
      <c r="W29" s="96"/>
      <c r="X29" s="96"/>
      <c r="Y29" s="96"/>
      <c r="Z29" s="96"/>
      <c r="AA29" s="2"/>
    </row>
    <row r="30" spans="1:27" ht="15.6" x14ac:dyDescent="0.3">
      <c r="A30" s="97">
        <v>4</v>
      </c>
      <c r="B30" s="131" t="s">
        <v>68</v>
      </c>
      <c r="C30" s="79">
        <v>2021</v>
      </c>
      <c r="D30" s="80"/>
      <c r="E30" s="81" t="s">
        <v>69</v>
      </c>
      <c r="F30" s="100">
        <v>20</v>
      </c>
      <c r="G30" s="83" t="s">
        <v>46</v>
      </c>
      <c r="H30" s="83" t="s">
        <v>70</v>
      </c>
      <c r="I30" s="132" t="s">
        <v>48</v>
      </c>
      <c r="J30" s="86" t="s">
        <v>49</v>
      </c>
      <c r="K30" s="86">
        <v>44771</v>
      </c>
      <c r="L30" s="86">
        <f>K30+L15+6</f>
        <v>44789</v>
      </c>
      <c r="M30" s="86">
        <f>L30+M15</f>
        <v>44792</v>
      </c>
      <c r="N30" s="86">
        <f>M30+N15+2</f>
        <v>44824</v>
      </c>
      <c r="O30" s="86">
        <f>N30+O15+6</f>
        <v>44845</v>
      </c>
      <c r="P30" s="86">
        <f>O30+P15+4</f>
        <v>44861</v>
      </c>
      <c r="Q30" s="86">
        <f>P30+Q15+6</f>
        <v>44882</v>
      </c>
      <c r="R30" s="86">
        <f>Q30+R15+4</f>
        <v>44893</v>
      </c>
      <c r="S30" s="86">
        <f>R30+S15+4</f>
        <v>44909</v>
      </c>
      <c r="T30" s="86"/>
      <c r="U30" s="86">
        <f>S30+U15+2</f>
        <v>44918</v>
      </c>
      <c r="V30" s="86">
        <f>U30+V15+4</f>
        <v>44932</v>
      </c>
      <c r="W30" s="86">
        <f>V30+W15+2</f>
        <v>44937</v>
      </c>
      <c r="X30" s="86">
        <f>W30+X15+2</f>
        <v>44942</v>
      </c>
      <c r="Y30" s="86">
        <f>X30+2</f>
        <v>44944</v>
      </c>
      <c r="Z30" s="86">
        <f>Y30+30</f>
        <v>44974</v>
      </c>
      <c r="AA30" s="2"/>
    </row>
    <row r="31" spans="1:27" ht="62.4" x14ac:dyDescent="0.3">
      <c r="A31" s="117"/>
      <c r="B31" s="131"/>
      <c r="C31" s="87"/>
      <c r="D31" s="88"/>
      <c r="E31" s="89"/>
      <c r="F31" s="119"/>
      <c r="G31" s="91"/>
      <c r="H31" s="91"/>
      <c r="I31" s="133"/>
      <c r="J31" s="94" t="s">
        <v>50</v>
      </c>
      <c r="K31" s="128">
        <v>44771</v>
      </c>
      <c r="L31" s="128">
        <v>44854</v>
      </c>
      <c r="M31" s="128">
        <v>44868</v>
      </c>
      <c r="N31" s="128">
        <v>44916</v>
      </c>
      <c r="O31" s="128">
        <v>44916</v>
      </c>
      <c r="P31" s="128">
        <v>45015</v>
      </c>
      <c r="Q31" s="128">
        <v>45019</v>
      </c>
      <c r="R31" s="128">
        <v>45023</v>
      </c>
      <c r="S31" s="128">
        <v>45086</v>
      </c>
      <c r="T31" s="130" t="s">
        <v>71</v>
      </c>
      <c r="U31" s="128">
        <v>45091</v>
      </c>
      <c r="V31" s="128">
        <v>45132</v>
      </c>
      <c r="W31" s="128">
        <v>45138</v>
      </c>
      <c r="X31" s="128">
        <v>45162</v>
      </c>
      <c r="Y31" s="128">
        <v>45162</v>
      </c>
      <c r="Z31" s="96"/>
      <c r="AA31" s="2"/>
    </row>
    <row r="32" spans="1:27" ht="15.6" x14ac:dyDescent="0.3">
      <c r="A32" s="97">
        <v>5</v>
      </c>
      <c r="B32" s="131" t="s">
        <v>72</v>
      </c>
      <c r="C32" s="79">
        <v>2022</v>
      </c>
      <c r="D32" s="80"/>
      <c r="E32" s="81" t="s">
        <v>73</v>
      </c>
      <c r="F32" s="100">
        <v>20</v>
      </c>
      <c r="G32" s="83" t="s">
        <v>46</v>
      </c>
      <c r="H32" s="83" t="s">
        <v>74</v>
      </c>
      <c r="I32" s="132" t="s">
        <v>48</v>
      </c>
      <c r="J32" s="86" t="s">
        <v>49</v>
      </c>
      <c r="K32" s="86">
        <v>44957</v>
      </c>
      <c r="L32" s="86">
        <v>44973</v>
      </c>
      <c r="M32" s="86">
        <v>44976</v>
      </c>
      <c r="N32" s="86">
        <v>45006</v>
      </c>
      <c r="O32" s="86">
        <v>45027</v>
      </c>
      <c r="P32" s="86">
        <v>45043</v>
      </c>
      <c r="Q32" s="86">
        <v>45064</v>
      </c>
      <c r="R32" s="134">
        <v>45073</v>
      </c>
      <c r="S32" s="86">
        <v>44946</v>
      </c>
      <c r="T32" s="86"/>
      <c r="U32" s="86">
        <v>45082</v>
      </c>
      <c r="V32" s="86">
        <v>45096</v>
      </c>
      <c r="W32" s="86">
        <v>45099</v>
      </c>
      <c r="X32" s="86">
        <v>45102</v>
      </c>
      <c r="Y32" s="86">
        <v>45102</v>
      </c>
      <c r="Z32" s="86">
        <v>45132</v>
      </c>
      <c r="AA32" s="2"/>
    </row>
    <row r="33" spans="1:27" ht="46.8" x14ac:dyDescent="0.3">
      <c r="A33" s="117"/>
      <c r="B33" s="131"/>
      <c r="C33" s="87"/>
      <c r="D33" s="88"/>
      <c r="E33" s="89"/>
      <c r="F33" s="119"/>
      <c r="G33" s="91"/>
      <c r="H33" s="91"/>
      <c r="I33" s="133"/>
      <c r="J33" s="94" t="s">
        <v>50</v>
      </c>
      <c r="K33" s="128">
        <v>44965</v>
      </c>
      <c r="L33" s="128">
        <v>45085</v>
      </c>
      <c r="M33" s="128">
        <v>45099</v>
      </c>
      <c r="N33" s="128">
        <v>45131</v>
      </c>
      <c r="O33" s="128">
        <v>45131</v>
      </c>
      <c r="P33" s="128">
        <v>45149</v>
      </c>
      <c r="Q33" s="128">
        <v>45155</v>
      </c>
      <c r="R33" s="128">
        <v>45156</v>
      </c>
      <c r="S33" s="128">
        <v>45215</v>
      </c>
      <c r="T33" s="130" t="s">
        <v>75</v>
      </c>
      <c r="U33" s="128">
        <v>45219</v>
      </c>
      <c r="V33" s="128">
        <v>45264</v>
      </c>
      <c r="W33" s="128">
        <v>45268</v>
      </c>
      <c r="X33" s="128">
        <v>45272</v>
      </c>
      <c r="Y33" s="128">
        <v>45272</v>
      </c>
      <c r="Z33" s="96"/>
      <c r="AA33" s="2"/>
    </row>
    <row r="34" spans="1:27" ht="15.6" x14ac:dyDescent="0.3">
      <c r="A34" s="77">
        <v>6</v>
      </c>
      <c r="B34" s="135" t="s">
        <v>76</v>
      </c>
      <c r="C34" s="79">
        <v>2022</v>
      </c>
      <c r="D34" s="80"/>
      <c r="E34" s="136" t="s">
        <v>69</v>
      </c>
      <c r="F34" s="100">
        <v>20</v>
      </c>
      <c r="G34" s="83" t="s">
        <v>46</v>
      </c>
      <c r="H34" s="137" t="s">
        <v>77</v>
      </c>
      <c r="I34" s="138" t="s">
        <v>48</v>
      </c>
      <c r="J34" s="86" t="s">
        <v>49</v>
      </c>
      <c r="K34" s="86">
        <v>44809</v>
      </c>
      <c r="L34" s="86">
        <f>K34+L15+6</f>
        <v>44827</v>
      </c>
      <c r="M34" s="86">
        <f>L34+M15</f>
        <v>44830</v>
      </c>
      <c r="N34" s="86">
        <f>M34+N15+2</f>
        <v>44862</v>
      </c>
      <c r="O34" s="86">
        <f>N34+O15+6</f>
        <v>44883</v>
      </c>
      <c r="P34" s="86">
        <f>O34+P15+4</f>
        <v>44899</v>
      </c>
      <c r="Q34" s="86">
        <f>P34+Q15+6</f>
        <v>44920</v>
      </c>
      <c r="R34" s="86">
        <f>Q34+R15+2</f>
        <v>44929</v>
      </c>
      <c r="S34" s="86">
        <f>R34+S15+6</f>
        <v>44947</v>
      </c>
      <c r="T34" s="86"/>
      <c r="U34" s="86">
        <f>S34+U15+2</f>
        <v>44956</v>
      </c>
      <c r="V34" s="86">
        <f>U34+V15+4</f>
        <v>44970</v>
      </c>
      <c r="W34" s="86">
        <f>U34+W15+2</f>
        <v>44961</v>
      </c>
      <c r="X34" s="86">
        <f>W34+X15</f>
        <v>44964</v>
      </c>
      <c r="Y34" s="86">
        <f>X34+2+2</f>
        <v>44968</v>
      </c>
      <c r="Z34" s="86">
        <f>Y34+30</f>
        <v>44998</v>
      </c>
      <c r="AA34" s="2"/>
    </row>
    <row r="35" spans="1:27" ht="15.6" x14ac:dyDescent="0.3">
      <c r="A35" s="77"/>
      <c r="B35" s="139"/>
      <c r="C35" s="87"/>
      <c r="D35" s="88"/>
      <c r="E35" s="140"/>
      <c r="F35" s="119"/>
      <c r="G35" s="91"/>
      <c r="H35" s="141"/>
      <c r="I35" s="142"/>
      <c r="J35" s="94" t="s">
        <v>50</v>
      </c>
      <c r="K35" s="95">
        <v>44809</v>
      </c>
      <c r="L35" s="95">
        <v>44868</v>
      </c>
      <c r="M35" s="95">
        <v>44882</v>
      </c>
      <c r="N35" s="95">
        <v>44885</v>
      </c>
      <c r="O35" s="95">
        <v>44885</v>
      </c>
      <c r="P35" s="95">
        <v>44946</v>
      </c>
      <c r="Q35" s="95">
        <v>44951</v>
      </c>
      <c r="R35" s="95">
        <v>44956</v>
      </c>
      <c r="S35" s="95">
        <v>44970</v>
      </c>
      <c r="T35" s="143" t="s">
        <v>78</v>
      </c>
      <c r="U35" s="95">
        <v>44972</v>
      </c>
      <c r="V35" s="95">
        <v>45026</v>
      </c>
      <c r="W35" s="95">
        <v>45030</v>
      </c>
      <c r="X35" s="95">
        <v>45049</v>
      </c>
      <c r="Y35" s="95">
        <v>45049</v>
      </c>
      <c r="Z35" s="96"/>
      <c r="AA35" s="2"/>
    </row>
    <row r="36" spans="1:27" ht="15.6" x14ac:dyDescent="0.3">
      <c r="A36" s="144">
        <v>7</v>
      </c>
      <c r="B36" s="135" t="s">
        <v>79</v>
      </c>
      <c r="C36" s="79">
        <v>2022</v>
      </c>
      <c r="D36" s="80"/>
      <c r="E36" s="136" t="s">
        <v>80</v>
      </c>
      <c r="F36" s="145">
        <v>20</v>
      </c>
      <c r="G36" s="146" t="s">
        <v>46</v>
      </c>
      <c r="H36" s="147" t="s">
        <v>81</v>
      </c>
      <c r="I36" s="148" t="s">
        <v>48</v>
      </c>
      <c r="J36" s="86" t="s">
        <v>49</v>
      </c>
      <c r="K36" s="86">
        <v>44816</v>
      </c>
      <c r="L36" s="86">
        <f>K36+L15+4</f>
        <v>44832</v>
      </c>
      <c r="M36" s="86">
        <f>L36+M15+2</f>
        <v>44837</v>
      </c>
      <c r="N36" s="86">
        <f>M36+N15</f>
        <v>44867</v>
      </c>
      <c r="O36" s="86">
        <f>N36+O15+4</f>
        <v>44886</v>
      </c>
      <c r="P36" s="86">
        <f>O36+P15+4</f>
        <v>44902</v>
      </c>
      <c r="Q36" s="86">
        <f>P36+Q15+4</f>
        <v>44921</v>
      </c>
      <c r="R36" s="86">
        <f>Q36+R15+2</f>
        <v>44930</v>
      </c>
      <c r="S36" s="86">
        <f>R36+S15+4</f>
        <v>44946</v>
      </c>
      <c r="T36" s="86"/>
      <c r="U36" s="86">
        <f>S36+U15+2+2</f>
        <v>44957</v>
      </c>
      <c r="V36" s="86">
        <f>U36+V15+4</f>
        <v>44971</v>
      </c>
      <c r="W36" s="86">
        <f>V36+W15</f>
        <v>44974</v>
      </c>
      <c r="X36" s="86">
        <f>W36+X15</f>
        <v>44977</v>
      </c>
      <c r="Y36" s="86">
        <f>X36+2</f>
        <v>44979</v>
      </c>
      <c r="Z36" s="86">
        <f>Y36+30</f>
        <v>45009</v>
      </c>
      <c r="AA36" s="2"/>
    </row>
    <row r="37" spans="1:27" ht="15.6" x14ac:dyDescent="0.3">
      <c r="A37" s="144"/>
      <c r="B37" s="149"/>
      <c r="C37" s="87"/>
      <c r="D37" s="88"/>
      <c r="E37" s="140"/>
      <c r="F37" s="150"/>
      <c r="G37" s="151"/>
      <c r="H37" s="141"/>
      <c r="I37" s="142"/>
      <c r="J37" s="94" t="s">
        <v>50</v>
      </c>
      <c r="K37" s="95">
        <v>44816</v>
      </c>
      <c r="L37" s="95">
        <v>44909</v>
      </c>
      <c r="M37" s="95">
        <v>44944</v>
      </c>
      <c r="N37" s="95">
        <v>44974</v>
      </c>
      <c r="O37" s="95">
        <v>44609</v>
      </c>
      <c r="P37" s="95">
        <v>45149</v>
      </c>
      <c r="Q37" s="128">
        <v>45155</v>
      </c>
      <c r="R37" s="128">
        <v>45155</v>
      </c>
      <c r="S37" s="128">
        <v>45215</v>
      </c>
      <c r="T37" s="96" t="s">
        <v>82</v>
      </c>
      <c r="U37" s="96"/>
      <c r="V37" s="96"/>
      <c r="W37" s="96"/>
      <c r="X37" s="96"/>
      <c r="Y37" s="96"/>
      <c r="Z37" s="96"/>
      <c r="AA37" s="2"/>
    </row>
    <row r="38" spans="1:27" ht="15.6" x14ac:dyDescent="0.3">
      <c r="A38" s="144">
        <v>8</v>
      </c>
      <c r="B38" s="152" t="s">
        <v>83</v>
      </c>
      <c r="C38" s="79">
        <v>2022</v>
      </c>
      <c r="D38" s="80"/>
      <c r="E38" s="136" t="s">
        <v>61</v>
      </c>
      <c r="F38" s="153">
        <v>20</v>
      </c>
      <c r="G38" s="146" t="s">
        <v>46</v>
      </c>
      <c r="H38" s="137" t="s">
        <v>84</v>
      </c>
      <c r="I38" s="154" t="s">
        <v>48</v>
      </c>
      <c r="J38" s="86" t="s">
        <v>49</v>
      </c>
      <c r="K38" s="86">
        <v>44812</v>
      </c>
      <c r="L38" s="86">
        <v>44830</v>
      </c>
      <c r="M38" s="86">
        <v>44833</v>
      </c>
      <c r="N38" s="86">
        <v>44865</v>
      </c>
      <c r="O38" s="86">
        <v>44886</v>
      </c>
      <c r="P38" s="86">
        <v>44902</v>
      </c>
      <c r="Q38" s="86">
        <v>44923</v>
      </c>
      <c r="R38" s="86">
        <v>44932</v>
      </c>
      <c r="S38" s="86">
        <v>44950</v>
      </c>
      <c r="T38" s="86"/>
      <c r="U38" s="86">
        <v>44959</v>
      </c>
      <c r="V38" s="86">
        <v>44973</v>
      </c>
      <c r="W38" s="86">
        <v>44964</v>
      </c>
      <c r="X38" s="86">
        <v>44967</v>
      </c>
      <c r="Y38" s="86">
        <v>44971</v>
      </c>
      <c r="Z38" s="86">
        <v>45001</v>
      </c>
      <c r="AA38" s="2"/>
    </row>
    <row r="39" spans="1:27" ht="31.2" x14ac:dyDescent="0.3">
      <c r="A39" s="144"/>
      <c r="B39" s="155"/>
      <c r="C39" s="87"/>
      <c r="D39" s="88"/>
      <c r="E39" s="140"/>
      <c r="F39" s="156"/>
      <c r="G39" s="151"/>
      <c r="H39" s="141"/>
      <c r="I39" s="157"/>
      <c r="J39" s="94" t="s">
        <v>50</v>
      </c>
      <c r="K39" s="128">
        <v>44812</v>
      </c>
      <c r="L39" s="128">
        <v>44918</v>
      </c>
      <c r="M39" s="128" t="s">
        <v>85</v>
      </c>
      <c r="N39" s="128">
        <v>44963</v>
      </c>
      <c r="O39" s="128">
        <v>44963</v>
      </c>
      <c r="P39" s="128">
        <v>45314</v>
      </c>
      <c r="Q39" s="128">
        <v>45320</v>
      </c>
      <c r="R39" s="128">
        <v>45321</v>
      </c>
      <c r="S39" s="128">
        <v>45329</v>
      </c>
      <c r="T39" s="130" t="s">
        <v>86</v>
      </c>
      <c r="U39" s="96"/>
      <c r="V39" s="96"/>
      <c r="W39" s="96"/>
      <c r="X39" s="96"/>
      <c r="Y39" s="96"/>
      <c r="Z39" s="96"/>
      <c r="AA39" s="2"/>
    </row>
    <row r="40" spans="1:27" ht="15.6" x14ac:dyDescent="0.3">
      <c r="A40" s="144">
        <v>9</v>
      </c>
      <c r="B40" s="158" t="s">
        <v>87</v>
      </c>
      <c r="C40" s="79">
        <v>2022</v>
      </c>
      <c r="D40" s="80"/>
      <c r="E40" s="159" t="s">
        <v>61</v>
      </c>
      <c r="F40" s="159">
        <v>20</v>
      </c>
      <c r="G40" s="160" t="s">
        <v>46</v>
      </c>
      <c r="H40" s="161" t="s">
        <v>88</v>
      </c>
      <c r="I40" s="162" t="s">
        <v>89</v>
      </c>
      <c r="J40" s="86" t="s">
        <v>49</v>
      </c>
      <c r="K40" s="86">
        <v>44854</v>
      </c>
      <c r="L40" s="86">
        <f>K40+L15+4</f>
        <v>44870</v>
      </c>
      <c r="M40" s="86">
        <f>L40+M15</f>
        <v>44873</v>
      </c>
      <c r="N40" s="86">
        <f>M40+N15</f>
        <v>44903</v>
      </c>
      <c r="O40" s="86">
        <f>N40+O15+6</f>
        <v>44924</v>
      </c>
      <c r="P40" s="86">
        <f>O40+P15+4+2</f>
        <v>44942</v>
      </c>
      <c r="Q40" s="86">
        <f>P40+Q15+6</f>
        <v>44963</v>
      </c>
      <c r="R40" s="86">
        <f>Q40+R15+2</f>
        <v>44972</v>
      </c>
      <c r="S40" s="86">
        <f>R40+S15+4</f>
        <v>44988</v>
      </c>
      <c r="T40" s="86"/>
      <c r="U40" s="86">
        <f>S40+U15+2+2</f>
        <v>44999</v>
      </c>
      <c r="V40" s="86">
        <f>U40+V15+4</f>
        <v>45013</v>
      </c>
      <c r="W40" s="86">
        <f>V40+W15</f>
        <v>45016</v>
      </c>
      <c r="X40" s="86">
        <f>W40+X15+2</f>
        <v>45021</v>
      </c>
      <c r="Y40" s="86">
        <f>X40+2</f>
        <v>45023</v>
      </c>
      <c r="Z40" s="86">
        <f>Y40+30+2</f>
        <v>45055</v>
      </c>
      <c r="AA40" s="2"/>
    </row>
    <row r="41" spans="1:27" ht="15.6" x14ac:dyDescent="0.3">
      <c r="A41" s="144"/>
      <c r="B41" s="149"/>
      <c r="C41" s="87"/>
      <c r="D41" s="88"/>
      <c r="E41" s="163"/>
      <c r="F41" s="163"/>
      <c r="G41" s="164"/>
      <c r="H41" s="165"/>
      <c r="I41" s="166"/>
      <c r="J41" s="94" t="s">
        <v>50</v>
      </c>
      <c r="K41" s="95">
        <v>45009</v>
      </c>
      <c r="L41" s="95">
        <v>45134</v>
      </c>
      <c r="M41" s="95"/>
      <c r="N41" s="95"/>
      <c r="O41" s="95"/>
      <c r="P41" s="96"/>
      <c r="Q41" s="96"/>
      <c r="R41" s="96"/>
      <c r="S41" s="96"/>
      <c r="T41" s="167"/>
      <c r="U41" s="167"/>
      <c r="V41" s="96"/>
      <c r="W41" s="96"/>
      <c r="X41" s="96"/>
      <c r="Y41" s="96"/>
      <c r="Z41" s="96"/>
      <c r="AA41" s="2"/>
    </row>
    <row r="42" spans="1:27" ht="15.6" x14ac:dyDescent="0.3">
      <c r="A42" s="144">
        <v>10</v>
      </c>
      <c r="B42" s="152" t="s">
        <v>90</v>
      </c>
      <c r="C42" s="79">
        <v>2022</v>
      </c>
      <c r="D42" s="80"/>
      <c r="E42" s="168" t="s">
        <v>91</v>
      </c>
      <c r="F42" s="169">
        <v>20</v>
      </c>
      <c r="G42" s="170" t="s">
        <v>46</v>
      </c>
      <c r="H42" s="171" t="s">
        <v>92</v>
      </c>
      <c r="I42" s="172" t="s">
        <v>48</v>
      </c>
      <c r="J42" s="86" t="s">
        <v>49</v>
      </c>
      <c r="K42" s="86">
        <v>44816</v>
      </c>
      <c r="L42" s="86">
        <v>44832</v>
      </c>
      <c r="M42" s="86">
        <v>44837</v>
      </c>
      <c r="N42" s="86">
        <v>44867</v>
      </c>
      <c r="O42" s="86">
        <v>44886</v>
      </c>
      <c r="P42" s="86">
        <v>44902</v>
      </c>
      <c r="Q42" s="86">
        <v>44921</v>
      </c>
      <c r="R42" s="86">
        <v>44930</v>
      </c>
      <c r="S42" s="86">
        <v>44946</v>
      </c>
      <c r="T42" s="86"/>
      <c r="U42" s="86">
        <v>44957</v>
      </c>
      <c r="V42" s="86">
        <v>44971</v>
      </c>
      <c r="W42" s="86">
        <v>44974</v>
      </c>
      <c r="X42" s="86">
        <v>44977</v>
      </c>
      <c r="Y42" s="86">
        <v>44979</v>
      </c>
      <c r="Z42" s="86">
        <v>45009</v>
      </c>
      <c r="AA42" s="2"/>
    </row>
    <row r="43" spans="1:27" ht="15.6" x14ac:dyDescent="0.3">
      <c r="A43" s="144"/>
      <c r="B43" s="155"/>
      <c r="C43" s="87"/>
      <c r="D43" s="88"/>
      <c r="E43" s="173"/>
      <c r="F43" s="174"/>
      <c r="G43" s="175"/>
      <c r="H43" s="176"/>
      <c r="I43" s="177"/>
      <c r="J43" s="94" t="s">
        <v>50</v>
      </c>
      <c r="K43" s="95">
        <v>44816</v>
      </c>
      <c r="L43" s="95">
        <v>44918</v>
      </c>
      <c r="M43" s="95">
        <v>44944</v>
      </c>
      <c r="N43" s="95">
        <v>44977</v>
      </c>
      <c r="O43" s="95">
        <v>44977</v>
      </c>
      <c r="P43" s="95">
        <v>45131</v>
      </c>
      <c r="Q43" s="96" t="s">
        <v>93</v>
      </c>
      <c r="R43" s="128">
        <v>45142</v>
      </c>
      <c r="S43" s="128">
        <v>45215</v>
      </c>
      <c r="T43" s="96" t="s">
        <v>94</v>
      </c>
      <c r="U43" s="96"/>
      <c r="V43" s="95">
        <v>45264</v>
      </c>
      <c r="W43" s="95">
        <v>45267</v>
      </c>
      <c r="X43" s="95">
        <v>45272</v>
      </c>
      <c r="Y43" s="95">
        <v>45272</v>
      </c>
      <c r="Z43" s="96"/>
      <c r="AA43" s="2"/>
    </row>
    <row r="44" spans="1:27" ht="15.6" x14ac:dyDescent="0.3">
      <c r="A44" s="144">
        <v>11</v>
      </c>
      <c r="B44" s="178" t="s">
        <v>95</v>
      </c>
      <c r="C44" s="79">
        <v>2022</v>
      </c>
      <c r="D44" s="80"/>
      <c r="E44" s="179" t="s">
        <v>53</v>
      </c>
      <c r="F44" s="159">
        <v>20</v>
      </c>
      <c r="G44" s="160" t="s">
        <v>46</v>
      </c>
      <c r="H44" s="171" t="s">
        <v>96</v>
      </c>
      <c r="I44" s="154" t="s">
        <v>48</v>
      </c>
      <c r="J44" s="86" t="s">
        <v>49</v>
      </c>
      <c r="K44" s="86">
        <v>44816</v>
      </c>
      <c r="L44" s="86">
        <v>44832</v>
      </c>
      <c r="M44" s="86">
        <v>44837</v>
      </c>
      <c r="N44" s="86">
        <v>44867</v>
      </c>
      <c r="O44" s="86">
        <v>44886</v>
      </c>
      <c r="P44" s="86">
        <v>44902</v>
      </c>
      <c r="Q44" s="86">
        <v>44921</v>
      </c>
      <c r="R44" s="86">
        <v>44930</v>
      </c>
      <c r="S44" s="86">
        <v>44946</v>
      </c>
      <c r="T44" s="86"/>
      <c r="U44" s="86">
        <v>44957</v>
      </c>
      <c r="V44" s="86">
        <v>44971</v>
      </c>
      <c r="W44" s="86">
        <v>44974</v>
      </c>
      <c r="X44" s="86">
        <v>44977</v>
      </c>
      <c r="Y44" s="86">
        <v>44979</v>
      </c>
      <c r="Z44" s="86">
        <v>45009</v>
      </c>
      <c r="AA44" s="2"/>
    </row>
    <row r="45" spans="1:27" ht="15.6" x14ac:dyDescent="0.3">
      <c r="A45" s="144"/>
      <c r="B45" s="178"/>
      <c r="C45" s="87"/>
      <c r="D45" s="88"/>
      <c r="E45" s="180"/>
      <c r="F45" s="163"/>
      <c r="G45" s="164"/>
      <c r="H45" s="176"/>
      <c r="I45" s="157"/>
      <c r="J45" s="94" t="s">
        <v>50</v>
      </c>
      <c r="K45" s="95">
        <v>44816</v>
      </c>
      <c r="L45" s="95">
        <v>45092</v>
      </c>
      <c r="M45" s="95">
        <v>45117</v>
      </c>
      <c r="N45" s="95">
        <v>45161</v>
      </c>
      <c r="O45" s="95">
        <v>45161</v>
      </c>
      <c r="P45" s="95">
        <v>45348</v>
      </c>
      <c r="Q45" s="95">
        <v>45352</v>
      </c>
      <c r="R45" s="95">
        <v>45638</v>
      </c>
      <c r="S45" s="95">
        <v>45348</v>
      </c>
      <c r="T45" s="167" t="s">
        <v>97</v>
      </c>
      <c r="U45" s="96"/>
      <c r="V45" s="96"/>
      <c r="W45" s="96"/>
      <c r="X45" s="96"/>
      <c r="Y45" s="96"/>
      <c r="Z45" s="96"/>
      <c r="AA45" s="2"/>
    </row>
    <row r="46" spans="1:27" ht="15.6" x14ac:dyDescent="0.3">
      <c r="A46" s="144">
        <v>12</v>
      </c>
      <c r="B46" s="181" t="s">
        <v>98</v>
      </c>
      <c r="C46" s="79">
        <v>2022</v>
      </c>
      <c r="D46" s="80"/>
      <c r="E46" s="168" t="s">
        <v>99</v>
      </c>
      <c r="F46" s="168">
        <v>20</v>
      </c>
      <c r="G46" s="160" t="s">
        <v>46</v>
      </c>
      <c r="H46" s="171" t="s">
        <v>100</v>
      </c>
      <c r="I46" s="154" t="s">
        <v>101</v>
      </c>
      <c r="J46" s="86" t="s">
        <v>49</v>
      </c>
      <c r="K46" s="86">
        <v>44812</v>
      </c>
      <c r="L46" s="86">
        <v>44830</v>
      </c>
      <c r="M46" s="86">
        <v>44833</v>
      </c>
      <c r="N46" s="86">
        <v>44865</v>
      </c>
      <c r="O46" s="86">
        <v>44886</v>
      </c>
      <c r="P46" s="86">
        <v>44902</v>
      </c>
      <c r="Q46" s="86">
        <v>44923</v>
      </c>
      <c r="R46" s="86">
        <v>44932</v>
      </c>
      <c r="S46" s="86">
        <v>44950</v>
      </c>
      <c r="T46" s="86"/>
      <c r="U46" s="86">
        <v>44959</v>
      </c>
      <c r="V46" s="86">
        <v>44973</v>
      </c>
      <c r="W46" s="86">
        <v>44964</v>
      </c>
      <c r="X46" s="86">
        <v>44967</v>
      </c>
      <c r="Y46" s="86">
        <v>44971</v>
      </c>
      <c r="Z46" s="86">
        <v>45001</v>
      </c>
      <c r="AA46" s="2"/>
    </row>
    <row r="47" spans="1:27" ht="15.6" x14ac:dyDescent="0.3">
      <c r="A47" s="144"/>
      <c r="B47" s="181"/>
      <c r="C47" s="87"/>
      <c r="D47" s="115"/>
      <c r="E47" s="173"/>
      <c r="F47" s="173"/>
      <c r="G47" s="164"/>
      <c r="H47" s="176"/>
      <c r="I47" s="157"/>
      <c r="J47" s="94" t="s">
        <v>50</v>
      </c>
      <c r="K47" s="95">
        <v>44812</v>
      </c>
      <c r="L47" s="95">
        <v>44868</v>
      </c>
      <c r="M47" s="95">
        <v>44882</v>
      </c>
      <c r="N47" s="95">
        <v>44911</v>
      </c>
      <c r="O47" s="95">
        <v>44911</v>
      </c>
      <c r="P47" s="95">
        <v>44572</v>
      </c>
      <c r="Q47" s="95">
        <v>44938</v>
      </c>
      <c r="R47" s="95">
        <v>44942</v>
      </c>
      <c r="S47" s="95">
        <v>44970</v>
      </c>
      <c r="T47" s="143">
        <v>318600000</v>
      </c>
      <c r="U47" s="95">
        <v>44974</v>
      </c>
      <c r="V47" s="95">
        <v>45041</v>
      </c>
      <c r="W47" s="95" t="s">
        <v>102</v>
      </c>
      <c r="X47" s="96"/>
      <c r="Y47" s="96"/>
      <c r="Z47" s="96"/>
      <c r="AA47" s="2"/>
    </row>
    <row r="48" spans="1:27" ht="15.6" x14ac:dyDescent="0.3">
      <c r="A48" s="144">
        <v>13</v>
      </c>
      <c r="B48" s="182" t="s">
        <v>103</v>
      </c>
      <c r="C48" s="79">
        <v>2022</v>
      </c>
      <c r="D48" s="88"/>
      <c r="E48" s="168" t="s">
        <v>91</v>
      </c>
      <c r="F48" s="168">
        <v>20</v>
      </c>
      <c r="G48" s="160" t="s">
        <v>46</v>
      </c>
      <c r="H48" s="171" t="s">
        <v>104</v>
      </c>
      <c r="I48" s="154" t="s">
        <v>48</v>
      </c>
      <c r="J48" s="86" t="s">
        <v>49</v>
      </c>
      <c r="K48" s="86">
        <v>44816</v>
      </c>
      <c r="L48" s="86">
        <v>44832</v>
      </c>
      <c r="M48" s="86">
        <v>44837</v>
      </c>
      <c r="N48" s="86">
        <v>44867</v>
      </c>
      <c r="O48" s="86">
        <v>44886</v>
      </c>
      <c r="P48" s="86">
        <v>44902</v>
      </c>
      <c r="Q48" s="86">
        <v>44921</v>
      </c>
      <c r="R48" s="86">
        <v>44930</v>
      </c>
      <c r="S48" s="86">
        <v>44946</v>
      </c>
      <c r="T48" s="86"/>
      <c r="U48" s="86">
        <v>44957</v>
      </c>
      <c r="V48" s="86">
        <v>44971</v>
      </c>
      <c r="W48" s="86">
        <v>44974</v>
      </c>
      <c r="X48" s="86">
        <v>44977</v>
      </c>
      <c r="Y48" s="86">
        <v>44979</v>
      </c>
      <c r="Z48" s="86">
        <v>45009</v>
      </c>
      <c r="AA48" s="2"/>
    </row>
    <row r="49" spans="1:27" ht="31.2" x14ac:dyDescent="0.3">
      <c r="A49" s="144"/>
      <c r="B49" s="182"/>
      <c r="C49" s="87"/>
      <c r="D49" s="88"/>
      <c r="E49" s="183"/>
      <c r="F49" s="183"/>
      <c r="G49" s="184"/>
      <c r="H49" s="185"/>
      <c r="I49" s="186"/>
      <c r="J49" s="94" t="s">
        <v>50</v>
      </c>
      <c r="K49" s="128">
        <v>44816</v>
      </c>
      <c r="L49" s="128">
        <v>44910</v>
      </c>
      <c r="M49" s="128">
        <v>44944</v>
      </c>
      <c r="N49" s="128">
        <v>44974</v>
      </c>
      <c r="O49" s="128">
        <v>44974</v>
      </c>
      <c r="P49" s="128">
        <v>45133</v>
      </c>
      <c r="Q49" s="128">
        <v>45147</v>
      </c>
      <c r="R49" s="128">
        <v>45138</v>
      </c>
      <c r="S49" s="128">
        <v>45215</v>
      </c>
      <c r="T49" s="130" t="s">
        <v>105</v>
      </c>
      <c r="U49" s="128">
        <v>45219</v>
      </c>
      <c r="V49" s="128">
        <v>45264</v>
      </c>
      <c r="W49" s="128">
        <v>45268</v>
      </c>
      <c r="X49" s="128">
        <v>45272</v>
      </c>
      <c r="Y49" s="128">
        <v>45272</v>
      </c>
      <c r="Z49" s="96"/>
      <c r="AA49" s="2"/>
    </row>
    <row r="50" spans="1:27" ht="15.6" x14ac:dyDescent="0.3">
      <c r="A50" s="187">
        <v>14</v>
      </c>
      <c r="B50" s="182" t="s">
        <v>106</v>
      </c>
      <c r="C50" s="79">
        <v>2021</v>
      </c>
      <c r="D50" s="188"/>
      <c r="E50" s="189" t="s">
        <v>107</v>
      </c>
      <c r="F50" s="189">
        <v>20</v>
      </c>
      <c r="G50" s="160" t="s">
        <v>46</v>
      </c>
      <c r="H50" s="79" t="s">
        <v>108</v>
      </c>
      <c r="I50" s="190" t="s">
        <v>48</v>
      </c>
      <c r="J50" s="86" t="s">
        <v>49</v>
      </c>
      <c r="K50" s="86">
        <v>44816</v>
      </c>
      <c r="L50" s="86">
        <v>44832</v>
      </c>
      <c r="M50" s="86">
        <v>44837</v>
      </c>
      <c r="N50" s="86">
        <v>44867</v>
      </c>
      <c r="O50" s="86">
        <v>44886</v>
      </c>
      <c r="P50" s="86">
        <v>44902</v>
      </c>
      <c r="Q50" s="86">
        <v>44921</v>
      </c>
      <c r="R50" s="86">
        <v>44930</v>
      </c>
      <c r="S50" s="86">
        <v>44946</v>
      </c>
      <c r="T50" s="86"/>
      <c r="U50" s="86">
        <v>44957</v>
      </c>
      <c r="V50" s="86">
        <v>44971</v>
      </c>
      <c r="W50" s="86">
        <v>44974</v>
      </c>
      <c r="X50" s="86">
        <v>44977</v>
      </c>
      <c r="Y50" s="86">
        <v>44979</v>
      </c>
      <c r="Z50" s="86">
        <v>45009</v>
      </c>
      <c r="AA50" s="2"/>
    </row>
    <row r="51" spans="1:27" ht="15.6" x14ac:dyDescent="0.3">
      <c r="A51" s="191"/>
      <c r="B51" s="182"/>
      <c r="C51" s="87"/>
      <c r="D51" s="192"/>
      <c r="E51" s="193"/>
      <c r="F51" s="193"/>
      <c r="G51" s="164"/>
      <c r="H51" s="194"/>
      <c r="I51" s="195"/>
      <c r="J51" s="94" t="s">
        <v>50</v>
      </c>
      <c r="K51" s="95">
        <v>44816</v>
      </c>
      <c r="L51" s="95">
        <v>44868</v>
      </c>
      <c r="M51" s="95">
        <v>44882</v>
      </c>
      <c r="N51" s="95">
        <v>44911</v>
      </c>
      <c r="O51" s="95">
        <v>44911</v>
      </c>
      <c r="P51" s="95">
        <v>44949</v>
      </c>
      <c r="Q51" s="96"/>
      <c r="R51" s="96"/>
      <c r="S51" s="167"/>
      <c r="T51" s="167"/>
      <c r="U51" s="96"/>
      <c r="V51" s="96"/>
      <c r="W51" s="96"/>
      <c r="X51" s="96"/>
      <c r="Y51" s="96"/>
      <c r="Z51" s="96"/>
      <c r="AA51" s="2"/>
    </row>
    <row r="52" spans="1:27" ht="15.6" x14ac:dyDescent="0.3">
      <c r="A52" s="144">
        <v>15</v>
      </c>
      <c r="B52" s="182" t="s">
        <v>109</v>
      </c>
      <c r="C52" s="79">
        <v>2023</v>
      </c>
      <c r="D52" s="196"/>
      <c r="E52" s="197" t="s">
        <v>61</v>
      </c>
      <c r="F52" s="198">
        <v>20</v>
      </c>
      <c r="G52" s="160" t="s">
        <v>46</v>
      </c>
      <c r="H52" s="171" t="s">
        <v>110</v>
      </c>
      <c r="I52" s="154" t="s">
        <v>48</v>
      </c>
      <c r="J52" s="86" t="s">
        <v>49</v>
      </c>
      <c r="K52" s="86">
        <v>45028</v>
      </c>
      <c r="L52" s="86">
        <f>K52+L15+4</f>
        <v>45044</v>
      </c>
      <c r="M52" s="86">
        <f>L52+M15</f>
        <v>45047</v>
      </c>
      <c r="N52" s="86">
        <f>M52+N15</f>
        <v>45077</v>
      </c>
      <c r="O52" s="86">
        <f>N52+O15+6</f>
        <v>45098</v>
      </c>
      <c r="P52" s="86">
        <f>O52+P15+4</f>
        <v>45114</v>
      </c>
      <c r="Q52" s="86">
        <f>P52+Q15+6</f>
        <v>45135</v>
      </c>
      <c r="R52" s="86">
        <f>Q52+R15+2</f>
        <v>45144</v>
      </c>
      <c r="S52" s="86">
        <v>44946</v>
      </c>
      <c r="T52" s="86"/>
      <c r="U52" s="86">
        <f>R52+U15+2</f>
        <v>45153</v>
      </c>
      <c r="V52" s="86">
        <f>U52+V15+4</f>
        <v>45167</v>
      </c>
      <c r="W52" s="86">
        <f>V52+W15</f>
        <v>45170</v>
      </c>
      <c r="X52" s="86">
        <f>W52+X15</f>
        <v>45173</v>
      </c>
      <c r="Y52" s="86">
        <f>X52</f>
        <v>45173</v>
      </c>
      <c r="Z52" s="86">
        <f>Y52+30</f>
        <v>45203</v>
      </c>
      <c r="AA52" s="2"/>
    </row>
    <row r="53" spans="1:27" ht="15.6" x14ac:dyDescent="0.3">
      <c r="A53" s="144"/>
      <c r="B53" s="182"/>
      <c r="C53" s="87"/>
      <c r="D53" s="199"/>
      <c r="E53" s="200"/>
      <c r="F53" s="201"/>
      <c r="G53" s="164"/>
      <c r="H53" s="185"/>
      <c r="I53" s="157"/>
      <c r="J53" s="94" t="s">
        <v>50</v>
      </c>
      <c r="K53" s="94"/>
      <c r="L53" s="96"/>
      <c r="M53" s="96"/>
      <c r="N53" s="96"/>
      <c r="O53" s="96"/>
      <c r="P53" s="96"/>
      <c r="Q53" s="96"/>
      <c r="R53" s="96"/>
      <c r="S53" s="167"/>
      <c r="T53" s="167"/>
      <c r="U53" s="96"/>
      <c r="V53" s="96"/>
      <c r="W53" s="96"/>
      <c r="X53" s="96"/>
      <c r="Y53" s="96"/>
      <c r="Z53" s="96"/>
      <c r="AA53" s="2"/>
    </row>
    <row r="54" spans="1:27" ht="15.6" x14ac:dyDescent="0.3">
      <c r="A54" s="144">
        <v>16</v>
      </c>
      <c r="B54" s="182" t="s">
        <v>111</v>
      </c>
      <c r="C54" s="79">
        <v>2023</v>
      </c>
      <c r="D54" s="196"/>
      <c r="E54" s="197" t="s">
        <v>91</v>
      </c>
      <c r="F54" s="202">
        <v>20</v>
      </c>
      <c r="G54" s="160" t="s">
        <v>46</v>
      </c>
      <c r="H54" s="89" t="s">
        <v>112</v>
      </c>
      <c r="I54" s="154" t="s">
        <v>48</v>
      </c>
      <c r="J54" s="86" t="s">
        <v>49</v>
      </c>
      <c r="K54" s="86">
        <v>45048</v>
      </c>
      <c r="L54" s="86">
        <f>K54+L15+4</f>
        <v>45064</v>
      </c>
      <c r="M54" s="86">
        <f>L54+M15+2</f>
        <v>45069</v>
      </c>
      <c r="N54" s="86">
        <f>M54+N15+4</f>
        <v>45103</v>
      </c>
      <c r="O54" s="86">
        <f>N54+O15+6</f>
        <v>45124</v>
      </c>
      <c r="P54" s="86">
        <f>O54+P15+4</f>
        <v>45140</v>
      </c>
      <c r="Q54" s="86">
        <f>P54+Q15+6</f>
        <v>45161</v>
      </c>
      <c r="R54" s="86">
        <f>Q54+R15+2</f>
        <v>45170</v>
      </c>
      <c r="S54" s="86">
        <f>R54+S15+6</f>
        <v>45188</v>
      </c>
      <c r="T54" s="86"/>
      <c r="U54" s="86">
        <f>S54+U15+2</f>
        <v>45197</v>
      </c>
      <c r="V54" s="86">
        <f>U54+V15+4</f>
        <v>45211</v>
      </c>
      <c r="W54" s="86">
        <f>V54+W15+2</f>
        <v>45216</v>
      </c>
      <c r="X54" s="86">
        <f>W54+X15</f>
        <v>45219</v>
      </c>
      <c r="Y54" s="86">
        <f>X54</f>
        <v>45219</v>
      </c>
      <c r="Z54" s="86">
        <f>Y54+30+2</f>
        <v>45251</v>
      </c>
      <c r="AA54" s="203"/>
    </row>
    <row r="55" spans="1:27" ht="15.6" x14ac:dyDescent="0.3">
      <c r="A55" s="144"/>
      <c r="B55" s="182"/>
      <c r="C55" s="87"/>
      <c r="D55" s="199"/>
      <c r="E55" s="200"/>
      <c r="F55" s="90"/>
      <c r="G55" s="164"/>
      <c r="H55" s="92"/>
      <c r="I55" s="157"/>
      <c r="J55" s="94" t="s">
        <v>50</v>
      </c>
      <c r="K55" s="128">
        <v>45048</v>
      </c>
      <c r="L55" s="128">
        <v>45218</v>
      </c>
      <c r="M55" s="128">
        <v>45216</v>
      </c>
      <c r="N55" s="128">
        <v>45252</v>
      </c>
      <c r="O55" s="128">
        <v>45252</v>
      </c>
      <c r="P55" s="128">
        <v>45373</v>
      </c>
      <c r="Q55" s="128">
        <v>45372</v>
      </c>
      <c r="R55" s="96"/>
      <c r="S55" s="167"/>
      <c r="T55" s="167" t="s">
        <v>113</v>
      </c>
      <c r="U55" s="96"/>
      <c r="V55" s="96"/>
      <c r="W55" s="96"/>
      <c r="X55" s="96"/>
      <c r="Y55" s="204"/>
      <c r="Z55" s="205"/>
      <c r="AA55" s="2"/>
    </row>
    <row r="56" spans="1:27" ht="15.6" x14ac:dyDescent="0.3">
      <c r="A56" s="144">
        <v>17</v>
      </c>
      <c r="B56" s="182" t="s">
        <v>114</v>
      </c>
      <c r="C56" s="79">
        <v>2023</v>
      </c>
      <c r="D56" s="188"/>
      <c r="E56" s="197" t="s">
        <v>80</v>
      </c>
      <c r="F56" s="202">
        <v>20</v>
      </c>
      <c r="G56" s="160" t="s">
        <v>46</v>
      </c>
      <c r="H56" s="89" t="s">
        <v>115</v>
      </c>
      <c r="I56" s="154" t="s">
        <v>48</v>
      </c>
      <c r="J56" s="86" t="s">
        <v>49</v>
      </c>
      <c r="K56" s="86">
        <v>45044</v>
      </c>
      <c r="L56" s="86">
        <f>K56+L15+6</f>
        <v>45062</v>
      </c>
      <c r="M56" s="86">
        <f>L56+M15</f>
        <v>45065</v>
      </c>
      <c r="N56" s="86">
        <f>M56+N15+2</f>
        <v>45097</v>
      </c>
      <c r="O56" s="86">
        <f>N56+O15+6</f>
        <v>45118</v>
      </c>
      <c r="P56" s="86">
        <f>O56+P15+4</f>
        <v>45134</v>
      </c>
      <c r="Q56" s="86">
        <f>P56+Q15+6</f>
        <v>45155</v>
      </c>
      <c r="R56" s="86">
        <f>Q56+R15+4</f>
        <v>45166</v>
      </c>
      <c r="S56" s="86">
        <f>R56+S15+4</f>
        <v>45182</v>
      </c>
      <c r="T56" s="86"/>
      <c r="U56" s="86">
        <f>S56+U15+2</f>
        <v>45191</v>
      </c>
      <c r="V56" s="86">
        <f>U56+V15+4</f>
        <v>45205</v>
      </c>
      <c r="W56" s="86">
        <f>V56+W15+2</f>
        <v>45210</v>
      </c>
      <c r="X56" s="86">
        <f>W56+X15+2</f>
        <v>45215</v>
      </c>
      <c r="Y56" s="86">
        <f>X56</f>
        <v>45215</v>
      </c>
      <c r="Z56" s="86">
        <f>Y56+30</f>
        <v>45245</v>
      </c>
      <c r="AA56" s="2"/>
    </row>
    <row r="57" spans="1:27" ht="15.6" x14ac:dyDescent="0.3">
      <c r="A57" s="144"/>
      <c r="B57" s="182"/>
      <c r="C57" s="87"/>
      <c r="D57" s="192"/>
      <c r="E57" s="200"/>
      <c r="F57" s="90"/>
      <c r="G57" s="164"/>
      <c r="H57" s="92"/>
      <c r="I57" s="157"/>
      <c r="J57" s="94" t="s">
        <v>50</v>
      </c>
      <c r="K57" s="128">
        <v>45257</v>
      </c>
      <c r="L57" s="128">
        <v>45377</v>
      </c>
      <c r="M57" s="128">
        <v>45404</v>
      </c>
      <c r="N57" s="96"/>
      <c r="O57" s="96"/>
      <c r="P57" s="96"/>
      <c r="Q57" s="96"/>
      <c r="R57" s="96"/>
      <c r="S57" s="167"/>
      <c r="T57" s="167"/>
      <c r="U57" s="96"/>
      <c r="V57" s="96"/>
      <c r="W57" s="96"/>
      <c r="X57" s="96"/>
      <c r="Y57" s="204"/>
      <c r="Z57" s="205"/>
      <c r="AA57" s="2"/>
    </row>
    <row r="58" spans="1:27" ht="15.6" x14ac:dyDescent="0.3">
      <c r="A58" s="144">
        <v>18</v>
      </c>
      <c r="B58" s="182" t="s">
        <v>116</v>
      </c>
      <c r="C58" s="79">
        <v>2023</v>
      </c>
      <c r="D58" s="188"/>
      <c r="E58" s="197" t="s">
        <v>91</v>
      </c>
      <c r="F58" s="159">
        <v>20</v>
      </c>
      <c r="G58" s="160" t="s">
        <v>46</v>
      </c>
      <c r="H58" s="89" t="s">
        <v>117</v>
      </c>
      <c r="I58" s="154" t="s">
        <v>48</v>
      </c>
      <c r="J58" s="86" t="s">
        <v>49</v>
      </c>
      <c r="K58" s="86">
        <v>45028</v>
      </c>
      <c r="L58" s="86">
        <f>K58+L15+4</f>
        <v>45044</v>
      </c>
      <c r="M58" s="86">
        <f>L58+M15</f>
        <v>45047</v>
      </c>
      <c r="N58" s="86">
        <f>M58+N15</f>
        <v>45077</v>
      </c>
      <c r="O58" s="86">
        <f>N58+O15+6</f>
        <v>45098</v>
      </c>
      <c r="P58" s="86">
        <f>O58+P15+4</f>
        <v>45114</v>
      </c>
      <c r="Q58" s="86">
        <f>P58+Q15+6</f>
        <v>45135</v>
      </c>
      <c r="R58" s="86">
        <f>Q58+R15+2+2</f>
        <v>45146</v>
      </c>
      <c r="S58" s="86">
        <f>R58+S15+4</f>
        <v>45162</v>
      </c>
      <c r="T58" s="86"/>
      <c r="U58" s="86">
        <f>S58+U15+2+2</f>
        <v>45173</v>
      </c>
      <c r="V58" s="86">
        <f>U58+V15+4</f>
        <v>45187</v>
      </c>
      <c r="W58" s="86">
        <f>V58+W15</f>
        <v>45190</v>
      </c>
      <c r="X58" s="86">
        <f>W58+X15+2</f>
        <v>45195</v>
      </c>
      <c r="Y58" s="86">
        <f>X58+3</f>
        <v>45198</v>
      </c>
      <c r="Z58" s="86">
        <f>Y58+30+2</f>
        <v>45230</v>
      </c>
      <c r="AA58" s="2"/>
    </row>
    <row r="59" spans="1:27" ht="31.2" x14ac:dyDescent="0.3">
      <c r="A59" s="144"/>
      <c r="B59" s="182"/>
      <c r="C59" s="87"/>
      <c r="D59" s="192"/>
      <c r="E59" s="200"/>
      <c r="F59" s="163"/>
      <c r="G59" s="164"/>
      <c r="H59" s="92"/>
      <c r="I59" s="157"/>
      <c r="J59" s="94" t="s">
        <v>50</v>
      </c>
      <c r="K59" s="128">
        <v>45028</v>
      </c>
      <c r="L59" s="128">
        <v>45251</v>
      </c>
      <c r="M59" s="128">
        <v>45273</v>
      </c>
      <c r="N59" s="128">
        <v>45303</v>
      </c>
      <c r="O59" s="128">
        <v>45303</v>
      </c>
      <c r="P59" s="128">
        <v>45345</v>
      </c>
      <c r="Q59" s="128">
        <v>45352</v>
      </c>
      <c r="R59" s="128">
        <v>45369</v>
      </c>
      <c r="S59" s="128">
        <v>45377</v>
      </c>
      <c r="T59" s="130" t="s">
        <v>118</v>
      </c>
      <c r="U59" s="96"/>
      <c r="V59" s="96"/>
      <c r="W59" s="96"/>
      <c r="X59" s="96"/>
      <c r="Y59" s="204"/>
      <c r="Z59" s="205"/>
      <c r="AA59" s="2"/>
    </row>
    <row r="60" spans="1:27" ht="15.6" x14ac:dyDescent="0.3">
      <c r="A60" s="206">
        <v>19</v>
      </c>
      <c r="B60" s="135" t="s">
        <v>119</v>
      </c>
      <c r="C60" s="79">
        <v>2024</v>
      </c>
      <c r="D60" s="188"/>
      <c r="E60" s="197" t="s">
        <v>120</v>
      </c>
      <c r="F60" s="159">
        <v>20</v>
      </c>
      <c r="G60" s="160" t="s">
        <v>46</v>
      </c>
      <c r="H60" s="160" t="s">
        <v>121</v>
      </c>
      <c r="I60" s="154" t="s">
        <v>48</v>
      </c>
      <c r="J60" s="86" t="s">
        <v>49</v>
      </c>
      <c r="K60" s="86">
        <v>45439</v>
      </c>
      <c r="L60" s="86">
        <f>K60+L15+4</f>
        <v>45455</v>
      </c>
      <c r="M60" s="86">
        <f>L60+M15+2</f>
        <v>45460</v>
      </c>
      <c r="N60" s="86">
        <f>M60+N15</f>
        <v>45490</v>
      </c>
      <c r="O60" s="86">
        <f>N60+O15+6</f>
        <v>45511</v>
      </c>
      <c r="P60" s="86">
        <f>O60+P15+4</f>
        <v>45527</v>
      </c>
      <c r="Q60" s="86">
        <f>P60+Q15+6</f>
        <v>45548</v>
      </c>
      <c r="R60" s="86">
        <f>Q60+R15+2+2</f>
        <v>45559</v>
      </c>
      <c r="S60" s="86">
        <f>R60+S15+4</f>
        <v>45575</v>
      </c>
      <c r="T60" s="86"/>
      <c r="U60" s="86">
        <f>S60+U15+2+2</f>
        <v>45586</v>
      </c>
      <c r="V60" s="86">
        <f>U60+V15+4</f>
        <v>45600</v>
      </c>
      <c r="W60" s="86">
        <f>V60+W15</f>
        <v>45603</v>
      </c>
      <c r="X60" s="86">
        <f>W60+X15+2</f>
        <v>45608</v>
      </c>
      <c r="Y60" s="86">
        <f>X60</f>
        <v>45608</v>
      </c>
      <c r="Z60" s="86">
        <f>Y60+30</f>
        <v>45638</v>
      </c>
      <c r="AA60" s="2"/>
    </row>
    <row r="61" spans="1:27" ht="15.6" x14ac:dyDescent="0.3">
      <c r="A61" s="207"/>
      <c r="B61" s="139"/>
      <c r="C61" s="87"/>
      <c r="D61" s="192"/>
      <c r="E61" s="200"/>
      <c r="F61" s="163"/>
      <c r="G61" s="164"/>
      <c r="H61" s="164"/>
      <c r="I61" s="157"/>
      <c r="J61" s="94" t="s">
        <v>50</v>
      </c>
      <c r="K61" s="128"/>
      <c r="L61" s="128"/>
      <c r="M61" s="128"/>
      <c r="N61" s="128"/>
      <c r="O61" s="128"/>
      <c r="P61" s="128"/>
      <c r="Q61" s="128"/>
      <c r="R61" s="128"/>
      <c r="S61" s="128"/>
      <c r="T61" s="130"/>
      <c r="U61" s="96"/>
      <c r="V61" s="96"/>
      <c r="W61" s="96"/>
      <c r="X61" s="96"/>
      <c r="Y61" s="204"/>
      <c r="Z61" s="205"/>
      <c r="AA61" s="2"/>
    </row>
    <row r="62" spans="1:27" ht="15.6" x14ac:dyDescent="0.3">
      <c r="A62" s="206">
        <v>20</v>
      </c>
      <c r="B62" s="135" t="s">
        <v>122</v>
      </c>
      <c r="C62" s="79">
        <v>2024</v>
      </c>
      <c r="D62" s="188"/>
      <c r="E62" s="197" t="s">
        <v>123</v>
      </c>
      <c r="F62" s="159">
        <v>20</v>
      </c>
      <c r="G62" s="160" t="s">
        <v>46</v>
      </c>
      <c r="H62" s="160" t="s">
        <v>124</v>
      </c>
      <c r="I62" s="154" t="s">
        <v>48</v>
      </c>
      <c r="J62" s="86" t="s">
        <v>49</v>
      </c>
      <c r="K62" s="86">
        <v>45432</v>
      </c>
      <c r="L62" s="86">
        <f>K62+L15+4</f>
        <v>45448</v>
      </c>
      <c r="M62" s="86">
        <f>L62+M15+2</f>
        <v>45453</v>
      </c>
      <c r="N62" s="86">
        <f>M62+N15</f>
        <v>45483</v>
      </c>
      <c r="O62" s="86">
        <f>N62+O15+4</f>
        <v>45502</v>
      </c>
      <c r="P62" s="86">
        <f>O62+P15+4</f>
        <v>45518</v>
      </c>
      <c r="Q62" s="86">
        <f>P62+Q15+6</f>
        <v>45539</v>
      </c>
      <c r="R62" s="86">
        <f>Q62+R15+2</f>
        <v>45548</v>
      </c>
      <c r="S62" s="86">
        <f>R62+S15+4+2</f>
        <v>45566</v>
      </c>
      <c r="T62" s="86"/>
      <c r="U62" s="86">
        <f>S62+U15+2</f>
        <v>45575</v>
      </c>
      <c r="V62" s="86">
        <f>U62+V15+4</f>
        <v>45589</v>
      </c>
      <c r="W62" s="86">
        <f>V62+W15+2</f>
        <v>45594</v>
      </c>
      <c r="X62" s="86">
        <f>W62+X15</f>
        <v>45597</v>
      </c>
      <c r="Y62" s="86">
        <f>X62</f>
        <v>45597</v>
      </c>
      <c r="Z62" s="86">
        <f>Y62+30+2</f>
        <v>45629</v>
      </c>
      <c r="AA62" s="2"/>
    </row>
    <row r="63" spans="1:27" ht="15.6" x14ac:dyDescent="0.3">
      <c r="A63" s="207"/>
      <c r="B63" s="139"/>
      <c r="C63" s="87"/>
      <c r="D63" s="192"/>
      <c r="E63" s="200"/>
      <c r="F63" s="163"/>
      <c r="G63" s="164"/>
      <c r="H63" s="164"/>
      <c r="I63" s="157"/>
      <c r="J63" s="94" t="s">
        <v>50</v>
      </c>
      <c r="K63" s="128"/>
      <c r="L63" s="128"/>
      <c r="M63" s="128"/>
      <c r="N63" s="128"/>
      <c r="O63" s="128"/>
      <c r="P63" s="128"/>
      <c r="Q63" s="128"/>
      <c r="R63" s="128"/>
      <c r="S63" s="128"/>
      <c r="T63" s="130"/>
      <c r="U63" s="96"/>
      <c r="V63" s="96"/>
      <c r="W63" s="96"/>
      <c r="X63" s="96"/>
      <c r="Y63" s="204"/>
      <c r="Z63" s="205"/>
      <c r="AA63" s="2"/>
    </row>
    <row r="64" spans="1:27" ht="15.6" x14ac:dyDescent="0.3">
      <c r="A64" s="206">
        <v>21</v>
      </c>
      <c r="B64" s="135" t="s">
        <v>125</v>
      </c>
      <c r="C64" s="79">
        <v>2024</v>
      </c>
      <c r="D64" s="188"/>
      <c r="E64" s="197"/>
      <c r="F64" s="159">
        <v>20</v>
      </c>
      <c r="G64" s="160" t="s">
        <v>46</v>
      </c>
      <c r="H64" s="160" t="s">
        <v>126</v>
      </c>
      <c r="I64" s="154" t="s">
        <v>48</v>
      </c>
      <c r="J64" s="86" t="s">
        <v>49</v>
      </c>
      <c r="K64" s="86">
        <v>45439</v>
      </c>
      <c r="L64" s="86">
        <v>45455</v>
      </c>
      <c r="M64" s="86">
        <v>45460</v>
      </c>
      <c r="N64" s="86">
        <v>45490</v>
      </c>
      <c r="O64" s="86">
        <v>45511</v>
      </c>
      <c r="P64" s="86">
        <v>45527</v>
      </c>
      <c r="Q64" s="86">
        <v>45548</v>
      </c>
      <c r="R64" s="86">
        <v>45559</v>
      </c>
      <c r="S64" s="86">
        <v>45575</v>
      </c>
      <c r="T64" s="86"/>
      <c r="U64" s="86">
        <v>45586</v>
      </c>
      <c r="V64" s="86">
        <v>45600</v>
      </c>
      <c r="W64" s="86">
        <v>45603</v>
      </c>
      <c r="X64" s="86">
        <v>45608</v>
      </c>
      <c r="Y64" s="86">
        <v>45608</v>
      </c>
      <c r="Z64" s="86">
        <v>45638</v>
      </c>
      <c r="AA64" s="2"/>
    </row>
    <row r="65" spans="1:27" ht="15.6" x14ac:dyDescent="0.3">
      <c r="A65" s="207"/>
      <c r="B65" s="139"/>
      <c r="C65" s="87"/>
      <c r="D65" s="192"/>
      <c r="E65" s="200"/>
      <c r="F65" s="163"/>
      <c r="G65" s="164"/>
      <c r="H65" s="164"/>
      <c r="I65" s="157"/>
      <c r="J65" s="94" t="s">
        <v>50</v>
      </c>
      <c r="K65" s="128"/>
      <c r="L65" s="128"/>
      <c r="M65" s="128"/>
      <c r="N65" s="128"/>
      <c r="O65" s="128"/>
      <c r="P65" s="128"/>
      <c r="Q65" s="128"/>
      <c r="R65" s="128"/>
      <c r="S65" s="128"/>
      <c r="T65" s="130"/>
      <c r="U65" s="96"/>
      <c r="V65" s="96"/>
      <c r="W65" s="96"/>
      <c r="X65" s="96"/>
      <c r="Y65" s="204"/>
      <c r="Z65" s="205"/>
      <c r="AA65" s="2"/>
    </row>
    <row r="66" spans="1:27" ht="15.6" x14ac:dyDescent="0.3">
      <c r="A66" s="208">
        <v>22</v>
      </c>
      <c r="B66" s="209" t="s">
        <v>127</v>
      </c>
      <c r="C66" s="79">
        <v>2024</v>
      </c>
      <c r="D66" s="188"/>
      <c r="E66" s="197" t="s">
        <v>128</v>
      </c>
      <c r="F66" s="159">
        <v>20</v>
      </c>
      <c r="G66" s="160" t="s">
        <v>46</v>
      </c>
      <c r="H66" s="160" t="s">
        <v>129</v>
      </c>
      <c r="I66" s="154" t="s">
        <v>48</v>
      </c>
      <c r="J66" s="86" t="s">
        <v>49</v>
      </c>
      <c r="K66" s="86">
        <v>45432</v>
      </c>
      <c r="L66" s="86">
        <v>45448</v>
      </c>
      <c r="M66" s="86">
        <v>45453</v>
      </c>
      <c r="N66" s="86">
        <v>45483</v>
      </c>
      <c r="O66" s="86">
        <v>45502</v>
      </c>
      <c r="P66" s="86">
        <v>45518</v>
      </c>
      <c r="Q66" s="86">
        <v>45539</v>
      </c>
      <c r="R66" s="86">
        <v>45548</v>
      </c>
      <c r="S66" s="86">
        <v>45566</v>
      </c>
      <c r="T66" s="86"/>
      <c r="U66" s="86">
        <v>45575</v>
      </c>
      <c r="V66" s="86">
        <v>45589</v>
      </c>
      <c r="W66" s="86">
        <v>45594</v>
      </c>
      <c r="X66" s="86">
        <v>45597</v>
      </c>
      <c r="Y66" s="86">
        <v>45597</v>
      </c>
      <c r="Z66" s="86">
        <v>45629</v>
      </c>
      <c r="AA66" s="2"/>
    </row>
    <row r="67" spans="1:27" ht="15.6" x14ac:dyDescent="0.3">
      <c r="A67" s="208"/>
      <c r="B67" s="210"/>
      <c r="C67" s="87"/>
      <c r="D67" s="192"/>
      <c r="E67" s="200"/>
      <c r="F67" s="163"/>
      <c r="G67" s="164"/>
      <c r="H67" s="164"/>
      <c r="I67" s="157"/>
      <c r="J67" s="94" t="s">
        <v>50</v>
      </c>
      <c r="K67" s="128"/>
      <c r="L67" s="128"/>
      <c r="M67" s="128"/>
      <c r="N67" s="128"/>
      <c r="O67" s="128"/>
      <c r="P67" s="128"/>
      <c r="Q67" s="128"/>
      <c r="R67" s="128"/>
      <c r="S67" s="128"/>
      <c r="T67" s="130"/>
      <c r="U67" s="96"/>
      <c r="V67" s="96"/>
      <c r="W67" s="96"/>
      <c r="X67" s="96"/>
      <c r="Y67" s="204"/>
      <c r="Z67" s="205"/>
      <c r="AA67" s="2"/>
    </row>
    <row r="68" spans="1:27" ht="15.6" x14ac:dyDescent="0.3">
      <c r="A68" s="211">
        <v>23</v>
      </c>
      <c r="B68" s="212" t="s">
        <v>130</v>
      </c>
      <c r="C68" s="79">
        <v>2024</v>
      </c>
      <c r="D68" s="188"/>
      <c r="E68" s="197"/>
      <c r="F68" s="159">
        <v>20</v>
      </c>
      <c r="G68" s="160" t="s">
        <v>46</v>
      </c>
      <c r="H68" s="160" t="s">
        <v>131</v>
      </c>
      <c r="I68" s="213" t="s">
        <v>48</v>
      </c>
      <c r="J68" s="86" t="s">
        <v>49</v>
      </c>
      <c r="K68" s="86">
        <v>45442</v>
      </c>
      <c r="L68" s="86">
        <f>K68+L15+4+2</f>
        <v>45460</v>
      </c>
      <c r="M68" s="86">
        <f>L68+M15</f>
        <v>45463</v>
      </c>
      <c r="N68" s="86">
        <f>M68+N15+2</f>
        <v>45495</v>
      </c>
      <c r="O68" s="86">
        <f>N68+O15+4+2</f>
        <v>45516</v>
      </c>
      <c r="P68" s="86">
        <f>O68+P15+2</f>
        <v>45530</v>
      </c>
      <c r="Q68" s="86">
        <f>P68+Q15+4+2</f>
        <v>45551</v>
      </c>
      <c r="R68" s="86">
        <f>Q68+R15+2</f>
        <v>45560</v>
      </c>
      <c r="S68" s="86">
        <f>R68+S15+4</f>
        <v>45576</v>
      </c>
      <c r="T68" s="86"/>
      <c r="U68" s="86">
        <f>S68+U15+2+2</f>
        <v>45587</v>
      </c>
      <c r="V68" s="86">
        <f>U68+V15+4</f>
        <v>45601</v>
      </c>
      <c r="W68" s="86">
        <f>V68+W15</f>
        <v>45604</v>
      </c>
      <c r="X68" s="214">
        <f>W68+X15+2</f>
        <v>45609</v>
      </c>
      <c r="Y68" s="86">
        <f>X68</f>
        <v>45609</v>
      </c>
      <c r="Z68" s="86">
        <f>Y68+30</f>
        <v>45639</v>
      </c>
      <c r="AA68" s="2"/>
    </row>
    <row r="69" spans="1:27" x14ac:dyDescent="0.3">
      <c r="A69" s="211"/>
      <c r="B69" s="215"/>
      <c r="C69" s="87"/>
      <c r="D69" s="216"/>
      <c r="E69" s="217"/>
      <c r="F69" s="218"/>
      <c r="G69" s="184"/>
      <c r="H69" s="184"/>
      <c r="I69" s="219"/>
      <c r="J69" s="107" t="s">
        <v>50</v>
      </c>
      <c r="K69" s="108"/>
      <c r="L69" s="108"/>
      <c r="M69" s="108"/>
      <c r="N69" s="108"/>
      <c r="O69" s="108"/>
      <c r="P69" s="108"/>
      <c r="Q69" s="108"/>
      <c r="R69" s="108"/>
      <c r="S69" s="108"/>
      <c r="T69" s="109"/>
      <c r="U69" s="220"/>
      <c r="V69" s="220"/>
      <c r="W69" s="220"/>
      <c r="X69" s="220"/>
      <c r="Y69" s="221"/>
      <c r="Z69" s="222"/>
      <c r="AA69" s="2"/>
    </row>
    <row r="70" spans="1:27" x14ac:dyDescent="0.3">
      <c r="A70" s="211"/>
      <c r="B70" s="212" t="s">
        <v>132</v>
      </c>
      <c r="C70" s="79">
        <v>2024</v>
      </c>
      <c r="D70" s="188"/>
      <c r="E70" s="217"/>
      <c r="F70" s="218"/>
      <c r="G70" s="184"/>
      <c r="H70" s="184"/>
      <c r="I70" s="219"/>
      <c r="J70" s="111"/>
      <c r="K70" s="112"/>
      <c r="L70" s="112"/>
      <c r="M70" s="112"/>
      <c r="N70" s="112"/>
      <c r="O70" s="112"/>
      <c r="P70" s="112"/>
      <c r="Q70" s="112"/>
      <c r="R70" s="112"/>
      <c r="S70" s="112"/>
      <c r="T70" s="114"/>
      <c r="U70" s="223"/>
      <c r="V70" s="223"/>
      <c r="W70" s="223"/>
      <c r="X70" s="223"/>
      <c r="Y70" s="224"/>
      <c r="Z70" s="225"/>
      <c r="AA70" s="2"/>
    </row>
    <row r="71" spans="1:27" x14ac:dyDescent="0.3">
      <c r="A71" s="207"/>
      <c r="B71" s="215"/>
      <c r="C71" s="87"/>
      <c r="D71" s="216"/>
      <c r="E71" s="217"/>
      <c r="F71" s="163"/>
      <c r="G71" s="164"/>
      <c r="H71" s="164"/>
      <c r="I71" s="226"/>
      <c r="J71" s="122"/>
      <c r="K71" s="123"/>
      <c r="L71" s="123"/>
      <c r="M71" s="123"/>
      <c r="N71" s="123"/>
      <c r="O71" s="123"/>
      <c r="P71" s="123"/>
      <c r="Q71" s="123"/>
      <c r="R71" s="123"/>
      <c r="S71" s="123"/>
      <c r="T71" s="125"/>
      <c r="U71" s="227"/>
      <c r="V71" s="227"/>
      <c r="W71" s="227"/>
      <c r="X71" s="227"/>
      <c r="Y71" s="228"/>
      <c r="Z71" s="229"/>
      <c r="AA71" s="2"/>
    </row>
    <row r="72" spans="1:27" ht="16.2" thickBot="1" x14ac:dyDescent="0.35">
      <c r="A72" s="230" t="s">
        <v>133</v>
      </c>
      <c r="B72" s="231"/>
      <c r="C72" s="232"/>
      <c r="D72" s="233">
        <f>SUM(D16:D71)</f>
        <v>0</v>
      </c>
      <c r="E72" s="234"/>
      <c r="F72" s="234"/>
      <c r="G72" s="234"/>
      <c r="H72" s="234"/>
      <c r="I72" s="235"/>
      <c r="J72" s="236"/>
      <c r="K72" s="237"/>
      <c r="L72" s="238"/>
      <c r="M72" s="239"/>
      <c r="N72" s="240"/>
      <c r="O72" s="241"/>
      <c r="P72" s="241"/>
      <c r="Q72" s="240"/>
      <c r="R72" s="241"/>
      <c r="S72" s="241"/>
      <c r="T72" s="241"/>
      <c r="U72" s="241"/>
      <c r="V72" s="241"/>
      <c r="W72" s="241"/>
      <c r="X72" s="240"/>
      <c r="Y72" s="241"/>
      <c r="Z72" s="240"/>
      <c r="AA72" s="2"/>
    </row>
    <row r="73" spans="1:27" x14ac:dyDescent="0.3">
      <c r="AA73" s="2"/>
    </row>
    <row r="74" spans="1:27" ht="15" thickBot="1" x14ac:dyDescent="0.35">
      <c r="AA74" s="2"/>
    </row>
    <row r="75" spans="1:27" ht="16.2" thickBot="1" x14ac:dyDescent="0.35">
      <c r="A75" s="242" t="s">
        <v>134</v>
      </c>
      <c r="B75" s="242"/>
      <c r="C75" s="242"/>
      <c r="D75" s="242"/>
      <c r="E75" s="243"/>
      <c r="F75" s="244"/>
      <c r="N75" s="8"/>
      <c r="T75" s="244"/>
      <c r="AA75" s="2"/>
    </row>
    <row r="76" spans="1:27" ht="15.6" x14ac:dyDescent="0.3">
      <c r="A76" s="245" t="s">
        <v>135</v>
      </c>
      <c r="B76" s="246"/>
      <c r="C76" s="247"/>
      <c r="D76" s="248" t="s">
        <v>11</v>
      </c>
      <c r="E76" s="249"/>
      <c r="F76" s="250"/>
      <c r="N76" s="250"/>
      <c r="T76" s="244"/>
      <c r="AA76" s="2"/>
    </row>
    <row r="77" spans="1:27" ht="15.6" x14ac:dyDescent="0.3">
      <c r="A77" s="251" t="s">
        <v>136</v>
      </c>
      <c r="B77" s="252"/>
      <c r="C77" s="253"/>
      <c r="D77" s="254"/>
      <c r="E77" s="255"/>
      <c r="F77" s="244"/>
      <c r="N77" s="244"/>
      <c r="T77" s="244"/>
      <c r="AA77" s="2"/>
    </row>
    <row r="78" spans="1:27" ht="16.2" thickBot="1" x14ac:dyDescent="0.35">
      <c r="A78" s="256" t="s">
        <v>137</v>
      </c>
      <c r="B78" s="257"/>
      <c r="C78" s="258"/>
      <c r="D78" s="259"/>
      <c r="E78" s="260"/>
      <c r="F78" s="250"/>
      <c r="N78" s="244"/>
      <c r="T78" s="244"/>
      <c r="AA78" s="2"/>
    </row>
    <row r="79" spans="1:27" ht="15" thickBot="1" x14ac:dyDescent="0.35">
      <c r="A79" s="261"/>
      <c r="B79" s="262"/>
      <c r="C79" s="262"/>
      <c r="D79" s="262"/>
      <c r="E79" s="262"/>
      <c r="F79" s="262"/>
      <c r="N79" s="244"/>
      <c r="T79" s="244"/>
      <c r="AA79" s="2"/>
    </row>
    <row r="80" spans="1:27" ht="15" thickBot="1" x14ac:dyDescent="0.35">
      <c r="A80" s="263" t="s">
        <v>138</v>
      </c>
      <c r="B80" s="264"/>
      <c r="C80" s="264"/>
      <c r="D80" s="264"/>
      <c r="E80" s="265"/>
      <c r="F80" s="262"/>
      <c r="N80" s="244"/>
      <c r="T80" s="244"/>
      <c r="AA80" s="2"/>
    </row>
    <row r="81" spans="1:27" ht="15" thickBot="1" x14ac:dyDescent="0.35">
      <c r="A81" s="266"/>
      <c r="B81" s="267"/>
      <c r="C81" s="267"/>
      <c r="D81" s="267"/>
      <c r="E81" s="267"/>
      <c r="F81" s="262"/>
      <c r="N81" s="244"/>
      <c r="T81" s="244"/>
      <c r="AA81" s="2"/>
    </row>
    <row r="82" spans="1:27" ht="16.2" thickTop="1" x14ac:dyDescent="0.3">
      <c r="A82" s="268" t="s">
        <v>139</v>
      </c>
      <c r="B82" s="269"/>
      <c r="C82" s="269"/>
      <c r="D82" s="269"/>
      <c r="E82" s="270"/>
      <c r="G82" s="271" t="s">
        <v>140</v>
      </c>
      <c r="H82" s="272"/>
      <c r="I82" s="272"/>
      <c r="J82" s="272"/>
      <c r="K82" s="272"/>
      <c r="L82" s="272"/>
      <c r="M82" s="273"/>
      <c r="AA82" s="2"/>
    </row>
    <row r="83" spans="1:27" ht="16.2" thickBot="1" x14ac:dyDescent="0.35">
      <c r="A83" s="274" t="s">
        <v>141</v>
      </c>
      <c r="B83" s="275"/>
      <c r="C83" s="275"/>
      <c r="D83" s="276"/>
      <c r="E83" s="277"/>
      <c r="G83" s="278">
        <v>1</v>
      </c>
      <c r="H83" s="279" t="s">
        <v>48</v>
      </c>
      <c r="I83" s="280" t="s">
        <v>142</v>
      </c>
      <c r="J83" s="281"/>
      <c r="K83" s="281"/>
      <c r="L83" s="281"/>
      <c r="M83" s="282"/>
      <c r="AA83" s="2"/>
    </row>
    <row r="84" spans="1:27" ht="16.2" thickBot="1" x14ac:dyDescent="0.35">
      <c r="A84" s="274" t="s">
        <v>143</v>
      </c>
      <c r="B84" s="276"/>
      <c r="C84" s="276"/>
      <c r="D84" s="276"/>
      <c r="E84" s="277"/>
      <c r="G84" s="278">
        <v>2</v>
      </c>
      <c r="H84" s="279" t="s">
        <v>144</v>
      </c>
      <c r="I84" s="283" t="s">
        <v>145</v>
      </c>
      <c r="J84" s="284"/>
      <c r="K84" s="284"/>
      <c r="L84" s="284"/>
      <c r="M84" s="285"/>
      <c r="N84" s="286"/>
      <c r="O84" s="287" t="s">
        <v>146</v>
      </c>
      <c r="P84" s="288"/>
      <c r="Q84" s="289" t="s">
        <v>147</v>
      </c>
      <c r="R84" s="289"/>
      <c r="S84" s="290"/>
      <c r="U84" s="287" t="s">
        <v>25</v>
      </c>
      <c r="V84" s="291"/>
      <c r="W84" s="291"/>
      <c r="X84" s="291"/>
      <c r="Y84" s="288"/>
      <c r="AA84" s="2"/>
    </row>
    <row r="85" spans="1:27" ht="16.2" thickBot="1" x14ac:dyDescent="0.35">
      <c r="A85" s="274" t="s">
        <v>148</v>
      </c>
      <c r="B85" s="276"/>
      <c r="C85" s="276"/>
      <c r="D85" s="276"/>
      <c r="E85" s="277"/>
      <c r="G85" s="278">
        <v>3</v>
      </c>
      <c r="H85" s="279" t="s">
        <v>149</v>
      </c>
      <c r="I85" s="292" t="s">
        <v>150</v>
      </c>
      <c r="J85" s="293"/>
      <c r="K85" s="293"/>
      <c r="L85" s="293"/>
      <c r="M85" s="294"/>
      <c r="N85" s="286"/>
      <c r="O85" s="295">
        <v>1</v>
      </c>
      <c r="P85" s="296"/>
      <c r="Q85" s="297" t="s">
        <v>151</v>
      </c>
      <c r="R85" s="297"/>
      <c r="S85" s="298"/>
      <c r="U85" s="299" t="s">
        <v>152</v>
      </c>
      <c r="V85" s="300" t="s">
        <v>153</v>
      </c>
      <c r="W85" s="297"/>
      <c r="X85" s="297"/>
      <c r="Y85" s="298"/>
      <c r="AA85" s="2"/>
    </row>
    <row r="86" spans="1:27" ht="16.2" thickBot="1" x14ac:dyDescent="0.35">
      <c r="A86" s="274" t="s">
        <v>154</v>
      </c>
      <c r="B86" s="276"/>
      <c r="C86" s="276"/>
      <c r="D86" s="276"/>
      <c r="E86" s="277"/>
      <c r="G86" s="278">
        <v>4</v>
      </c>
      <c r="H86" s="279" t="s">
        <v>155</v>
      </c>
      <c r="I86" s="301" t="s">
        <v>156</v>
      </c>
      <c r="J86" s="302"/>
      <c r="K86" s="302"/>
      <c r="L86" s="302"/>
      <c r="M86" s="303"/>
      <c r="N86" s="286"/>
      <c r="O86" s="295">
        <v>2</v>
      </c>
      <c r="P86" s="296"/>
      <c r="Q86" s="297" t="s">
        <v>157</v>
      </c>
      <c r="R86" s="297"/>
      <c r="S86" s="298"/>
      <c r="U86" s="304" t="s">
        <v>158</v>
      </c>
      <c r="V86" s="300" t="s">
        <v>159</v>
      </c>
      <c r="W86" s="297"/>
      <c r="X86" s="297"/>
      <c r="Y86" s="298"/>
      <c r="AA86" s="2"/>
    </row>
    <row r="87" spans="1:27" ht="16.2" thickBot="1" x14ac:dyDescent="0.35">
      <c r="A87" s="274" t="s">
        <v>160</v>
      </c>
      <c r="B87" s="276"/>
      <c r="C87" s="276"/>
      <c r="D87" s="276"/>
      <c r="E87" s="277"/>
      <c r="G87" s="278">
        <v>5</v>
      </c>
      <c r="H87" s="279" t="s">
        <v>161</v>
      </c>
      <c r="I87" s="301" t="s">
        <v>162</v>
      </c>
      <c r="J87" s="302"/>
      <c r="K87" s="302"/>
      <c r="L87" s="302"/>
      <c r="M87" s="303"/>
      <c r="N87" s="286"/>
      <c r="O87" s="295">
        <v>3</v>
      </c>
      <c r="P87" s="296"/>
      <c r="Q87" s="297" t="s">
        <v>163</v>
      </c>
      <c r="R87" s="297"/>
      <c r="S87" s="298"/>
      <c r="U87" s="305" t="s">
        <v>164</v>
      </c>
      <c r="V87" s="306" t="s">
        <v>165</v>
      </c>
      <c r="W87" s="307"/>
      <c r="X87" s="307"/>
      <c r="Y87" s="308"/>
      <c r="AA87" s="2"/>
    </row>
    <row r="88" spans="1:27" ht="16.2" thickBot="1" x14ac:dyDescent="0.35">
      <c r="A88" s="274" t="s">
        <v>166</v>
      </c>
      <c r="B88" s="275"/>
      <c r="C88" s="275"/>
      <c r="D88" s="276"/>
      <c r="E88" s="277"/>
      <c r="G88" s="278">
        <v>6</v>
      </c>
      <c r="H88" s="279" t="s">
        <v>101</v>
      </c>
      <c r="I88" s="301" t="s">
        <v>167</v>
      </c>
      <c r="J88" s="302"/>
      <c r="K88" s="302"/>
      <c r="L88" s="302"/>
      <c r="M88" s="303"/>
      <c r="N88" s="286"/>
      <c r="O88" s="309">
        <v>5</v>
      </c>
      <c r="P88" s="310"/>
      <c r="Q88" s="307" t="s">
        <v>168</v>
      </c>
      <c r="R88" s="307"/>
      <c r="S88" s="308"/>
      <c r="AA88" s="2"/>
    </row>
    <row r="89" spans="1:27" ht="16.2" thickBot="1" x14ac:dyDescent="0.35">
      <c r="A89" s="274" t="s">
        <v>169</v>
      </c>
      <c r="B89" s="275"/>
      <c r="C89" s="275"/>
      <c r="D89" s="276"/>
      <c r="E89" s="277"/>
      <c r="G89" s="278">
        <v>7</v>
      </c>
      <c r="H89" s="279" t="s">
        <v>170</v>
      </c>
      <c r="I89" s="301" t="s">
        <v>171</v>
      </c>
      <c r="J89" s="302"/>
      <c r="K89" s="302"/>
      <c r="L89" s="302"/>
      <c r="M89" s="303"/>
      <c r="AA89" s="2"/>
    </row>
    <row r="90" spans="1:27" ht="16.2" thickBot="1" x14ac:dyDescent="0.35">
      <c r="A90" s="274" t="s">
        <v>172</v>
      </c>
      <c r="B90" s="276"/>
      <c r="C90" s="276"/>
      <c r="D90" s="276"/>
      <c r="E90" s="277"/>
      <c r="G90" s="278">
        <v>8</v>
      </c>
      <c r="H90" s="279" t="s">
        <v>173</v>
      </c>
      <c r="I90" s="301" t="s">
        <v>174</v>
      </c>
      <c r="J90" s="302"/>
      <c r="K90" s="302"/>
      <c r="L90" s="302"/>
      <c r="M90" s="303"/>
      <c r="N90" s="311"/>
      <c r="AA90" s="2"/>
    </row>
    <row r="91" spans="1:27" ht="16.2" thickBot="1" x14ac:dyDescent="0.35">
      <c r="A91" s="274" t="s">
        <v>175</v>
      </c>
      <c r="B91" s="275"/>
      <c r="C91" s="275"/>
      <c r="D91" s="276"/>
      <c r="E91" s="277"/>
      <c r="G91" s="312">
        <v>9</v>
      </c>
      <c r="H91" s="313" t="s">
        <v>176</v>
      </c>
      <c r="I91" s="314" t="s">
        <v>177</v>
      </c>
      <c r="J91" s="315"/>
      <c r="K91" s="315"/>
      <c r="L91" s="315"/>
      <c r="M91" s="316"/>
      <c r="N91" s="311"/>
      <c r="AA91" s="2"/>
    </row>
    <row r="92" spans="1:27" ht="16.2" thickTop="1" x14ac:dyDescent="0.3">
      <c r="A92" s="274" t="s">
        <v>178</v>
      </c>
      <c r="B92" s="275"/>
      <c r="C92" s="275"/>
      <c r="D92" s="276"/>
      <c r="E92" s="277"/>
      <c r="M92" s="317"/>
      <c r="N92" s="311"/>
      <c r="AA92" s="2"/>
    </row>
    <row r="93" spans="1:27" ht="15.6" x14ac:dyDescent="0.3">
      <c r="A93" s="274" t="s">
        <v>179</v>
      </c>
      <c r="B93" s="276"/>
      <c r="C93" s="276"/>
      <c r="D93" s="276"/>
      <c r="E93" s="277"/>
      <c r="M93" s="244"/>
      <c r="N93" s="244"/>
      <c r="AA93" s="2"/>
    </row>
    <row r="94" spans="1:27" ht="16.2" thickBot="1" x14ac:dyDescent="0.35">
      <c r="A94" s="318" t="s">
        <v>180</v>
      </c>
      <c r="B94" s="319"/>
      <c r="C94" s="319"/>
      <c r="D94" s="319"/>
      <c r="E94" s="320"/>
      <c r="AA94" s="2"/>
    </row>
    <row r="95" spans="1:27" x14ac:dyDescent="0.3">
      <c r="AA95" s="2"/>
    </row>
    <row r="96" spans="1:27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3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3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3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5.2" x14ac:dyDescent="0.5">
      <c r="A99" s="244"/>
      <c r="B99" s="321"/>
      <c r="C99" s="321"/>
      <c r="D99" s="244"/>
      <c r="E99" s="244"/>
      <c r="F99" s="244"/>
      <c r="G99" s="244"/>
      <c r="H99" s="244"/>
      <c r="I99" s="244"/>
      <c r="J99" s="322" t="s">
        <v>181</v>
      </c>
      <c r="K99" s="322"/>
      <c r="L99" s="322"/>
      <c r="M99" s="323"/>
      <c r="N99" s="323"/>
      <c r="O99" s="244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7" ht="15" thickBot="1" x14ac:dyDescent="0.35">
      <c r="A100" s="244"/>
      <c r="B100" s="321"/>
      <c r="C100" s="321"/>
      <c r="D100" s="244"/>
      <c r="E100" s="244"/>
      <c r="F100" s="244"/>
      <c r="G100" s="244"/>
      <c r="H100" s="244"/>
      <c r="I100" s="244"/>
      <c r="J100" s="244"/>
      <c r="K100" s="244"/>
      <c r="L100" s="244"/>
      <c r="M100" s="244"/>
      <c r="N100" s="244"/>
      <c r="O100" s="244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7" ht="15.6" x14ac:dyDescent="0.3">
      <c r="A101" s="244"/>
      <c r="B101" s="324" t="s">
        <v>2</v>
      </c>
      <c r="C101" s="325"/>
      <c r="D101" s="326"/>
      <c r="E101" s="327" t="s">
        <v>3</v>
      </c>
      <c r="F101" s="328"/>
      <c r="G101" s="328"/>
      <c r="H101" s="328"/>
      <c r="I101" s="329"/>
      <c r="J101" s="244"/>
      <c r="K101" s="244"/>
      <c r="L101" s="244"/>
      <c r="M101" s="244"/>
      <c r="N101" s="244"/>
      <c r="O101" s="244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7" ht="15.6" x14ac:dyDescent="0.3">
      <c r="A102" s="244"/>
      <c r="B102" s="330" t="s">
        <v>4</v>
      </c>
      <c r="C102" s="331"/>
      <c r="D102" s="332"/>
      <c r="E102" s="333" t="s">
        <v>182</v>
      </c>
      <c r="F102" s="333"/>
      <c r="G102" s="333"/>
      <c r="H102" s="333"/>
      <c r="I102" s="334"/>
      <c r="J102" s="244"/>
      <c r="K102" s="244"/>
      <c r="L102" s="244"/>
      <c r="M102" s="244"/>
      <c r="N102" s="244"/>
      <c r="O102" s="244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7" ht="15.6" x14ac:dyDescent="0.3">
      <c r="A103" s="244"/>
      <c r="B103" s="330" t="s">
        <v>6</v>
      </c>
      <c r="C103" s="331"/>
      <c r="D103" s="332"/>
      <c r="E103" s="20" t="s">
        <v>7</v>
      </c>
      <c r="F103" s="20"/>
      <c r="G103" s="20"/>
      <c r="H103" s="20"/>
      <c r="I103" s="21"/>
      <c r="J103" s="244"/>
      <c r="K103" s="244"/>
      <c r="L103" s="244"/>
      <c r="M103" s="244"/>
      <c r="N103" s="244"/>
      <c r="O103" s="244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7" ht="15.6" x14ac:dyDescent="0.3">
      <c r="A104" s="244"/>
      <c r="B104" s="335" t="s">
        <v>8</v>
      </c>
      <c r="C104" s="336"/>
      <c r="D104" s="337"/>
      <c r="E104" s="338" t="s">
        <v>9</v>
      </c>
      <c r="F104" s="338"/>
      <c r="G104" s="338"/>
      <c r="H104" s="338"/>
      <c r="I104" s="339"/>
      <c r="J104" s="244"/>
      <c r="K104" s="244"/>
      <c r="L104" s="244"/>
      <c r="M104" s="244"/>
      <c r="N104" s="244"/>
      <c r="O104" s="244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7" ht="16.2" thickBot="1" x14ac:dyDescent="0.35">
      <c r="A105" s="244"/>
      <c r="B105" s="340" t="s">
        <v>10</v>
      </c>
      <c r="C105" s="341"/>
      <c r="D105" s="342"/>
      <c r="E105" s="30" t="s">
        <v>11</v>
      </c>
      <c r="F105" s="30"/>
      <c r="G105" s="30"/>
      <c r="H105" s="30"/>
      <c r="I105" s="31"/>
      <c r="J105" s="244"/>
      <c r="K105" s="244"/>
      <c r="L105" s="244"/>
      <c r="M105" s="244"/>
      <c r="N105" s="244"/>
      <c r="O105" s="244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7" ht="15.6" thickTop="1" thickBot="1" x14ac:dyDescent="0.35">
      <c r="A106" s="244"/>
      <c r="B106" s="321"/>
      <c r="C106" s="321"/>
      <c r="D106" s="244"/>
      <c r="E106" s="244"/>
      <c r="F106" s="244"/>
      <c r="G106" s="244"/>
      <c r="H106" s="244"/>
      <c r="I106" s="244"/>
      <c r="J106" s="244"/>
      <c r="K106" s="244"/>
      <c r="L106" s="244"/>
      <c r="M106" s="244"/>
      <c r="N106" s="244"/>
      <c r="O106" s="244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7" ht="22.8" thickBot="1" x14ac:dyDescent="0.5">
      <c r="A107" s="244"/>
      <c r="B107" s="321"/>
      <c r="C107" s="321"/>
      <c r="D107" s="244"/>
      <c r="E107" s="244"/>
      <c r="F107" s="244"/>
      <c r="G107" s="244"/>
      <c r="H107" s="244"/>
      <c r="I107" s="244"/>
      <c r="J107" s="343" t="s">
        <v>183</v>
      </c>
      <c r="K107" s="343"/>
      <c r="L107" s="343"/>
      <c r="M107" s="343"/>
      <c r="N107" s="343"/>
      <c r="O107" s="343"/>
      <c r="P107" s="343"/>
      <c r="Q107" s="343"/>
      <c r="R107" s="343"/>
      <c r="S107" s="343"/>
      <c r="T107" s="343"/>
      <c r="U107" s="343"/>
      <c r="V107" s="343"/>
      <c r="W107" s="8"/>
      <c r="X107" s="8"/>
      <c r="Y107" s="8"/>
      <c r="Z107" s="8"/>
    </row>
    <row r="108" spans="1:27" ht="15" thickBot="1" x14ac:dyDescent="0.35">
      <c r="A108" s="344"/>
      <c r="B108" s="345"/>
      <c r="C108" s="345"/>
      <c r="D108" s="344"/>
      <c r="E108" s="344"/>
      <c r="F108" s="344"/>
      <c r="G108" s="344"/>
      <c r="H108" s="344"/>
      <c r="I108" s="344"/>
      <c r="J108" s="344"/>
      <c r="K108" s="344"/>
      <c r="L108" s="344"/>
      <c r="M108" s="344"/>
      <c r="N108" s="344"/>
      <c r="O108" s="344"/>
      <c r="P108" s="346"/>
      <c r="Q108" s="346"/>
      <c r="R108" s="346"/>
      <c r="S108" s="346"/>
      <c r="T108" s="346"/>
      <c r="U108" s="346"/>
      <c r="V108" s="346"/>
      <c r="W108" s="346"/>
      <c r="X108" s="346"/>
      <c r="Y108" s="346"/>
      <c r="Z108" s="8"/>
    </row>
    <row r="109" spans="1:27" ht="18.600000000000001" thickBot="1" x14ac:dyDescent="0.35">
      <c r="A109" s="347" t="s">
        <v>13</v>
      </c>
      <c r="B109" s="348"/>
      <c r="C109" s="348"/>
      <c r="D109" s="348"/>
      <c r="E109" s="348"/>
      <c r="F109" s="348"/>
      <c r="G109" s="348"/>
      <c r="H109" s="348"/>
      <c r="I109" s="349"/>
      <c r="J109" s="350" t="s">
        <v>14</v>
      </c>
      <c r="K109" s="351" t="s">
        <v>184</v>
      </c>
      <c r="L109" s="351"/>
      <c r="M109" s="351"/>
      <c r="N109" s="352"/>
      <c r="O109" s="351" t="s">
        <v>16</v>
      </c>
      <c r="P109" s="351"/>
      <c r="Q109" s="352"/>
      <c r="R109" s="351" t="s">
        <v>17</v>
      </c>
      <c r="S109" s="351"/>
      <c r="T109" s="353"/>
      <c r="U109" s="351"/>
      <c r="V109" s="351"/>
      <c r="W109" s="352"/>
      <c r="X109" s="354" t="s">
        <v>18</v>
      </c>
      <c r="Y109" s="355"/>
      <c r="Z109" s="8"/>
    </row>
    <row r="110" spans="1:27" ht="78.599999999999994" thickBot="1" x14ac:dyDescent="0.35">
      <c r="A110" s="356" t="s">
        <v>19</v>
      </c>
      <c r="B110" s="357" t="s">
        <v>20</v>
      </c>
      <c r="C110" s="358"/>
      <c r="D110" s="359" t="s">
        <v>22</v>
      </c>
      <c r="E110" s="359" t="s">
        <v>23</v>
      </c>
      <c r="F110" s="359" t="s">
        <v>24</v>
      </c>
      <c r="G110" s="359" t="s">
        <v>25</v>
      </c>
      <c r="H110" s="359" t="s">
        <v>185</v>
      </c>
      <c r="I110" s="360" t="s">
        <v>186</v>
      </c>
      <c r="J110" s="361"/>
      <c r="K110" s="362" t="s">
        <v>187</v>
      </c>
      <c r="L110" s="363" t="s">
        <v>188</v>
      </c>
      <c r="M110" s="363" t="s">
        <v>189</v>
      </c>
      <c r="N110" s="364" t="s">
        <v>190</v>
      </c>
      <c r="O110" s="365" t="s">
        <v>191</v>
      </c>
      <c r="P110" s="366" t="s">
        <v>192</v>
      </c>
      <c r="Q110" s="364" t="s">
        <v>193</v>
      </c>
      <c r="R110" s="365" t="s">
        <v>194</v>
      </c>
      <c r="S110" s="366" t="s">
        <v>195</v>
      </c>
      <c r="T110" s="367" t="s">
        <v>196</v>
      </c>
      <c r="U110" s="366" t="s">
        <v>197</v>
      </c>
      <c r="V110" s="366" t="s">
        <v>198</v>
      </c>
      <c r="W110" s="364" t="s">
        <v>199</v>
      </c>
      <c r="X110" s="368" t="s">
        <v>200</v>
      </c>
      <c r="Y110" s="369" t="s">
        <v>201</v>
      </c>
      <c r="Z110" s="8"/>
    </row>
    <row r="111" spans="1:27" ht="16.2" thickTop="1" x14ac:dyDescent="0.3">
      <c r="A111" s="370"/>
      <c r="B111" s="371"/>
      <c r="C111" s="372"/>
      <c r="D111" s="373"/>
      <c r="E111" s="373"/>
      <c r="F111" s="373"/>
      <c r="G111" s="373"/>
      <c r="H111" s="373"/>
      <c r="I111" s="374"/>
      <c r="J111" s="361"/>
      <c r="K111" s="375"/>
      <c r="L111" s="376">
        <v>12</v>
      </c>
      <c r="M111" s="376">
        <v>3</v>
      </c>
      <c r="N111" s="377">
        <v>5</v>
      </c>
      <c r="O111" s="378">
        <v>5</v>
      </c>
      <c r="P111" s="379">
        <v>12</v>
      </c>
      <c r="Q111" s="377">
        <v>3</v>
      </c>
      <c r="R111" s="380">
        <v>5</v>
      </c>
      <c r="S111" s="381">
        <v>12</v>
      </c>
      <c r="T111" s="382"/>
      <c r="U111" s="381">
        <v>3</v>
      </c>
      <c r="V111" s="381">
        <v>3</v>
      </c>
      <c r="W111" s="383" t="s">
        <v>202</v>
      </c>
      <c r="X111" s="375"/>
      <c r="Y111" s="384"/>
      <c r="Z111" s="8"/>
    </row>
    <row r="112" spans="1:27" ht="15.6" x14ac:dyDescent="0.3">
      <c r="A112" s="385">
        <v>1</v>
      </c>
      <c r="B112" s="386" t="s">
        <v>203</v>
      </c>
      <c r="C112" s="194">
        <v>2022</v>
      </c>
      <c r="D112" s="387"/>
      <c r="E112" s="193" t="s">
        <v>204</v>
      </c>
      <c r="F112" s="388">
        <v>20</v>
      </c>
      <c r="G112" s="389" t="s">
        <v>205</v>
      </c>
      <c r="H112" s="390" t="s">
        <v>206</v>
      </c>
      <c r="I112" s="391" t="s">
        <v>170</v>
      </c>
      <c r="J112" s="86" t="s">
        <v>49</v>
      </c>
      <c r="K112" s="86">
        <v>44812</v>
      </c>
      <c r="L112" s="86">
        <f>K112+L111+4+2</f>
        <v>44830</v>
      </c>
      <c r="M112" s="86">
        <f>L112+M111</f>
        <v>44833</v>
      </c>
      <c r="N112" s="86">
        <f>M112+N111+2</f>
        <v>44840</v>
      </c>
      <c r="O112" s="86">
        <f>N112+2</f>
        <v>44842</v>
      </c>
      <c r="P112" s="86">
        <f>O112+P111+4</f>
        <v>44858</v>
      </c>
      <c r="Q112" s="86">
        <f>P112+Q111</f>
        <v>44861</v>
      </c>
      <c r="R112" s="86">
        <f>Q112+R111+2</f>
        <v>44868</v>
      </c>
      <c r="S112" s="86">
        <f>R112+S111+4+2</f>
        <v>44886</v>
      </c>
      <c r="T112" s="86"/>
      <c r="U112" s="86">
        <f>S112+3</f>
        <v>44889</v>
      </c>
      <c r="V112" s="86">
        <f>U112+V111+2</f>
        <v>44894</v>
      </c>
      <c r="W112" s="86">
        <f>V112+3</f>
        <v>44897</v>
      </c>
      <c r="X112" s="86">
        <f>W112+1+2</f>
        <v>44900</v>
      </c>
      <c r="Y112" s="86">
        <f>X112+10+4</f>
        <v>44914</v>
      </c>
      <c r="Z112" s="8"/>
    </row>
    <row r="113" spans="1:26" ht="15.6" x14ac:dyDescent="0.3">
      <c r="A113" s="385"/>
      <c r="B113" s="392"/>
      <c r="C113" s="87"/>
      <c r="D113" s="393"/>
      <c r="E113" s="394"/>
      <c r="F113" s="395"/>
      <c r="G113" s="396"/>
      <c r="H113" s="397"/>
      <c r="I113" s="398"/>
      <c r="J113" s="399" t="s">
        <v>50</v>
      </c>
      <c r="K113" s="400">
        <v>44851</v>
      </c>
      <c r="L113" s="400">
        <v>44859</v>
      </c>
      <c r="M113" s="400">
        <v>44859</v>
      </c>
      <c r="N113" s="400">
        <v>44865</v>
      </c>
      <c r="O113" s="400">
        <v>44865</v>
      </c>
      <c r="P113" s="400">
        <v>44866</v>
      </c>
      <c r="Q113" s="400">
        <v>44867</v>
      </c>
      <c r="R113" s="400">
        <v>44866</v>
      </c>
      <c r="S113" s="400"/>
      <c r="T113" s="401">
        <v>129800000</v>
      </c>
      <c r="U113" s="400">
        <v>44874</v>
      </c>
      <c r="V113" s="400">
        <v>45020</v>
      </c>
      <c r="W113" s="400">
        <v>44867</v>
      </c>
      <c r="X113" s="402"/>
      <c r="Y113" s="402"/>
      <c r="Z113" s="8"/>
    </row>
    <row r="114" spans="1:26" ht="15.6" x14ac:dyDescent="0.3">
      <c r="A114" s="385">
        <v>2</v>
      </c>
      <c r="B114" s="182" t="s">
        <v>207</v>
      </c>
      <c r="C114" s="79">
        <v>2022</v>
      </c>
      <c r="D114" s="80"/>
      <c r="E114" s="403" t="s">
        <v>107</v>
      </c>
      <c r="F114" s="404">
        <v>20</v>
      </c>
      <c r="G114" s="389" t="s">
        <v>205</v>
      </c>
      <c r="H114" s="390" t="s">
        <v>208</v>
      </c>
      <c r="I114" s="405" t="s">
        <v>170</v>
      </c>
      <c r="J114" s="86" t="s">
        <v>49</v>
      </c>
      <c r="K114" s="86">
        <v>45261</v>
      </c>
      <c r="L114" s="86">
        <f>K114+L111+4+2</f>
        <v>45279</v>
      </c>
      <c r="M114" s="86">
        <f>L114+M111</f>
        <v>45282</v>
      </c>
      <c r="N114" s="86">
        <f>M114+N111+2</f>
        <v>45289</v>
      </c>
      <c r="O114" s="86">
        <f>N114+O111+2</f>
        <v>45296</v>
      </c>
      <c r="P114" s="86">
        <f>O114+P111+4+2</f>
        <v>45314</v>
      </c>
      <c r="Q114" s="86">
        <f>P114+Q111</f>
        <v>45317</v>
      </c>
      <c r="R114" s="86">
        <f>Q114+R111+2</f>
        <v>45324</v>
      </c>
      <c r="S114" s="86">
        <f>R114+S111+4+2</f>
        <v>45342</v>
      </c>
      <c r="T114" s="86"/>
      <c r="U114" s="86">
        <f>S114+U111</f>
        <v>45345</v>
      </c>
      <c r="V114" s="86">
        <f>U114+V111+2</f>
        <v>45350</v>
      </c>
      <c r="W114" s="86">
        <f>V114+3+2</f>
        <v>45355</v>
      </c>
      <c r="X114" s="86">
        <f>W114+1</f>
        <v>45356</v>
      </c>
      <c r="Y114" s="86">
        <f>X114+10+4</f>
        <v>45370</v>
      </c>
      <c r="Z114" s="8"/>
    </row>
    <row r="115" spans="1:26" ht="15.6" x14ac:dyDescent="0.3">
      <c r="A115" s="385"/>
      <c r="B115" s="182"/>
      <c r="C115" s="87"/>
      <c r="D115" s="88"/>
      <c r="E115" s="406"/>
      <c r="F115" s="395"/>
      <c r="G115" s="396"/>
      <c r="H115" s="397"/>
      <c r="I115" s="407"/>
      <c r="J115" s="399" t="s">
        <v>50</v>
      </c>
      <c r="K115" s="408"/>
      <c r="L115" s="409"/>
      <c r="M115" s="409"/>
      <c r="N115" s="402"/>
      <c r="O115" s="410"/>
      <c r="P115" s="409"/>
      <c r="Q115" s="402"/>
      <c r="R115" s="410"/>
      <c r="S115" s="411"/>
      <c r="T115" s="411"/>
      <c r="U115" s="409"/>
      <c r="V115" s="409"/>
      <c r="W115" s="402"/>
      <c r="X115" s="410"/>
      <c r="Y115" s="402"/>
      <c r="Z115" s="8"/>
    </row>
    <row r="116" spans="1:26" ht="15.6" x14ac:dyDescent="0.3">
      <c r="A116" s="385">
        <v>3</v>
      </c>
      <c r="B116" s="135" t="s">
        <v>209</v>
      </c>
      <c r="C116" s="79">
        <v>2022</v>
      </c>
      <c r="D116" s="80"/>
      <c r="E116" s="412" t="s">
        <v>99</v>
      </c>
      <c r="F116" s="413">
        <v>20</v>
      </c>
      <c r="G116" s="396" t="s">
        <v>205</v>
      </c>
      <c r="H116" s="414" t="s">
        <v>210</v>
      </c>
      <c r="I116" s="413" t="s">
        <v>170</v>
      </c>
      <c r="J116" s="86" t="s">
        <v>49</v>
      </c>
      <c r="K116" s="86">
        <v>44812</v>
      </c>
      <c r="L116" s="86">
        <v>44830</v>
      </c>
      <c r="M116" s="86">
        <v>44833</v>
      </c>
      <c r="N116" s="86">
        <v>44840</v>
      </c>
      <c r="O116" s="86">
        <v>44842</v>
      </c>
      <c r="P116" s="86">
        <v>44858</v>
      </c>
      <c r="Q116" s="86">
        <v>44861</v>
      </c>
      <c r="R116" s="86">
        <v>44868</v>
      </c>
      <c r="S116" s="86">
        <v>44886</v>
      </c>
      <c r="T116" s="86"/>
      <c r="U116" s="86">
        <v>44889</v>
      </c>
      <c r="V116" s="86">
        <v>44894</v>
      </c>
      <c r="W116" s="86">
        <v>44897</v>
      </c>
      <c r="X116" s="86">
        <v>44900</v>
      </c>
      <c r="Y116" s="86">
        <v>44914</v>
      </c>
      <c r="Z116" s="8"/>
    </row>
    <row r="117" spans="1:26" ht="15.6" x14ac:dyDescent="0.3">
      <c r="A117" s="385"/>
      <c r="B117" s="415"/>
      <c r="C117" s="87"/>
      <c r="D117" s="115"/>
      <c r="E117" s="412"/>
      <c r="F117" s="413"/>
      <c r="G117" s="396"/>
      <c r="H117" s="414"/>
      <c r="I117" s="413"/>
      <c r="J117" s="416" t="s">
        <v>50</v>
      </c>
      <c r="K117" s="400"/>
      <c r="L117" s="417"/>
      <c r="M117" s="417"/>
      <c r="N117" s="418"/>
      <c r="O117" s="419"/>
      <c r="P117" s="417"/>
      <c r="Q117" s="418"/>
      <c r="R117" s="419"/>
      <c r="S117" s="420"/>
      <c r="T117" s="420"/>
      <c r="U117" s="417"/>
      <c r="V117" s="417"/>
      <c r="W117" s="418"/>
      <c r="X117" s="419"/>
      <c r="Y117" s="418"/>
      <c r="Z117" s="8"/>
    </row>
    <row r="118" spans="1:26" ht="15.6" x14ac:dyDescent="0.3">
      <c r="A118" s="421">
        <v>4</v>
      </c>
      <c r="B118" s="181" t="s">
        <v>211</v>
      </c>
      <c r="C118" s="79">
        <v>2022</v>
      </c>
      <c r="D118" s="88"/>
      <c r="E118" s="412" t="s">
        <v>212</v>
      </c>
      <c r="F118" s="413">
        <v>20</v>
      </c>
      <c r="G118" s="396" t="s">
        <v>205</v>
      </c>
      <c r="H118" s="414" t="s">
        <v>213</v>
      </c>
      <c r="I118" s="413" t="s">
        <v>170</v>
      </c>
      <c r="J118" s="86" t="s">
        <v>49</v>
      </c>
      <c r="K118" s="86">
        <v>44812</v>
      </c>
      <c r="L118" s="86">
        <v>44830</v>
      </c>
      <c r="M118" s="86">
        <v>44833</v>
      </c>
      <c r="N118" s="86">
        <v>44840</v>
      </c>
      <c r="O118" s="86">
        <v>44842</v>
      </c>
      <c r="P118" s="86">
        <v>44858</v>
      </c>
      <c r="Q118" s="86">
        <v>44861</v>
      </c>
      <c r="R118" s="86">
        <v>44868</v>
      </c>
      <c r="S118" s="86">
        <v>44886</v>
      </c>
      <c r="T118" s="86"/>
      <c r="U118" s="86">
        <v>44889</v>
      </c>
      <c r="V118" s="86">
        <v>44894</v>
      </c>
      <c r="W118" s="86">
        <v>44897</v>
      </c>
      <c r="X118" s="86">
        <v>44900</v>
      </c>
      <c r="Y118" s="86">
        <v>44914</v>
      </c>
      <c r="Z118" s="8"/>
    </row>
    <row r="119" spans="1:26" ht="15.6" x14ac:dyDescent="0.3">
      <c r="A119" s="422"/>
      <c r="B119" s="181"/>
      <c r="C119" s="87"/>
      <c r="D119" s="88"/>
      <c r="E119" s="412"/>
      <c r="F119" s="413"/>
      <c r="G119" s="396"/>
      <c r="H119" s="414"/>
      <c r="I119" s="413"/>
      <c r="J119" s="399" t="s">
        <v>50</v>
      </c>
      <c r="K119" s="400">
        <v>44825</v>
      </c>
      <c r="L119" s="400">
        <v>44826</v>
      </c>
      <c r="M119" s="400"/>
      <c r="N119" s="400">
        <v>44834</v>
      </c>
      <c r="O119" s="400">
        <v>44834</v>
      </c>
      <c r="P119" s="400">
        <v>44866</v>
      </c>
      <c r="Q119" s="400">
        <v>44867</v>
      </c>
      <c r="R119" s="400">
        <v>44867</v>
      </c>
      <c r="S119" s="400"/>
      <c r="T119" s="401">
        <v>144480000</v>
      </c>
      <c r="U119" s="400">
        <v>44874</v>
      </c>
      <c r="V119" s="400">
        <v>45002</v>
      </c>
      <c r="W119" s="400">
        <v>44867</v>
      </c>
      <c r="X119" s="402"/>
      <c r="Y119" s="402"/>
      <c r="Z119" s="8"/>
    </row>
    <row r="120" spans="1:26" ht="15.6" x14ac:dyDescent="0.3">
      <c r="A120" s="423">
        <v>6</v>
      </c>
      <c r="B120" s="158" t="s">
        <v>207</v>
      </c>
      <c r="C120" s="79">
        <v>2021</v>
      </c>
      <c r="D120" s="115"/>
      <c r="E120" s="403" t="s">
        <v>107</v>
      </c>
      <c r="F120" s="424">
        <v>20</v>
      </c>
      <c r="G120" s="421" t="s">
        <v>205</v>
      </c>
      <c r="H120" s="425" t="s">
        <v>214</v>
      </c>
      <c r="I120" s="404" t="s">
        <v>170</v>
      </c>
      <c r="J120" s="86" t="s">
        <v>49</v>
      </c>
      <c r="K120" s="86">
        <v>44410</v>
      </c>
      <c r="L120" s="86">
        <v>44420</v>
      </c>
      <c r="M120" s="86">
        <v>44421</v>
      </c>
      <c r="N120" s="86">
        <v>44423</v>
      </c>
      <c r="O120" s="86">
        <v>44430</v>
      </c>
      <c r="P120" s="86">
        <v>44432</v>
      </c>
      <c r="Q120" s="86" t="s">
        <v>215</v>
      </c>
      <c r="R120" s="86"/>
      <c r="S120" s="86"/>
      <c r="T120" s="86"/>
      <c r="U120" s="86">
        <v>44434</v>
      </c>
      <c r="V120" s="86" t="s">
        <v>216</v>
      </c>
      <c r="W120" s="86">
        <v>44440</v>
      </c>
      <c r="X120" s="86">
        <v>44440</v>
      </c>
      <c r="Y120" s="86">
        <v>44447</v>
      </c>
      <c r="Z120" s="8"/>
    </row>
    <row r="121" spans="1:26" ht="15.6" x14ac:dyDescent="0.3">
      <c r="A121" s="422"/>
      <c r="B121" s="149"/>
      <c r="C121" s="87"/>
      <c r="D121" s="116"/>
      <c r="E121" s="406"/>
      <c r="F121" s="426"/>
      <c r="G121" s="422"/>
      <c r="H121" s="427"/>
      <c r="I121" s="395"/>
      <c r="J121" s="416" t="s">
        <v>50</v>
      </c>
      <c r="K121" s="400">
        <v>44595</v>
      </c>
      <c r="L121" s="428">
        <v>44602</v>
      </c>
      <c r="M121" s="428">
        <v>44602</v>
      </c>
      <c r="N121" s="429">
        <v>44612</v>
      </c>
      <c r="O121" s="430">
        <v>44612</v>
      </c>
      <c r="P121" s="428">
        <v>44655</v>
      </c>
      <c r="Q121" s="429">
        <v>44656</v>
      </c>
      <c r="R121" s="430">
        <v>44657</v>
      </c>
      <c r="S121" s="431">
        <v>44657</v>
      </c>
      <c r="T121" s="432">
        <v>27000000</v>
      </c>
      <c r="U121" s="428">
        <v>44657</v>
      </c>
      <c r="V121" s="417"/>
      <c r="W121" s="429">
        <v>44655</v>
      </c>
      <c r="X121" s="419"/>
      <c r="Y121" s="418"/>
      <c r="Z121" s="8"/>
    </row>
    <row r="122" spans="1:26" ht="15.6" x14ac:dyDescent="0.3">
      <c r="A122" s="421">
        <v>7</v>
      </c>
      <c r="B122" s="433" t="s">
        <v>217</v>
      </c>
      <c r="C122" s="434">
        <v>2024</v>
      </c>
      <c r="D122" s="435"/>
      <c r="E122" s="436"/>
      <c r="F122" s="437">
        <v>20</v>
      </c>
      <c r="G122" s="438" t="s">
        <v>205</v>
      </c>
      <c r="H122" s="425" t="s">
        <v>218</v>
      </c>
      <c r="I122" s="404" t="s">
        <v>170</v>
      </c>
      <c r="J122" s="86" t="s">
        <v>49</v>
      </c>
      <c r="K122" s="86">
        <v>45425</v>
      </c>
      <c r="L122" s="86">
        <f>K122+L111+4</f>
        <v>45441</v>
      </c>
      <c r="M122" s="86">
        <f>L122+M111+2</f>
        <v>45446</v>
      </c>
      <c r="N122" s="86">
        <f>M122+N111+2</f>
        <v>45453</v>
      </c>
      <c r="O122" s="86">
        <f>N122+O111+2</f>
        <v>45460</v>
      </c>
      <c r="P122" s="86">
        <f>O122+P111+4</f>
        <v>45476</v>
      </c>
      <c r="Q122" s="86">
        <f>P122+Q111+2</f>
        <v>45481</v>
      </c>
      <c r="R122" s="86">
        <f>Q122+R111+2</f>
        <v>45488</v>
      </c>
      <c r="S122" s="86">
        <f>R122+S111+4</f>
        <v>45504</v>
      </c>
      <c r="T122" s="86"/>
      <c r="U122" s="86">
        <f>S122+U111+2</f>
        <v>45509</v>
      </c>
      <c r="V122" s="86">
        <f>U122+V111</f>
        <v>45512</v>
      </c>
      <c r="W122" s="86">
        <f>V122+5</f>
        <v>45517</v>
      </c>
      <c r="X122" s="86">
        <f>W122</f>
        <v>45517</v>
      </c>
      <c r="Y122" s="86">
        <f>X122+10</f>
        <v>45527</v>
      </c>
      <c r="Z122" s="8"/>
    </row>
    <row r="123" spans="1:26" ht="15.6" x14ac:dyDescent="0.3">
      <c r="A123" s="422"/>
      <c r="B123" s="439"/>
      <c r="C123" s="440"/>
      <c r="D123" s="435"/>
      <c r="E123" s="436"/>
      <c r="F123" s="437"/>
      <c r="G123" s="438"/>
      <c r="H123" s="427"/>
      <c r="I123" s="395"/>
      <c r="J123" s="416" t="s">
        <v>50</v>
      </c>
      <c r="K123" s="400"/>
      <c r="L123" s="428"/>
      <c r="M123" s="428"/>
      <c r="N123" s="429"/>
      <c r="O123" s="430"/>
      <c r="P123" s="428"/>
      <c r="Q123" s="429"/>
      <c r="R123" s="430"/>
      <c r="S123" s="431"/>
      <c r="T123" s="432"/>
      <c r="U123" s="428"/>
      <c r="V123" s="417"/>
      <c r="W123" s="429"/>
      <c r="X123" s="419"/>
      <c r="Y123" s="418"/>
      <c r="Z123" s="8"/>
    </row>
    <row r="124" spans="1:26" ht="15.6" x14ac:dyDescent="0.3">
      <c r="A124" s="421">
        <v>8</v>
      </c>
      <c r="B124" s="433" t="s">
        <v>219</v>
      </c>
      <c r="C124" s="434">
        <v>2024</v>
      </c>
      <c r="D124" s="435"/>
      <c r="E124" s="436"/>
      <c r="F124" s="437">
        <v>20</v>
      </c>
      <c r="G124" s="438" t="s">
        <v>205</v>
      </c>
      <c r="H124" s="425" t="s">
        <v>220</v>
      </c>
      <c r="I124" s="404" t="s">
        <v>170</v>
      </c>
      <c r="J124" s="86" t="s">
        <v>49</v>
      </c>
      <c r="K124" s="86">
        <v>45425</v>
      </c>
      <c r="L124" s="86">
        <v>45441</v>
      </c>
      <c r="M124" s="86">
        <v>45446</v>
      </c>
      <c r="N124" s="86">
        <v>45453</v>
      </c>
      <c r="O124" s="86">
        <v>45460</v>
      </c>
      <c r="P124" s="86">
        <v>45476</v>
      </c>
      <c r="Q124" s="86">
        <v>45481</v>
      </c>
      <c r="R124" s="86">
        <v>45488</v>
      </c>
      <c r="S124" s="86">
        <v>45504</v>
      </c>
      <c r="T124" s="86"/>
      <c r="U124" s="86">
        <v>45509</v>
      </c>
      <c r="V124" s="86">
        <v>45512</v>
      </c>
      <c r="W124" s="86">
        <v>45517</v>
      </c>
      <c r="X124" s="86">
        <v>45517</v>
      </c>
      <c r="Y124" s="86">
        <v>45527</v>
      </c>
      <c r="Z124" s="8"/>
    </row>
    <row r="125" spans="1:26" ht="15.6" x14ac:dyDescent="0.3">
      <c r="A125" s="422"/>
      <c r="B125" s="439"/>
      <c r="C125" s="440"/>
      <c r="D125" s="435"/>
      <c r="E125" s="436"/>
      <c r="F125" s="437"/>
      <c r="G125" s="438"/>
      <c r="H125" s="427"/>
      <c r="I125" s="395"/>
      <c r="J125" s="416" t="s">
        <v>50</v>
      </c>
      <c r="K125" s="400"/>
      <c r="L125" s="428"/>
      <c r="M125" s="428"/>
      <c r="N125" s="429"/>
      <c r="O125" s="430"/>
      <c r="P125" s="428"/>
      <c r="Q125" s="429"/>
      <c r="R125" s="430"/>
      <c r="S125" s="431"/>
      <c r="T125" s="432"/>
      <c r="U125" s="428"/>
      <c r="V125" s="417"/>
      <c r="W125" s="429"/>
      <c r="X125" s="419"/>
      <c r="Y125" s="418"/>
      <c r="Z125" s="8"/>
    </row>
    <row r="126" spans="1:26" ht="15.6" x14ac:dyDescent="0.3">
      <c r="A126" s="421">
        <v>9</v>
      </c>
      <c r="B126" s="441" t="s">
        <v>221</v>
      </c>
      <c r="C126" s="434">
        <v>2024</v>
      </c>
      <c r="D126" s="442"/>
      <c r="E126" s="436"/>
      <c r="F126" s="437">
        <v>20</v>
      </c>
      <c r="G126" s="438" t="s">
        <v>205</v>
      </c>
      <c r="H126" s="425" t="s">
        <v>222</v>
      </c>
      <c r="I126" s="404" t="s">
        <v>170</v>
      </c>
      <c r="J126" s="86" t="s">
        <v>49</v>
      </c>
      <c r="K126" s="86">
        <v>45425</v>
      </c>
      <c r="L126" s="86">
        <v>45441</v>
      </c>
      <c r="M126" s="86">
        <v>45446</v>
      </c>
      <c r="N126" s="86">
        <v>45453</v>
      </c>
      <c r="O126" s="86">
        <v>45460</v>
      </c>
      <c r="P126" s="86">
        <v>45476</v>
      </c>
      <c r="Q126" s="86">
        <v>45481</v>
      </c>
      <c r="R126" s="86">
        <v>45488</v>
      </c>
      <c r="S126" s="86">
        <v>45504</v>
      </c>
      <c r="T126" s="86"/>
      <c r="U126" s="86">
        <v>45509</v>
      </c>
      <c r="V126" s="86">
        <v>45512</v>
      </c>
      <c r="W126" s="86">
        <v>45517</v>
      </c>
      <c r="X126" s="86">
        <v>45517</v>
      </c>
      <c r="Y126" s="86">
        <v>45527</v>
      </c>
      <c r="Z126" s="8"/>
    </row>
    <row r="127" spans="1:26" ht="15.6" x14ac:dyDescent="0.3">
      <c r="A127" s="422"/>
      <c r="B127" s="443"/>
      <c r="C127" s="440"/>
      <c r="D127" s="442"/>
      <c r="E127" s="436"/>
      <c r="F127" s="437"/>
      <c r="G127" s="438"/>
      <c r="H127" s="427"/>
      <c r="I127" s="395"/>
      <c r="J127" s="416" t="s">
        <v>50</v>
      </c>
      <c r="K127" s="400"/>
      <c r="L127" s="428"/>
      <c r="M127" s="428"/>
      <c r="N127" s="429"/>
      <c r="O127" s="430"/>
      <c r="P127" s="428"/>
      <c r="Q127" s="429"/>
      <c r="R127" s="430"/>
      <c r="S127" s="431"/>
      <c r="T127" s="432"/>
      <c r="U127" s="428"/>
      <c r="V127" s="417"/>
      <c r="W127" s="429"/>
      <c r="X127" s="419"/>
      <c r="Y127" s="418"/>
      <c r="Z127" s="8"/>
    </row>
    <row r="128" spans="1:26" ht="16.2" thickBot="1" x14ac:dyDescent="0.35">
      <c r="A128" s="444"/>
      <c r="B128" s="445" t="s">
        <v>133</v>
      </c>
      <c r="C128" s="446"/>
      <c r="D128" s="447">
        <f>SUM(D112:D121)</f>
        <v>0</v>
      </c>
      <c r="E128" s="448"/>
      <c r="F128" s="448"/>
      <c r="G128" s="448"/>
      <c r="H128" s="448"/>
      <c r="I128" s="449"/>
      <c r="J128" s="450"/>
      <c r="K128" s="451"/>
      <c r="L128" s="452"/>
      <c r="M128" s="452"/>
      <c r="N128" s="449"/>
      <c r="O128" s="451"/>
      <c r="P128" s="453"/>
      <c r="Q128" s="454"/>
      <c r="R128" s="455"/>
      <c r="S128" s="453"/>
      <c r="T128" s="456"/>
      <c r="U128" s="457"/>
      <c r="V128" s="456"/>
      <c r="W128" s="458"/>
      <c r="X128" s="459"/>
      <c r="Y128" s="458"/>
      <c r="Z128" s="8"/>
    </row>
    <row r="129" spans="1:26" ht="15.6" x14ac:dyDescent="0.3">
      <c r="A129" s="244"/>
      <c r="B129" s="321"/>
      <c r="C129" s="321"/>
      <c r="D129" s="460"/>
      <c r="E129" s="244"/>
      <c r="F129" s="244"/>
      <c r="G129" s="244"/>
      <c r="H129" s="244"/>
      <c r="I129" s="244"/>
      <c r="J129" s="244"/>
      <c r="K129" s="244"/>
      <c r="L129" s="244"/>
      <c r="M129" s="244"/>
      <c r="N129" s="244"/>
      <c r="O129" s="244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x14ac:dyDescent="0.3">
      <c r="A130" s="244"/>
      <c r="B130" s="461"/>
      <c r="C130" s="461"/>
      <c r="D130" s="244"/>
      <c r="E130" s="244"/>
      <c r="F130" s="244"/>
      <c r="G130" s="244"/>
      <c r="O130" s="244"/>
      <c r="P130" s="8"/>
      <c r="Q130" s="8"/>
      <c r="R130" s="8"/>
      <c r="S130" s="8"/>
      <c r="T130" s="8"/>
      <c r="U130" s="8"/>
    </row>
    <row r="131" spans="1:26" ht="15" thickBot="1" x14ac:dyDescent="0.35">
      <c r="A131" s="244"/>
      <c r="B131" s="345"/>
      <c r="C131" s="345"/>
      <c r="D131" s="344"/>
      <c r="E131" s="344"/>
      <c r="F131" s="344"/>
      <c r="G131" s="250"/>
      <c r="O131" s="244"/>
      <c r="P131" s="244"/>
      <c r="Q131" s="8"/>
      <c r="R131" s="8"/>
      <c r="S131" s="8"/>
      <c r="T131" s="8"/>
      <c r="U131" s="8"/>
    </row>
    <row r="132" spans="1:26" ht="16.2" thickBot="1" x14ac:dyDescent="0.35">
      <c r="A132" s="462"/>
      <c r="B132" s="242" t="s">
        <v>134</v>
      </c>
      <c r="C132" s="242"/>
      <c r="D132" s="242"/>
      <c r="E132" s="242"/>
      <c r="F132" s="243"/>
      <c r="G132" s="244"/>
      <c r="O132" s="8"/>
      <c r="U132" s="244"/>
    </row>
    <row r="133" spans="1:26" ht="15.6" x14ac:dyDescent="0.3">
      <c r="A133" s="462"/>
      <c r="B133" s="245" t="s">
        <v>135</v>
      </c>
      <c r="C133" s="245"/>
      <c r="D133" s="246"/>
      <c r="E133" s="248" t="s">
        <v>11</v>
      </c>
      <c r="F133" s="249"/>
      <c r="G133" s="250"/>
      <c r="O133" s="250"/>
      <c r="U133" s="244"/>
    </row>
    <row r="134" spans="1:26" ht="15.6" x14ac:dyDescent="0.3">
      <c r="A134" s="462"/>
      <c r="B134" s="251" t="s">
        <v>136</v>
      </c>
      <c r="C134" s="251"/>
      <c r="D134" s="252"/>
      <c r="E134" s="254"/>
      <c r="F134" s="255"/>
      <c r="G134" s="244"/>
      <c r="O134" s="244"/>
      <c r="U134" s="244"/>
    </row>
    <row r="135" spans="1:26" ht="16.2" thickBot="1" x14ac:dyDescent="0.35">
      <c r="A135" s="462"/>
      <c r="B135" s="256" t="s">
        <v>137</v>
      </c>
      <c r="C135" s="256"/>
      <c r="D135" s="257"/>
      <c r="E135" s="259"/>
      <c r="F135" s="260"/>
      <c r="G135" s="250"/>
      <c r="O135" s="244"/>
      <c r="U135" s="244"/>
    </row>
    <row r="136" spans="1:26" ht="15" thickBot="1" x14ac:dyDescent="0.35">
      <c r="A136" s="244"/>
      <c r="B136" s="261"/>
      <c r="C136" s="261"/>
      <c r="D136" s="262"/>
      <c r="E136" s="262"/>
      <c r="F136" s="262"/>
      <c r="G136" s="262"/>
      <c r="O136" s="244"/>
      <c r="U136" s="244"/>
    </row>
    <row r="137" spans="1:26" ht="15" thickBot="1" x14ac:dyDescent="0.35">
      <c r="A137" s="244"/>
      <c r="B137" s="263" t="s">
        <v>138</v>
      </c>
      <c r="C137" s="463"/>
      <c r="D137" s="264"/>
      <c r="E137" s="264"/>
      <c r="F137" s="265"/>
      <c r="G137" s="262"/>
      <c r="O137" s="244"/>
      <c r="U137" s="244"/>
    </row>
    <row r="138" spans="1:26" ht="15" thickBot="1" x14ac:dyDescent="0.35">
      <c r="A138" s="244"/>
      <c r="B138" s="266"/>
      <c r="C138" s="266"/>
      <c r="D138" s="267"/>
      <c r="E138" s="267"/>
      <c r="F138" s="267"/>
      <c r="G138" s="262"/>
      <c r="O138" s="244"/>
      <c r="U138" s="244"/>
    </row>
    <row r="139" spans="1:26" ht="16.2" thickTop="1" x14ac:dyDescent="0.3">
      <c r="A139" s="244"/>
      <c r="B139" s="268" t="s">
        <v>139</v>
      </c>
      <c r="C139" s="464"/>
      <c r="D139" s="269"/>
      <c r="E139" s="269"/>
      <c r="F139" s="270"/>
      <c r="H139" s="271" t="s">
        <v>140</v>
      </c>
      <c r="I139" s="272"/>
      <c r="J139" s="272"/>
      <c r="K139" s="272"/>
      <c r="L139" s="272"/>
      <c r="M139" s="272"/>
      <c r="N139" s="273"/>
    </row>
    <row r="140" spans="1:26" ht="16.2" thickBot="1" x14ac:dyDescent="0.35">
      <c r="A140" s="244"/>
      <c r="B140" s="274" t="s">
        <v>141</v>
      </c>
      <c r="C140" s="275"/>
      <c r="D140" s="275"/>
      <c r="E140" s="276"/>
      <c r="F140" s="277"/>
      <c r="H140" s="278">
        <v>1</v>
      </c>
      <c r="I140" s="279" t="s">
        <v>48</v>
      </c>
      <c r="J140" s="280" t="s">
        <v>142</v>
      </c>
      <c r="K140" s="281"/>
      <c r="L140" s="281"/>
      <c r="M140" s="281"/>
      <c r="N140" s="282"/>
    </row>
    <row r="141" spans="1:26" ht="16.2" thickBot="1" x14ac:dyDescent="0.35">
      <c r="A141" s="244"/>
      <c r="B141" s="274" t="s">
        <v>143</v>
      </c>
      <c r="C141" s="275"/>
      <c r="D141" s="276"/>
      <c r="E141" s="276"/>
      <c r="F141" s="277"/>
      <c r="H141" s="278">
        <v>2</v>
      </c>
      <c r="I141" s="279" t="s">
        <v>144</v>
      </c>
      <c r="J141" s="283" t="s">
        <v>145</v>
      </c>
      <c r="K141" s="284"/>
      <c r="L141" s="284"/>
      <c r="M141" s="284"/>
      <c r="N141" s="285"/>
      <c r="O141" s="286"/>
      <c r="P141" s="287" t="s">
        <v>146</v>
      </c>
      <c r="Q141" s="288"/>
      <c r="R141" s="289" t="s">
        <v>147</v>
      </c>
      <c r="S141" s="289"/>
      <c r="T141" s="290"/>
      <c r="V141" s="287" t="s">
        <v>25</v>
      </c>
      <c r="W141" s="291"/>
      <c r="X141" s="291"/>
      <c r="Y141" s="291"/>
      <c r="Z141" s="288"/>
    </row>
    <row r="142" spans="1:26" ht="16.2" thickBot="1" x14ac:dyDescent="0.35">
      <c r="A142" s="244"/>
      <c r="B142" s="274" t="s">
        <v>148</v>
      </c>
      <c r="C142" s="275"/>
      <c r="D142" s="276"/>
      <c r="E142" s="276"/>
      <c r="F142" s="277"/>
      <c r="H142" s="278">
        <v>3</v>
      </c>
      <c r="I142" s="279" t="s">
        <v>149</v>
      </c>
      <c r="J142" s="292" t="s">
        <v>150</v>
      </c>
      <c r="K142" s="293"/>
      <c r="L142" s="293"/>
      <c r="M142" s="293"/>
      <c r="N142" s="294"/>
      <c r="O142" s="286"/>
      <c r="P142" s="295">
        <v>1</v>
      </c>
      <c r="Q142" s="296"/>
      <c r="R142" s="297" t="s">
        <v>151</v>
      </c>
      <c r="S142" s="297"/>
      <c r="T142" s="298"/>
      <c r="V142" s="299" t="s">
        <v>152</v>
      </c>
      <c r="W142" s="300" t="s">
        <v>153</v>
      </c>
      <c r="X142" s="297"/>
      <c r="Y142" s="297"/>
      <c r="Z142" s="298"/>
    </row>
    <row r="143" spans="1:26" ht="16.2" thickBot="1" x14ac:dyDescent="0.35">
      <c r="A143" s="244"/>
      <c r="B143" s="274" t="s">
        <v>154</v>
      </c>
      <c r="C143" s="275"/>
      <c r="D143" s="276"/>
      <c r="E143" s="276"/>
      <c r="F143" s="277"/>
      <c r="H143" s="278">
        <v>4</v>
      </c>
      <c r="I143" s="279" t="s">
        <v>155</v>
      </c>
      <c r="J143" s="301" t="s">
        <v>156</v>
      </c>
      <c r="K143" s="302"/>
      <c r="L143" s="302"/>
      <c r="M143" s="302"/>
      <c r="N143" s="303"/>
      <c r="O143" s="286"/>
      <c r="P143" s="295">
        <v>2</v>
      </c>
      <c r="Q143" s="296"/>
      <c r="R143" s="297" t="s">
        <v>157</v>
      </c>
      <c r="S143" s="297"/>
      <c r="T143" s="298"/>
      <c r="V143" s="304" t="s">
        <v>158</v>
      </c>
      <c r="W143" s="300" t="s">
        <v>159</v>
      </c>
      <c r="X143" s="297"/>
      <c r="Y143" s="297"/>
      <c r="Z143" s="298"/>
    </row>
    <row r="144" spans="1:26" ht="16.2" thickBot="1" x14ac:dyDescent="0.35">
      <c r="A144" s="244"/>
      <c r="B144" s="274" t="s">
        <v>160</v>
      </c>
      <c r="C144" s="275"/>
      <c r="D144" s="276"/>
      <c r="E144" s="276"/>
      <c r="F144" s="277"/>
      <c r="H144" s="278">
        <v>5</v>
      </c>
      <c r="I144" s="279" t="s">
        <v>161</v>
      </c>
      <c r="J144" s="301" t="s">
        <v>162</v>
      </c>
      <c r="K144" s="302"/>
      <c r="L144" s="302"/>
      <c r="M144" s="302"/>
      <c r="N144" s="303"/>
      <c r="O144" s="286"/>
      <c r="P144" s="295">
        <v>3</v>
      </c>
      <c r="Q144" s="296"/>
      <c r="R144" s="297" t="s">
        <v>163</v>
      </c>
      <c r="S144" s="297"/>
      <c r="T144" s="298"/>
      <c r="V144" s="305" t="s">
        <v>164</v>
      </c>
      <c r="W144" s="306" t="s">
        <v>165</v>
      </c>
      <c r="X144" s="307"/>
      <c r="Y144" s="307"/>
      <c r="Z144" s="308"/>
    </row>
    <row r="145" spans="1:20" ht="16.2" thickBot="1" x14ac:dyDescent="0.35">
      <c r="A145" s="244"/>
      <c r="B145" s="274" t="s">
        <v>166</v>
      </c>
      <c r="C145" s="275"/>
      <c r="D145" s="275"/>
      <c r="E145" s="276"/>
      <c r="F145" s="277"/>
      <c r="H145" s="278">
        <v>6</v>
      </c>
      <c r="I145" s="279" t="s">
        <v>101</v>
      </c>
      <c r="J145" s="301" t="s">
        <v>167</v>
      </c>
      <c r="K145" s="302"/>
      <c r="L145" s="302"/>
      <c r="M145" s="302"/>
      <c r="N145" s="303"/>
      <c r="O145" s="286"/>
      <c r="P145" s="309">
        <v>5</v>
      </c>
      <c r="Q145" s="310"/>
      <c r="R145" s="307" t="s">
        <v>168</v>
      </c>
      <c r="S145" s="307"/>
      <c r="T145" s="308"/>
    </row>
    <row r="146" spans="1:20" ht="16.2" thickBot="1" x14ac:dyDescent="0.35">
      <c r="A146" s="244"/>
      <c r="B146" s="274" t="s">
        <v>169</v>
      </c>
      <c r="C146" s="275"/>
      <c r="D146" s="275"/>
      <c r="E146" s="276"/>
      <c r="F146" s="277"/>
      <c r="H146" s="278">
        <v>7</v>
      </c>
      <c r="I146" s="279" t="s">
        <v>170</v>
      </c>
      <c r="J146" s="301" t="s">
        <v>171</v>
      </c>
      <c r="K146" s="302"/>
      <c r="L146" s="302"/>
      <c r="M146" s="302"/>
      <c r="N146" s="303"/>
    </row>
    <row r="147" spans="1:20" ht="16.2" thickBot="1" x14ac:dyDescent="0.35">
      <c r="A147" s="244"/>
      <c r="B147" s="274" t="s">
        <v>172</v>
      </c>
      <c r="C147" s="275"/>
      <c r="D147" s="276"/>
      <c r="E147" s="276"/>
      <c r="F147" s="277"/>
      <c r="H147" s="278">
        <v>8</v>
      </c>
      <c r="I147" s="279" t="s">
        <v>173</v>
      </c>
      <c r="J147" s="301" t="s">
        <v>174</v>
      </c>
      <c r="K147" s="302"/>
      <c r="L147" s="302"/>
      <c r="M147" s="302"/>
      <c r="N147" s="303"/>
      <c r="O147" s="311"/>
    </row>
    <row r="148" spans="1:20" ht="16.2" thickBot="1" x14ac:dyDescent="0.35">
      <c r="A148" s="244"/>
      <c r="B148" s="274" t="s">
        <v>175</v>
      </c>
      <c r="C148" s="275"/>
      <c r="D148" s="275"/>
      <c r="E148" s="276"/>
      <c r="F148" s="277"/>
      <c r="H148" s="312">
        <v>9</v>
      </c>
      <c r="I148" s="313" t="s">
        <v>176</v>
      </c>
      <c r="J148" s="314" t="s">
        <v>177</v>
      </c>
      <c r="K148" s="315"/>
      <c r="L148" s="315"/>
      <c r="M148" s="315"/>
      <c r="N148" s="316"/>
      <c r="O148" s="311"/>
    </row>
    <row r="149" spans="1:20" ht="16.2" thickTop="1" x14ac:dyDescent="0.3">
      <c r="A149" s="244"/>
      <c r="B149" s="274" t="s">
        <v>178</v>
      </c>
      <c r="C149" s="275"/>
      <c r="D149" s="275"/>
      <c r="E149" s="276"/>
      <c r="F149" s="277"/>
      <c r="N149" s="317"/>
      <c r="O149" s="311"/>
    </row>
    <row r="150" spans="1:20" ht="15.6" x14ac:dyDescent="0.3">
      <c r="A150" s="244"/>
      <c r="B150" s="274" t="s">
        <v>179</v>
      </c>
      <c r="C150" s="275"/>
      <c r="D150" s="276"/>
      <c r="E150" s="276"/>
      <c r="F150" s="277"/>
      <c r="N150" s="244"/>
      <c r="O150" s="244"/>
    </row>
    <row r="151" spans="1:20" ht="16.2" thickBot="1" x14ac:dyDescent="0.35">
      <c r="B151" s="318" t="s">
        <v>180</v>
      </c>
      <c r="C151" s="319"/>
      <c r="D151" s="319"/>
      <c r="E151" s="319"/>
      <c r="F151" s="320"/>
    </row>
    <row r="158" spans="1:20" ht="15.6" x14ac:dyDescent="0.3">
      <c r="D158" s="465"/>
    </row>
  </sheetData>
  <mergeCells count="470">
    <mergeCell ref="B151:E151"/>
    <mergeCell ref="B147:F147"/>
    <mergeCell ref="J147:N147"/>
    <mergeCell ref="B148:F148"/>
    <mergeCell ref="J148:N148"/>
    <mergeCell ref="B149:F149"/>
    <mergeCell ref="B150:F150"/>
    <mergeCell ref="B145:F145"/>
    <mergeCell ref="J145:N145"/>
    <mergeCell ref="P145:Q145"/>
    <mergeCell ref="R145:T145"/>
    <mergeCell ref="B146:F146"/>
    <mergeCell ref="J146:N146"/>
    <mergeCell ref="B143:F143"/>
    <mergeCell ref="J143:N143"/>
    <mergeCell ref="P143:Q143"/>
    <mergeCell ref="R143:T143"/>
    <mergeCell ref="W143:Z143"/>
    <mergeCell ref="B144:F144"/>
    <mergeCell ref="J144:N144"/>
    <mergeCell ref="P144:Q144"/>
    <mergeCell ref="R144:T144"/>
    <mergeCell ref="W144:Z144"/>
    <mergeCell ref="R141:T141"/>
    <mergeCell ref="V141:Z141"/>
    <mergeCell ref="B142:F142"/>
    <mergeCell ref="J142:N142"/>
    <mergeCell ref="P142:Q142"/>
    <mergeCell ref="R142:T142"/>
    <mergeCell ref="W142:Z142"/>
    <mergeCell ref="H139:N139"/>
    <mergeCell ref="B140:F140"/>
    <mergeCell ref="J140:N140"/>
    <mergeCell ref="B141:F141"/>
    <mergeCell ref="J141:N141"/>
    <mergeCell ref="P141:Q141"/>
    <mergeCell ref="B134:D134"/>
    <mergeCell ref="E134:F134"/>
    <mergeCell ref="B135:D135"/>
    <mergeCell ref="E135:F135"/>
    <mergeCell ref="B137:F137"/>
    <mergeCell ref="B139:F139"/>
    <mergeCell ref="G126:G127"/>
    <mergeCell ref="H126:H127"/>
    <mergeCell ref="I126:I127"/>
    <mergeCell ref="B132:F132"/>
    <mergeCell ref="B133:D133"/>
    <mergeCell ref="E133:F133"/>
    <mergeCell ref="A126:A127"/>
    <mergeCell ref="B126:B127"/>
    <mergeCell ref="C126:C127"/>
    <mergeCell ref="D126:D127"/>
    <mergeCell ref="E126:E127"/>
    <mergeCell ref="F126:F127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T110:T111"/>
    <mergeCell ref="X110:X111"/>
    <mergeCell ref="Y110:Y111"/>
    <mergeCell ref="A112:A113"/>
    <mergeCell ref="B112:B113"/>
    <mergeCell ref="C112:C113"/>
    <mergeCell ref="D112:D113"/>
    <mergeCell ref="E112:E113"/>
    <mergeCell ref="F112:F113"/>
    <mergeCell ref="G112:G113"/>
    <mergeCell ref="X109:Y109"/>
    <mergeCell ref="A110:A111"/>
    <mergeCell ref="B110:B111"/>
    <mergeCell ref="D110:D111"/>
    <mergeCell ref="E110:E111"/>
    <mergeCell ref="F110:F111"/>
    <mergeCell ref="G110:G111"/>
    <mergeCell ref="H110:H111"/>
    <mergeCell ref="I110:I111"/>
    <mergeCell ref="K110:K111"/>
    <mergeCell ref="B104:D104"/>
    <mergeCell ref="E104:I104"/>
    <mergeCell ref="B105:D105"/>
    <mergeCell ref="E105:I105"/>
    <mergeCell ref="J107:V107"/>
    <mergeCell ref="A109:I109"/>
    <mergeCell ref="J109:J111"/>
    <mergeCell ref="K109:N109"/>
    <mergeCell ref="O109:Q109"/>
    <mergeCell ref="R109:W109"/>
    <mergeCell ref="A94:D94"/>
    <mergeCell ref="B101:D101"/>
    <mergeCell ref="E101:I101"/>
    <mergeCell ref="B102:D102"/>
    <mergeCell ref="E102:I102"/>
    <mergeCell ref="B103:D103"/>
    <mergeCell ref="E103:I103"/>
    <mergeCell ref="A90:E90"/>
    <mergeCell ref="I90:M90"/>
    <mergeCell ref="A91:E91"/>
    <mergeCell ref="I91:M91"/>
    <mergeCell ref="A92:E92"/>
    <mergeCell ref="A93:E93"/>
    <mergeCell ref="A88:E88"/>
    <mergeCell ref="I88:M88"/>
    <mergeCell ref="O88:P88"/>
    <mergeCell ref="Q88:S88"/>
    <mergeCell ref="A89:E89"/>
    <mergeCell ref="I89:M89"/>
    <mergeCell ref="A86:E86"/>
    <mergeCell ref="I86:M86"/>
    <mergeCell ref="O86:P86"/>
    <mergeCell ref="Q86:S86"/>
    <mergeCell ref="V86:Y86"/>
    <mergeCell ref="A87:E87"/>
    <mergeCell ref="I87:M87"/>
    <mergeCell ref="O87:P87"/>
    <mergeCell ref="Q87:S87"/>
    <mergeCell ref="V87:Y87"/>
    <mergeCell ref="O84:P84"/>
    <mergeCell ref="Q84:S84"/>
    <mergeCell ref="U84:Y84"/>
    <mergeCell ref="A85:E85"/>
    <mergeCell ref="I85:M85"/>
    <mergeCell ref="O85:P85"/>
    <mergeCell ref="Q85:S85"/>
    <mergeCell ref="V85:Y85"/>
    <mergeCell ref="A80:E80"/>
    <mergeCell ref="A82:E82"/>
    <mergeCell ref="G82:M82"/>
    <mergeCell ref="A83:E83"/>
    <mergeCell ref="I83:M83"/>
    <mergeCell ref="A84:E84"/>
    <mergeCell ref="I84:M84"/>
    <mergeCell ref="A75:E75"/>
    <mergeCell ref="A76:B76"/>
    <mergeCell ref="D76:E76"/>
    <mergeCell ref="A77:B77"/>
    <mergeCell ref="D77:E77"/>
    <mergeCell ref="A78:B78"/>
    <mergeCell ref="D78:E78"/>
    <mergeCell ref="Y69:Y71"/>
    <mergeCell ref="Z69:Z71"/>
    <mergeCell ref="B70:B71"/>
    <mergeCell ref="C70:C71"/>
    <mergeCell ref="D70:D71"/>
    <mergeCell ref="A72:B72"/>
    <mergeCell ref="S69:S71"/>
    <mergeCell ref="T69:T71"/>
    <mergeCell ref="U69:U71"/>
    <mergeCell ref="V69:V71"/>
    <mergeCell ref="W69:W71"/>
    <mergeCell ref="X69:X71"/>
    <mergeCell ref="M69:M71"/>
    <mergeCell ref="N69:N71"/>
    <mergeCell ref="O69:O71"/>
    <mergeCell ref="P69:P71"/>
    <mergeCell ref="Q69:Q71"/>
    <mergeCell ref="R69:R71"/>
    <mergeCell ref="G68:G71"/>
    <mergeCell ref="H68:H71"/>
    <mergeCell ref="I68:I71"/>
    <mergeCell ref="J69:J71"/>
    <mergeCell ref="K69:K71"/>
    <mergeCell ref="L69:L71"/>
    <mergeCell ref="A68:A71"/>
    <mergeCell ref="B68:B69"/>
    <mergeCell ref="C68:C69"/>
    <mergeCell ref="D68:D69"/>
    <mergeCell ref="E68:E71"/>
    <mergeCell ref="F68:F71"/>
    <mergeCell ref="I64:I65"/>
    <mergeCell ref="B66:B67"/>
    <mergeCell ref="C66:C67"/>
    <mergeCell ref="D66:D67"/>
    <mergeCell ref="E66:E67"/>
    <mergeCell ref="F66:F67"/>
    <mergeCell ref="G66:G67"/>
    <mergeCell ref="H66:H67"/>
    <mergeCell ref="I66:I67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G60:G61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A60:A61"/>
    <mergeCell ref="B60:B61"/>
    <mergeCell ref="C60:C61"/>
    <mergeCell ref="D60:D61"/>
    <mergeCell ref="E60:E61"/>
    <mergeCell ref="F60:F61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A52:A53"/>
    <mergeCell ref="B52:B53"/>
    <mergeCell ref="C52:C53"/>
    <mergeCell ref="D52:D53"/>
    <mergeCell ref="E52:E53"/>
    <mergeCell ref="F52:F53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H48:H49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A44:A45"/>
    <mergeCell ref="B44:B45"/>
    <mergeCell ref="C44:C45"/>
    <mergeCell ref="D44:D45"/>
    <mergeCell ref="E44:E45"/>
    <mergeCell ref="F44:F45"/>
    <mergeCell ref="G40:G41"/>
    <mergeCell ref="H40:H41"/>
    <mergeCell ref="I40:I41"/>
    <mergeCell ref="A42:A43"/>
    <mergeCell ref="B42:B43"/>
    <mergeCell ref="C42:C43"/>
    <mergeCell ref="D42:D43"/>
    <mergeCell ref="E42:E43"/>
    <mergeCell ref="H42:H43"/>
    <mergeCell ref="I42:I43"/>
    <mergeCell ref="A40:A41"/>
    <mergeCell ref="B40:B41"/>
    <mergeCell ref="C40:C41"/>
    <mergeCell ref="D40:D41"/>
    <mergeCell ref="E40:E41"/>
    <mergeCell ref="F40:F41"/>
    <mergeCell ref="I36:I37"/>
    <mergeCell ref="A38:A39"/>
    <mergeCell ref="B38:B39"/>
    <mergeCell ref="C38:C39"/>
    <mergeCell ref="D38:D39"/>
    <mergeCell ref="E38:E39"/>
    <mergeCell ref="H38:H39"/>
    <mergeCell ref="I38:I39"/>
    <mergeCell ref="A36:A37"/>
    <mergeCell ref="B36:B37"/>
    <mergeCell ref="C36:C37"/>
    <mergeCell ref="D36:D37"/>
    <mergeCell ref="E36:E37"/>
    <mergeCell ref="H36:H37"/>
    <mergeCell ref="I32:I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H32:H33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A28:A29"/>
    <mergeCell ref="B28:B29"/>
    <mergeCell ref="C28:C29"/>
    <mergeCell ref="D28:D29"/>
    <mergeCell ref="E28:E29"/>
    <mergeCell ref="F28:F29"/>
    <mergeCell ref="B24:B25"/>
    <mergeCell ref="C24:C25"/>
    <mergeCell ref="D24:D25"/>
    <mergeCell ref="B26:B27"/>
    <mergeCell ref="C26:C27"/>
    <mergeCell ref="D26:D27"/>
    <mergeCell ref="B20:B21"/>
    <mergeCell ref="C20:C21"/>
    <mergeCell ref="D20:D21"/>
    <mergeCell ref="B22:B23"/>
    <mergeCell ref="C22:C23"/>
    <mergeCell ref="D22:D23"/>
    <mergeCell ref="U19:U27"/>
    <mergeCell ref="V19:V27"/>
    <mergeCell ref="W19:W27"/>
    <mergeCell ref="X19:X27"/>
    <mergeCell ref="Y19:Y27"/>
    <mergeCell ref="Z19:Z27"/>
    <mergeCell ref="O19:O27"/>
    <mergeCell ref="P19:P27"/>
    <mergeCell ref="Q19:Q27"/>
    <mergeCell ref="R19:R27"/>
    <mergeCell ref="S19:S27"/>
    <mergeCell ref="T19:T27"/>
    <mergeCell ref="H18:H27"/>
    <mergeCell ref="J19:J27"/>
    <mergeCell ref="K19:K27"/>
    <mergeCell ref="L19:L27"/>
    <mergeCell ref="M19:M27"/>
    <mergeCell ref="N19:N27"/>
    <mergeCell ref="G16:G17"/>
    <mergeCell ref="H16:H17"/>
    <mergeCell ref="I16:I27"/>
    <mergeCell ref="A18:A27"/>
    <mergeCell ref="B18:B19"/>
    <mergeCell ref="C18:C19"/>
    <mergeCell ref="D18:D19"/>
    <mergeCell ref="E18:E27"/>
    <mergeCell ref="F18:F27"/>
    <mergeCell ref="G18:G27"/>
    <mergeCell ref="K14:K15"/>
    <mergeCell ref="T14:T15"/>
    <mergeCell ref="Y14:Y15"/>
    <mergeCell ref="Z14:Z15"/>
    <mergeCell ref="A16:A17"/>
    <mergeCell ref="B16:B17"/>
    <mergeCell ref="C16:C17"/>
    <mergeCell ref="D16:D17"/>
    <mergeCell ref="E16:E17"/>
    <mergeCell ref="F16:F17"/>
    <mergeCell ref="K13:N13"/>
    <mergeCell ref="O13:Q13"/>
    <mergeCell ref="R13:X13"/>
    <mergeCell ref="Y13:Z13"/>
    <mergeCell ref="A14:A15"/>
    <mergeCell ref="B14:B15"/>
    <mergeCell ref="C14:C15"/>
    <mergeCell ref="D14:D15"/>
    <mergeCell ref="E14:E15"/>
    <mergeCell ref="F14:F15"/>
    <mergeCell ref="B8:D8"/>
    <mergeCell ref="E8:I8"/>
    <mergeCell ref="B9:D9"/>
    <mergeCell ref="E9:I9"/>
    <mergeCell ref="A13:I13"/>
    <mergeCell ref="J13:J15"/>
    <mergeCell ref="G14:G15"/>
    <mergeCell ref="H14:H15"/>
    <mergeCell ref="I14:I15"/>
    <mergeCell ref="B3:D4"/>
    <mergeCell ref="B5:D5"/>
    <mergeCell ref="E5:I5"/>
    <mergeCell ref="B6:D6"/>
    <mergeCell ref="E6:I6"/>
    <mergeCell ref="B7:D7"/>
    <mergeCell ref="E7:I7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2E836-3C43-422C-BA3B-6BF5FE38E8C3}">
  <dimension ref="A1:AH69"/>
  <sheetViews>
    <sheetView topLeftCell="N6" workbookViewId="0">
      <selection activeCell="T26" sqref="T26"/>
    </sheetView>
  </sheetViews>
  <sheetFormatPr defaultRowHeight="14.4" x14ac:dyDescent="0.3"/>
  <cols>
    <col min="1" max="1" width="5.44140625" customWidth="1"/>
    <col min="2" max="2" width="32.109375" customWidth="1"/>
    <col min="3" max="3" width="8.44140625" customWidth="1"/>
    <col min="4" max="4" width="25.6640625" customWidth="1"/>
    <col min="5" max="5" width="16" customWidth="1"/>
    <col min="6" max="6" width="10.88671875" bestFit="1" customWidth="1"/>
    <col min="7" max="7" width="10.33203125" customWidth="1"/>
    <col min="8" max="8" width="10.33203125" bestFit="1" customWidth="1"/>
    <col min="9" max="9" width="12.44140625" customWidth="1"/>
    <col min="10" max="10" width="15" bestFit="1" customWidth="1"/>
    <col min="11" max="11" width="12.6640625" customWidth="1"/>
    <col min="12" max="12" width="12.33203125" customWidth="1"/>
    <col min="13" max="13" width="11.88671875" customWidth="1"/>
    <col min="14" max="14" width="13.44140625" customWidth="1"/>
    <col min="15" max="15" width="12.88671875" customWidth="1"/>
    <col min="16" max="17" width="12.6640625" customWidth="1"/>
    <col min="18" max="18" width="12.33203125" customWidth="1"/>
    <col min="19" max="19" width="12.6640625" customWidth="1"/>
    <col min="20" max="21" width="11.88671875" customWidth="1"/>
    <col min="22" max="22" width="11.6640625" customWidth="1"/>
    <col min="23" max="23" width="12" customWidth="1"/>
    <col min="24" max="24" width="11.88671875" customWidth="1"/>
    <col min="25" max="25" width="20.5546875" customWidth="1"/>
    <col min="26" max="26" width="13.6640625" customWidth="1"/>
    <col min="27" max="27" width="12.109375" customWidth="1"/>
    <col min="28" max="28" width="12" customWidth="1"/>
    <col min="29" max="29" width="12.44140625" customWidth="1"/>
    <col min="30" max="30" width="12.5546875" customWidth="1"/>
    <col min="31" max="32" width="11.88671875" bestFit="1" customWidth="1"/>
  </cols>
  <sheetData>
    <row r="1" spans="1:34" x14ac:dyDescent="0.3">
      <c r="A1" s="466"/>
      <c r="B1" s="466"/>
      <c r="C1" s="466"/>
      <c r="D1" s="466" t="s">
        <v>223</v>
      </c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6"/>
      <c r="AE1" s="466"/>
      <c r="AF1" s="466"/>
      <c r="AG1" s="2"/>
      <c r="AH1" s="2"/>
    </row>
    <row r="2" spans="1:34" ht="25.2" x14ac:dyDescent="0.5">
      <c r="A2" s="467"/>
      <c r="B2" s="468" t="s">
        <v>224</v>
      </c>
      <c r="C2" s="468"/>
      <c r="D2" s="468"/>
      <c r="E2" s="467"/>
      <c r="F2" s="467"/>
      <c r="G2" s="467"/>
      <c r="H2" s="467"/>
      <c r="I2" s="469"/>
      <c r="J2" s="470" t="s">
        <v>181</v>
      </c>
      <c r="K2" s="470"/>
      <c r="L2" s="470"/>
      <c r="M2" s="471"/>
      <c r="N2" s="471"/>
      <c r="O2" s="469"/>
      <c r="P2" s="469"/>
      <c r="Q2" s="467"/>
      <c r="R2" s="469"/>
      <c r="S2" s="469"/>
      <c r="T2" s="467"/>
      <c r="U2" s="469"/>
      <c r="V2" s="469"/>
      <c r="W2" s="467"/>
      <c r="X2" s="472"/>
      <c r="Y2" s="472"/>
      <c r="Z2" s="472"/>
      <c r="AA2" s="472"/>
      <c r="AB2" s="472"/>
      <c r="AC2" s="472"/>
      <c r="AD2" s="472"/>
      <c r="AE2" s="472"/>
      <c r="AF2" s="472"/>
      <c r="AG2" s="2"/>
      <c r="AH2" s="2"/>
    </row>
    <row r="3" spans="1:34" ht="25.8" thickBot="1" x14ac:dyDescent="0.55000000000000004">
      <c r="A3" s="467"/>
      <c r="B3" s="473"/>
      <c r="C3" s="473"/>
      <c r="D3" s="473"/>
      <c r="E3" s="467"/>
      <c r="F3" s="467"/>
      <c r="G3" s="467"/>
      <c r="H3" s="467"/>
      <c r="I3" s="469"/>
      <c r="J3" s="470"/>
      <c r="K3" s="470"/>
      <c r="L3" s="470"/>
      <c r="M3" s="471"/>
      <c r="N3" s="471"/>
      <c r="O3" s="469"/>
      <c r="P3" s="469"/>
      <c r="Q3" s="467"/>
      <c r="R3" s="469"/>
      <c r="S3" s="469"/>
      <c r="T3" s="467"/>
      <c r="U3" s="469"/>
      <c r="V3" s="469"/>
      <c r="W3" s="467"/>
      <c r="X3" s="472"/>
      <c r="Y3" s="472"/>
      <c r="Z3" s="472"/>
      <c r="AA3" s="472"/>
      <c r="AB3" s="472"/>
      <c r="AC3" s="472"/>
      <c r="AD3" s="472"/>
      <c r="AE3" s="472"/>
      <c r="AF3" s="472"/>
      <c r="AG3" s="2"/>
      <c r="AH3" s="2"/>
    </row>
    <row r="4" spans="1:34" ht="16.8" x14ac:dyDescent="0.3">
      <c r="A4" s="467"/>
      <c r="B4" s="474" t="s">
        <v>2</v>
      </c>
      <c r="C4" s="475"/>
      <c r="D4" s="475"/>
      <c r="E4" s="476" t="s">
        <v>3</v>
      </c>
      <c r="F4" s="476"/>
      <c r="G4" s="476"/>
      <c r="H4" s="476"/>
      <c r="I4" s="476"/>
      <c r="J4" s="476"/>
      <c r="K4" s="467"/>
      <c r="L4" s="469"/>
      <c r="M4" s="469"/>
      <c r="N4" s="467"/>
      <c r="O4" s="469"/>
      <c r="P4" s="469"/>
      <c r="Q4" s="467"/>
      <c r="R4" s="469"/>
      <c r="S4" s="469"/>
      <c r="T4" s="467"/>
      <c r="U4" s="469"/>
      <c r="V4" s="469"/>
      <c r="W4" s="467"/>
      <c r="X4" s="469"/>
      <c r="Y4" s="469"/>
      <c r="Z4" s="469"/>
      <c r="AA4" s="469"/>
      <c r="AB4" s="469"/>
      <c r="AC4" s="469"/>
      <c r="AD4" s="467"/>
      <c r="AE4" s="467"/>
      <c r="AF4" s="467"/>
      <c r="AG4" s="2"/>
      <c r="AH4" s="2"/>
    </row>
    <row r="5" spans="1:34" ht="16.8" x14ac:dyDescent="0.3">
      <c r="A5" s="467"/>
      <c r="B5" s="477" t="s">
        <v>4</v>
      </c>
      <c r="C5" s="478"/>
      <c r="D5" s="478"/>
      <c r="E5" s="479" t="s">
        <v>182</v>
      </c>
      <c r="F5" s="479"/>
      <c r="G5" s="479"/>
      <c r="H5" s="479"/>
      <c r="I5" s="479"/>
      <c r="J5" s="479"/>
      <c r="K5" s="467"/>
      <c r="L5" s="469"/>
      <c r="M5" s="467"/>
      <c r="N5" s="467"/>
      <c r="O5" s="467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7"/>
      <c r="AE5" s="467"/>
      <c r="AF5" s="467"/>
      <c r="AG5" s="2"/>
      <c r="AH5" s="2"/>
    </row>
    <row r="6" spans="1:34" ht="16.8" x14ac:dyDescent="0.3">
      <c r="A6" s="467"/>
      <c r="B6" s="477" t="s">
        <v>6</v>
      </c>
      <c r="C6" s="478"/>
      <c r="D6" s="478"/>
      <c r="E6" s="480" t="s">
        <v>7</v>
      </c>
      <c r="F6" s="480"/>
      <c r="G6" s="480"/>
      <c r="H6" s="480"/>
      <c r="I6" s="480"/>
      <c r="J6" s="480"/>
      <c r="K6" s="467"/>
      <c r="L6" s="469"/>
      <c r="M6" s="467"/>
      <c r="N6" s="467"/>
      <c r="O6" s="467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7"/>
      <c r="AE6" s="467"/>
      <c r="AF6" s="467"/>
      <c r="AG6" s="2"/>
      <c r="AH6" s="2"/>
    </row>
    <row r="7" spans="1:34" ht="16.8" x14ac:dyDescent="0.3">
      <c r="A7" s="467"/>
      <c r="B7" s="481" t="s">
        <v>8</v>
      </c>
      <c r="C7" s="482"/>
      <c r="D7" s="483"/>
      <c r="E7" s="484" t="s">
        <v>9</v>
      </c>
      <c r="F7" s="484"/>
      <c r="G7" s="484"/>
      <c r="H7" s="484"/>
      <c r="I7" s="484"/>
      <c r="J7" s="484"/>
      <c r="K7" s="467"/>
      <c r="L7" s="469"/>
      <c r="M7" s="467"/>
      <c r="N7" s="467"/>
      <c r="O7" s="467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7"/>
      <c r="AE7" s="467"/>
      <c r="AF7" s="467"/>
      <c r="AG7" s="2"/>
      <c r="AH7" s="2"/>
    </row>
    <row r="8" spans="1:34" ht="17.399999999999999" thickBot="1" x14ac:dyDescent="0.35">
      <c r="A8" s="467"/>
      <c r="B8" s="485" t="s">
        <v>10</v>
      </c>
      <c r="C8" s="486"/>
      <c r="D8" s="486"/>
      <c r="E8" s="480" t="s">
        <v>11</v>
      </c>
      <c r="F8" s="480"/>
      <c r="G8" s="480"/>
      <c r="H8" s="480"/>
      <c r="I8" s="480"/>
      <c r="J8" s="480"/>
      <c r="K8" s="467"/>
      <c r="L8" s="469"/>
      <c r="M8" s="467"/>
      <c r="N8" s="467"/>
      <c r="O8" s="467"/>
      <c r="P8" s="469"/>
      <c r="Q8" s="469"/>
      <c r="R8" s="469"/>
      <c r="S8" s="469"/>
      <c r="T8" s="469"/>
      <c r="U8" s="469"/>
      <c r="V8" s="469"/>
      <c r="W8" s="469"/>
      <c r="X8" s="469"/>
      <c r="Y8" s="469"/>
      <c r="Z8" s="469"/>
      <c r="AA8" s="469"/>
      <c r="AB8" s="469"/>
      <c r="AC8" s="469"/>
      <c r="AD8" s="467"/>
      <c r="AE8" s="467"/>
      <c r="AF8" s="467"/>
      <c r="AG8" s="2"/>
      <c r="AH8" s="2"/>
    </row>
    <row r="9" spans="1:34" ht="17.399999999999999" thickTop="1" x14ac:dyDescent="0.3">
      <c r="A9" s="467"/>
      <c r="B9" s="487"/>
      <c r="C9" s="487"/>
      <c r="D9" s="467"/>
      <c r="E9" s="467"/>
      <c r="F9" s="488"/>
      <c r="G9" s="488"/>
      <c r="H9" s="467"/>
      <c r="I9" s="467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  <c r="W9" s="467"/>
      <c r="X9" s="467"/>
      <c r="Y9" s="467"/>
      <c r="Z9" s="467"/>
      <c r="AA9" s="467"/>
      <c r="AB9" s="467"/>
      <c r="AC9" s="467"/>
      <c r="AD9" s="467"/>
      <c r="AE9" s="467"/>
      <c r="AF9" s="467"/>
      <c r="AG9" s="2"/>
      <c r="AH9" s="2"/>
    </row>
    <row r="10" spans="1:34" ht="22.2" x14ac:dyDescent="0.3">
      <c r="A10" s="467"/>
      <c r="B10" s="487"/>
      <c r="C10" s="487"/>
      <c r="D10" s="467"/>
      <c r="E10" s="467"/>
      <c r="F10" s="488"/>
      <c r="G10" s="488"/>
      <c r="H10" s="467"/>
      <c r="I10" s="467"/>
      <c r="J10" s="467"/>
      <c r="K10" s="467"/>
      <c r="L10" s="489" t="s">
        <v>225</v>
      </c>
      <c r="M10" s="489"/>
      <c r="N10" s="489"/>
      <c r="O10" s="489"/>
      <c r="P10" s="489"/>
      <c r="Q10" s="489"/>
      <c r="R10" s="489"/>
      <c r="S10" s="489"/>
      <c r="T10" s="489"/>
      <c r="U10" s="489"/>
      <c r="V10" s="467"/>
      <c r="W10" s="467"/>
      <c r="X10" s="467"/>
      <c r="Y10" s="467"/>
      <c r="Z10" s="467"/>
      <c r="AA10" s="467"/>
      <c r="AB10" s="467"/>
      <c r="AC10" s="467"/>
      <c r="AD10" s="467"/>
      <c r="AE10" s="467"/>
      <c r="AF10" s="467"/>
      <c r="AG10" s="2"/>
      <c r="AH10" s="2"/>
    </row>
    <row r="11" spans="1:34" ht="17.399999999999999" thickBot="1" x14ac:dyDescent="0.35">
      <c r="A11" s="490"/>
      <c r="B11" s="491"/>
      <c r="C11" s="491"/>
      <c r="D11" s="490"/>
      <c r="E11" s="490"/>
      <c r="F11" s="492"/>
      <c r="G11" s="492"/>
      <c r="H11" s="490"/>
      <c r="I11" s="490"/>
      <c r="J11" s="490"/>
      <c r="K11" s="490"/>
      <c r="L11" s="490"/>
      <c r="M11" s="490"/>
      <c r="N11" s="490"/>
      <c r="O11" s="490"/>
      <c r="P11" s="490"/>
      <c r="Q11" s="490"/>
      <c r="R11" s="490"/>
      <c r="S11" s="490"/>
      <c r="T11" s="490"/>
      <c r="U11" s="490"/>
      <c r="V11" s="490"/>
      <c r="W11" s="490"/>
      <c r="X11" s="490"/>
      <c r="Y11" s="490"/>
      <c r="Z11" s="490"/>
      <c r="AA11" s="490"/>
      <c r="AB11" s="490"/>
      <c r="AC11" s="490"/>
      <c r="AD11" s="490"/>
      <c r="AE11" s="490"/>
      <c r="AF11" s="490"/>
      <c r="AG11" s="2"/>
      <c r="AH11" s="2"/>
    </row>
    <row r="12" spans="1:34" ht="18.600000000000001" thickBot="1" x14ac:dyDescent="0.4">
      <c r="A12" s="493" t="s">
        <v>226</v>
      </c>
      <c r="B12" s="494"/>
      <c r="C12" s="494"/>
      <c r="D12" s="494"/>
      <c r="E12" s="494"/>
      <c r="F12" s="494"/>
      <c r="G12" s="495"/>
      <c r="H12" s="495"/>
      <c r="I12" s="496"/>
      <c r="J12" s="497" t="s">
        <v>14</v>
      </c>
      <c r="K12" s="498" t="s">
        <v>227</v>
      </c>
      <c r="L12" s="499"/>
      <c r="M12" s="499"/>
      <c r="N12" s="499"/>
      <c r="O12" s="500"/>
      <c r="P12" s="498" t="s">
        <v>228</v>
      </c>
      <c r="Q12" s="501"/>
      <c r="R12" s="501"/>
      <c r="S12" s="501"/>
      <c r="T12" s="501"/>
      <c r="U12" s="501"/>
      <c r="V12" s="502"/>
      <c r="W12" s="503" t="s">
        <v>229</v>
      </c>
      <c r="X12" s="499"/>
      <c r="Y12" s="499"/>
      <c r="Z12" s="499"/>
      <c r="AA12" s="499"/>
      <c r="AB12" s="499"/>
      <c r="AC12" s="499"/>
      <c r="AD12" s="500"/>
      <c r="AE12" s="504" t="s">
        <v>18</v>
      </c>
      <c r="AF12" s="505"/>
      <c r="AG12" s="2"/>
      <c r="AH12" s="2"/>
    </row>
    <row r="13" spans="1:34" ht="78" x14ac:dyDescent="0.3">
      <c r="A13" s="506" t="s">
        <v>19</v>
      </c>
      <c r="B13" s="484" t="s">
        <v>20</v>
      </c>
      <c r="C13" s="51" t="s">
        <v>21</v>
      </c>
      <c r="D13" s="484" t="s">
        <v>230</v>
      </c>
      <c r="E13" s="484" t="s">
        <v>23</v>
      </c>
      <c r="F13" s="507" t="s">
        <v>24</v>
      </c>
      <c r="G13" s="508" t="s">
        <v>25</v>
      </c>
      <c r="H13" s="508" t="s">
        <v>231</v>
      </c>
      <c r="I13" s="509" t="s">
        <v>232</v>
      </c>
      <c r="J13" s="510"/>
      <c r="K13" s="511" t="s">
        <v>233</v>
      </c>
      <c r="L13" s="512" t="s">
        <v>234</v>
      </c>
      <c r="M13" s="512" t="s">
        <v>235</v>
      </c>
      <c r="N13" s="512" t="s">
        <v>236</v>
      </c>
      <c r="O13" s="513" t="s">
        <v>237</v>
      </c>
      <c r="P13" s="514" t="s">
        <v>238</v>
      </c>
      <c r="Q13" s="512" t="s">
        <v>239</v>
      </c>
      <c r="R13" s="512" t="s">
        <v>240</v>
      </c>
      <c r="S13" s="512" t="s">
        <v>241</v>
      </c>
      <c r="T13" s="512" t="s">
        <v>242</v>
      </c>
      <c r="U13" s="512" t="s">
        <v>243</v>
      </c>
      <c r="V13" s="513" t="s">
        <v>244</v>
      </c>
      <c r="W13" s="514" t="s">
        <v>245</v>
      </c>
      <c r="X13" s="512" t="s">
        <v>246</v>
      </c>
      <c r="Y13" s="511" t="s">
        <v>37</v>
      </c>
      <c r="Z13" s="512" t="s">
        <v>247</v>
      </c>
      <c r="AA13" s="512" t="s">
        <v>248</v>
      </c>
      <c r="AB13" s="512" t="s">
        <v>249</v>
      </c>
      <c r="AC13" s="512" t="s">
        <v>40</v>
      </c>
      <c r="AD13" s="515" t="s">
        <v>41</v>
      </c>
      <c r="AE13" s="516" t="s">
        <v>250</v>
      </c>
      <c r="AF13" s="516" t="s">
        <v>251</v>
      </c>
      <c r="AG13" s="2"/>
      <c r="AH13" s="2"/>
    </row>
    <row r="14" spans="1:34" ht="16.2" thickBot="1" x14ac:dyDescent="0.35">
      <c r="A14" s="517"/>
      <c r="B14" s="518"/>
      <c r="C14" s="64"/>
      <c r="D14" s="484"/>
      <c r="E14" s="484"/>
      <c r="F14" s="507"/>
      <c r="G14" s="518"/>
      <c r="H14" s="518"/>
      <c r="I14" s="519"/>
      <c r="J14" s="510"/>
      <c r="K14" s="520"/>
      <c r="L14" s="521">
        <v>12</v>
      </c>
      <c r="M14" s="522" t="s">
        <v>252</v>
      </c>
      <c r="N14" s="521">
        <v>15</v>
      </c>
      <c r="O14" s="523">
        <v>12</v>
      </c>
      <c r="P14" s="524">
        <v>12</v>
      </c>
      <c r="Q14" s="521">
        <v>30</v>
      </c>
      <c r="R14" s="522">
        <v>15</v>
      </c>
      <c r="S14" s="521">
        <v>12</v>
      </c>
      <c r="T14" s="521">
        <v>15</v>
      </c>
      <c r="U14" s="522">
        <v>12</v>
      </c>
      <c r="V14" s="525">
        <v>15</v>
      </c>
      <c r="W14" s="524">
        <v>7</v>
      </c>
      <c r="X14" s="522">
        <v>12</v>
      </c>
      <c r="Y14" s="520"/>
      <c r="Z14" s="522">
        <v>7</v>
      </c>
      <c r="AA14" s="521">
        <v>12</v>
      </c>
      <c r="AB14" s="521">
        <v>10</v>
      </c>
      <c r="AC14" s="522">
        <v>3</v>
      </c>
      <c r="AD14" s="526" t="s">
        <v>253</v>
      </c>
      <c r="AE14" s="516"/>
      <c r="AF14" s="516"/>
      <c r="AG14" s="2"/>
      <c r="AH14" s="2"/>
    </row>
    <row r="15" spans="1:34" ht="15.6" x14ac:dyDescent="0.3">
      <c r="A15" s="527">
        <v>1</v>
      </c>
      <c r="B15" s="528" t="s">
        <v>254</v>
      </c>
      <c r="C15" s="79">
        <v>2022</v>
      </c>
      <c r="D15" s="529"/>
      <c r="E15" s="530" t="s">
        <v>255</v>
      </c>
      <c r="F15" s="403">
        <v>20</v>
      </c>
      <c r="G15" s="531" t="s">
        <v>205</v>
      </c>
      <c r="H15" s="424" t="s">
        <v>256</v>
      </c>
      <c r="I15" s="532" t="s">
        <v>257</v>
      </c>
      <c r="J15" s="533" t="s">
        <v>49</v>
      </c>
      <c r="K15" s="534">
        <v>44824</v>
      </c>
      <c r="L15" s="534">
        <f>K15+L14+4</f>
        <v>44840</v>
      </c>
      <c r="M15" s="534">
        <f>L15+30+2</f>
        <v>44872</v>
      </c>
      <c r="N15" s="534">
        <f>M15+N14+6</f>
        <v>44893</v>
      </c>
      <c r="O15" s="534">
        <f>N15+O14+4</f>
        <v>44909</v>
      </c>
      <c r="P15" s="534">
        <f>O15+P14+4</f>
        <v>44925</v>
      </c>
      <c r="Q15" s="534">
        <f>P15+Q14+2</f>
        <v>44957</v>
      </c>
      <c r="R15" s="534">
        <f>Q15+R14+2</f>
        <v>44974</v>
      </c>
      <c r="S15" s="534">
        <f>R15+S14+4</f>
        <v>44990</v>
      </c>
      <c r="T15" s="534">
        <v>45015</v>
      </c>
      <c r="U15" s="534">
        <f>T15+U14+4+2</f>
        <v>45033</v>
      </c>
      <c r="V15" s="534">
        <f>U15+V14+4+2</f>
        <v>45054</v>
      </c>
      <c r="W15" s="534">
        <f>V15+W14+2</f>
        <v>45063</v>
      </c>
      <c r="X15" s="534">
        <f>W15+X14+4</f>
        <v>45079</v>
      </c>
      <c r="Y15" s="534"/>
      <c r="Z15" s="534">
        <f>X15+Z14+2</f>
        <v>45088</v>
      </c>
      <c r="AA15" s="534">
        <f>Z15+AA14+4</f>
        <v>45104</v>
      </c>
      <c r="AB15" s="534">
        <f>AA15+AB14+4</f>
        <v>45118</v>
      </c>
      <c r="AC15" s="534">
        <f>AB15+AC14</f>
        <v>45121</v>
      </c>
      <c r="AD15" s="534">
        <f>AC15+3</f>
        <v>45124</v>
      </c>
      <c r="AE15" s="534">
        <f>AD15+2</f>
        <v>45126</v>
      </c>
      <c r="AF15" s="534">
        <f>AE15+30</f>
        <v>45156</v>
      </c>
      <c r="AG15" s="2"/>
      <c r="AH15" s="2"/>
    </row>
    <row r="16" spans="1:34" ht="16.2" thickBot="1" x14ac:dyDescent="0.35">
      <c r="A16" s="527"/>
      <c r="B16" s="528"/>
      <c r="C16" s="87"/>
      <c r="D16" s="535"/>
      <c r="E16" s="536"/>
      <c r="F16" s="406"/>
      <c r="G16" s="537"/>
      <c r="H16" s="426"/>
      <c r="I16" s="537"/>
      <c r="J16" s="538" t="s">
        <v>50</v>
      </c>
      <c r="K16" s="539">
        <v>44824</v>
      </c>
      <c r="L16" s="540">
        <v>45014</v>
      </c>
      <c r="M16" s="541"/>
      <c r="N16" s="541"/>
      <c r="O16" s="542"/>
      <c r="P16" s="543">
        <v>45022</v>
      </c>
      <c r="Q16" s="544"/>
      <c r="R16" s="545"/>
      <c r="S16" s="545"/>
      <c r="T16" s="546"/>
      <c r="U16" s="546"/>
      <c r="V16" s="547"/>
      <c r="W16" s="548">
        <v>45056</v>
      </c>
      <c r="X16" s="549">
        <v>45149</v>
      </c>
      <c r="Y16" s="541"/>
      <c r="Z16" s="549">
        <v>45176</v>
      </c>
      <c r="AA16" s="549">
        <v>45149</v>
      </c>
      <c r="AB16" s="550"/>
      <c r="AC16" s="550"/>
      <c r="AD16" s="551"/>
      <c r="AE16" s="550"/>
      <c r="AF16" s="550"/>
      <c r="AG16" s="2"/>
      <c r="AH16" s="2"/>
    </row>
    <row r="17" spans="1:34" ht="15.6" x14ac:dyDescent="0.3">
      <c r="A17" s="527">
        <v>2</v>
      </c>
      <c r="B17" s="528" t="s">
        <v>258</v>
      </c>
      <c r="C17" s="79">
        <v>2022</v>
      </c>
      <c r="D17" s="529"/>
      <c r="E17" s="530" t="s">
        <v>259</v>
      </c>
      <c r="F17" s="403">
        <v>20</v>
      </c>
      <c r="G17" s="531" t="s">
        <v>205</v>
      </c>
      <c r="H17" s="424" t="s">
        <v>260</v>
      </c>
      <c r="I17" s="532" t="s">
        <v>261</v>
      </c>
      <c r="J17" s="533" t="s">
        <v>49</v>
      </c>
      <c r="K17" s="534">
        <v>44760</v>
      </c>
      <c r="L17" s="534">
        <f>K17+L14+4</f>
        <v>44776</v>
      </c>
      <c r="M17" s="534">
        <f>L17+30</f>
        <v>44806</v>
      </c>
      <c r="N17" s="534">
        <f>M17+N14+4+2</f>
        <v>44827</v>
      </c>
      <c r="O17" s="534">
        <f>N17+O14+4+2</f>
        <v>44845</v>
      </c>
      <c r="P17" s="534">
        <f>O17+P14+4</f>
        <v>44861</v>
      </c>
      <c r="Q17" s="534">
        <f>P17+Q14+2</f>
        <v>44893</v>
      </c>
      <c r="R17" s="534">
        <f>Q17+R14+6</f>
        <v>44914</v>
      </c>
      <c r="S17" s="534">
        <f>R17+S14+4</f>
        <v>44930</v>
      </c>
      <c r="T17" s="534">
        <f>S17+T14+6</f>
        <v>44951</v>
      </c>
      <c r="U17" s="534">
        <f>T17+U14+4</f>
        <v>44967</v>
      </c>
      <c r="V17" s="534">
        <f>U17+V14+6</f>
        <v>44988</v>
      </c>
      <c r="W17" s="534">
        <f>V17+W14+2+2</f>
        <v>44999</v>
      </c>
      <c r="X17" s="534">
        <f>W17+X14+2</f>
        <v>45013</v>
      </c>
      <c r="Y17" s="534"/>
      <c r="Z17" s="534">
        <f>X17+Z14+2</f>
        <v>45022</v>
      </c>
      <c r="AA17" s="534">
        <f>Z17+AA14+4+2</f>
        <v>45040</v>
      </c>
      <c r="AB17" s="534">
        <f>AA17+AB14+4</f>
        <v>45054</v>
      </c>
      <c r="AC17" s="534">
        <f>AB17+AC14</f>
        <v>45057</v>
      </c>
      <c r="AD17" s="534">
        <f>AC17+3+2</f>
        <v>45062</v>
      </c>
      <c r="AE17" s="534">
        <f>AD17+2</f>
        <v>45064</v>
      </c>
      <c r="AF17" s="534">
        <f>AE17+30+2</f>
        <v>45096</v>
      </c>
      <c r="AG17" s="2"/>
      <c r="AH17" s="2"/>
    </row>
    <row r="18" spans="1:34" ht="16.2" thickBot="1" x14ac:dyDescent="0.35">
      <c r="A18" s="527"/>
      <c r="B18" s="528"/>
      <c r="C18" s="87"/>
      <c r="D18" s="535"/>
      <c r="E18" s="536"/>
      <c r="F18" s="406"/>
      <c r="G18" s="537"/>
      <c r="H18" s="426"/>
      <c r="I18" s="537"/>
      <c r="J18" s="538" t="s">
        <v>50</v>
      </c>
      <c r="K18" s="539">
        <v>44760</v>
      </c>
      <c r="L18" s="539">
        <v>44847</v>
      </c>
      <c r="M18" s="541"/>
      <c r="N18" s="541"/>
      <c r="O18" s="542"/>
      <c r="P18" s="552">
        <v>44951</v>
      </c>
      <c r="Q18" s="544"/>
      <c r="R18" s="545"/>
      <c r="S18" s="545"/>
      <c r="T18" s="546"/>
      <c r="U18" s="546"/>
      <c r="V18" s="547"/>
      <c r="W18" s="548">
        <v>45019</v>
      </c>
      <c r="X18" s="549">
        <v>45131</v>
      </c>
      <c r="Y18" s="553"/>
      <c r="Z18" s="549">
        <v>45155</v>
      </c>
      <c r="AA18" s="549">
        <v>45131</v>
      </c>
      <c r="AB18" s="549">
        <v>45229</v>
      </c>
      <c r="AC18" s="549">
        <v>45253</v>
      </c>
      <c r="AD18" s="549">
        <v>45273</v>
      </c>
      <c r="AE18" s="549">
        <v>45273</v>
      </c>
      <c r="AF18" s="550"/>
      <c r="AG18" s="2"/>
      <c r="AH18" s="2"/>
    </row>
    <row r="19" spans="1:34" ht="15.6" x14ac:dyDescent="0.3">
      <c r="A19" s="554">
        <v>3</v>
      </c>
      <c r="B19" s="555" t="s">
        <v>262</v>
      </c>
      <c r="C19" s="79">
        <v>2022</v>
      </c>
      <c r="D19" s="529"/>
      <c r="E19" s="530" t="s">
        <v>73</v>
      </c>
      <c r="F19" s="403">
        <v>20</v>
      </c>
      <c r="G19" s="532" t="s">
        <v>205</v>
      </c>
      <c r="H19" s="424" t="s">
        <v>263</v>
      </c>
      <c r="I19" s="532" t="s">
        <v>264</v>
      </c>
      <c r="J19" s="533" t="s">
        <v>49</v>
      </c>
      <c r="K19" s="534">
        <v>44760</v>
      </c>
      <c r="L19" s="534">
        <v>44776</v>
      </c>
      <c r="M19" s="534">
        <v>44806</v>
      </c>
      <c r="N19" s="534">
        <v>44827</v>
      </c>
      <c r="O19" s="534">
        <v>44845</v>
      </c>
      <c r="P19" s="534">
        <v>44861</v>
      </c>
      <c r="Q19" s="534">
        <v>44893</v>
      </c>
      <c r="R19" s="534">
        <v>44914</v>
      </c>
      <c r="S19" s="534">
        <v>44930</v>
      </c>
      <c r="T19" s="534">
        <v>44951</v>
      </c>
      <c r="U19" s="534">
        <v>44967</v>
      </c>
      <c r="V19" s="534">
        <v>44988</v>
      </c>
      <c r="W19" s="534">
        <v>44999</v>
      </c>
      <c r="X19" s="534">
        <v>45013</v>
      </c>
      <c r="Y19" s="534"/>
      <c r="Z19" s="534">
        <v>45022</v>
      </c>
      <c r="AA19" s="534">
        <v>45040</v>
      </c>
      <c r="AB19" s="534">
        <v>45054</v>
      </c>
      <c r="AC19" s="534">
        <v>45057</v>
      </c>
      <c r="AD19" s="534">
        <v>45062</v>
      </c>
      <c r="AE19" s="534">
        <v>45064</v>
      </c>
      <c r="AF19" s="534">
        <v>45096</v>
      </c>
      <c r="AG19" s="2"/>
      <c r="AH19" s="2"/>
    </row>
    <row r="20" spans="1:34" ht="16.2" thickBot="1" x14ac:dyDescent="0.35">
      <c r="A20" s="554"/>
      <c r="B20" s="555"/>
      <c r="C20" s="87"/>
      <c r="D20" s="556"/>
      <c r="E20" s="536"/>
      <c r="F20" s="406"/>
      <c r="G20" s="537"/>
      <c r="H20" s="426"/>
      <c r="I20" s="537"/>
      <c r="J20" s="538" t="s">
        <v>50</v>
      </c>
      <c r="K20" s="539">
        <v>44327</v>
      </c>
      <c r="L20" s="557">
        <v>44356</v>
      </c>
      <c r="M20" s="541"/>
      <c r="N20" s="541"/>
      <c r="O20" s="542"/>
      <c r="P20" s="552">
        <v>44774</v>
      </c>
      <c r="Q20" s="544"/>
      <c r="R20" s="544"/>
      <c r="S20" s="544"/>
      <c r="T20" s="544"/>
      <c r="U20" s="544"/>
      <c r="V20" s="544"/>
      <c r="W20" s="549">
        <v>44851</v>
      </c>
      <c r="X20" s="549">
        <v>44869</v>
      </c>
      <c r="Y20" s="546"/>
      <c r="Z20" s="549">
        <v>44873</v>
      </c>
      <c r="AA20" s="549">
        <v>44869</v>
      </c>
      <c r="AB20" s="549">
        <v>44935</v>
      </c>
      <c r="AC20" s="549">
        <v>44938</v>
      </c>
      <c r="AD20" s="549">
        <v>44872</v>
      </c>
      <c r="AE20" s="549">
        <v>44872</v>
      </c>
      <c r="AF20" s="550"/>
      <c r="AG20" s="2"/>
      <c r="AH20" s="2"/>
    </row>
    <row r="21" spans="1:34" ht="15.6" x14ac:dyDescent="0.3">
      <c r="A21" s="554">
        <v>4</v>
      </c>
      <c r="B21" s="555" t="s">
        <v>265</v>
      </c>
      <c r="C21" s="79">
        <v>2021</v>
      </c>
      <c r="D21" s="529"/>
      <c r="E21" s="530" t="s">
        <v>212</v>
      </c>
      <c r="F21" s="558">
        <v>20</v>
      </c>
      <c r="G21" s="532" t="s">
        <v>205</v>
      </c>
      <c r="H21" s="424" t="s">
        <v>266</v>
      </c>
      <c r="I21" s="532" t="s">
        <v>267</v>
      </c>
      <c r="J21" s="533" t="s">
        <v>49</v>
      </c>
      <c r="K21" s="534">
        <v>44820</v>
      </c>
      <c r="L21" s="534">
        <v>44838</v>
      </c>
      <c r="M21" s="534">
        <v>44868</v>
      </c>
      <c r="N21" s="534">
        <v>44889</v>
      </c>
      <c r="O21" s="534">
        <v>44907</v>
      </c>
      <c r="P21" s="534">
        <v>44923</v>
      </c>
      <c r="Q21" s="534">
        <v>44957</v>
      </c>
      <c r="R21" s="534">
        <v>44978</v>
      </c>
      <c r="S21" s="534">
        <v>44994</v>
      </c>
      <c r="T21" s="534">
        <v>45015</v>
      </c>
      <c r="U21" s="534">
        <v>45033</v>
      </c>
      <c r="V21" s="534">
        <v>45054</v>
      </c>
      <c r="W21" s="534">
        <v>45063</v>
      </c>
      <c r="X21" s="534">
        <v>45079</v>
      </c>
      <c r="Y21" s="534"/>
      <c r="Z21" s="534">
        <v>45090</v>
      </c>
      <c r="AA21" s="534">
        <v>45106</v>
      </c>
      <c r="AB21" s="534">
        <v>45120</v>
      </c>
      <c r="AC21" s="534">
        <v>45125</v>
      </c>
      <c r="AD21" s="534">
        <v>45128</v>
      </c>
      <c r="AE21" s="534">
        <v>45132</v>
      </c>
      <c r="AF21" s="534">
        <v>45162</v>
      </c>
      <c r="AG21" s="2"/>
      <c r="AH21" s="2"/>
    </row>
    <row r="22" spans="1:34" ht="16.2" thickBot="1" x14ac:dyDescent="0.35">
      <c r="A22" s="554"/>
      <c r="B22" s="555"/>
      <c r="C22" s="87"/>
      <c r="D22" s="535"/>
      <c r="E22" s="536"/>
      <c r="F22" s="559"/>
      <c r="G22" s="537"/>
      <c r="H22" s="426"/>
      <c r="I22" s="537"/>
      <c r="J22" s="538" t="s">
        <v>50</v>
      </c>
      <c r="K22" s="539">
        <v>44820</v>
      </c>
      <c r="L22" s="539">
        <v>45015</v>
      </c>
      <c r="M22" s="560">
        <v>45105</v>
      </c>
      <c r="N22" s="560">
        <v>45121</v>
      </c>
      <c r="O22" s="561"/>
      <c r="P22" s="562"/>
      <c r="Q22" s="544"/>
      <c r="R22" s="545"/>
      <c r="S22" s="545"/>
      <c r="T22" s="546"/>
      <c r="U22" s="546"/>
      <c r="V22" s="547"/>
      <c r="W22" s="563"/>
      <c r="X22" s="546"/>
      <c r="Y22" s="546"/>
      <c r="Z22" s="546"/>
      <c r="AA22" s="550"/>
      <c r="AB22" s="550"/>
      <c r="AC22" s="550"/>
      <c r="AD22" s="551"/>
      <c r="AE22" s="550"/>
      <c r="AF22" s="550"/>
      <c r="AG22" s="2"/>
      <c r="AH22" s="2"/>
    </row>
    <row r="23" spans="1:34" ht="15.6" x14ac:dyDescent="0.3">
      <c r="A23" s="424">
        <v>5</v>
      </c>
      <c r="B23" s="181" t="s">
        <v>268</v>
      </c>
      <c r="C23" s="79">
        <v>2022</v>
      </c>
      <c r="D23" s="529"/>
      <c r="E23" s="530" t="s">
        <v>259</v>
      </c>
      <c r="F23" s="403">
        <v>20</v>
      </c>
      <c r="G23" s="532" t="s">
        <v>205</v>
      </c>
      <c r="H23" s="424" t="s">
        <v>269</v>
      </c>
      <c r="I23" s="532" t="s">
        <v>270</v>
      </c>
      <c r="J23" s="533" t="s">
        <v>49</v>
      </c>
      <c r="K23" s="534">
        <v>44820</v>
      </c>
      <c r="L23" s="534">
        <v>44838</v>
      </c>
      <c r="M23" s="534">
        <v>44868</v>
      </c>
      <c r="N23" s="534">
        <v>44889</v>
      </c>
      <c r="O23" s="534">
        <v>44907</v>
      </c>
      <c r="P23" s="534">
        <v>44923</v>
      </c>
      <c r="Q23" s="534">
        <v>44957</v>
      </c>
      <c r="R23" s="534">
        <v>44978</v>
      </c>
      <c r="S23" s="534">
        <v>44994</v>
      </c>
      <c r="T23" s="534">
        <v>45015</v>
      </c>
      <c r="U23" s="534">
        <v>45033</v>
      </c>
      <c r="V23" s="534">
        <v>45054</v>
      </c>
      <c r="W23" s="534">
        <v>45063</v>
      </c>
      <c r="X23" s="534">
        <v>45079</v>
      </c>
      <c r="Y23" s="564"/>
      <c r="Z23" s="534">
        <v>45090</v>
      </c>
      <c r="AA23" s="534">
        <v>45106</v>
      </c>
      <c r="AB23" s="534">
        <v>45120</v>
      </c>
      <c r="AC23" s="534">
        <v>45125</v>
      </c>
      <c r="AD23" s="534">
        <v>45128</v>
      </c>
      <c r="AE23" s="534">
        <v>45132</v>
      </c>
      <c r="AF23" s="534">
        <v>45162</v>
      </c>
      <c r="AG23" s="2"/>
      <c r="AH23" s="2"/>
    </row>
    <row r="24" spans="1:34" ht="16.2" thickBot="1" x14ac:dyDescent="0.35">
      <c r="A24" s="426"/>
      <c r="B24" s="181"/>
      <c r="C24" s="87"/>
      <c r="D24" s="565"/>
      <c r="E24" s="566"/>
      <c r="F24" s="567"/>
      <c r="G24" s="568"/>
      <c r="H24" s="569"/>
      <c r="I24" s="537"/>
      <c r="J24" s="538" t="s">
        <v>50</v>
      </c>
      <c r="K24" s="570">
        <v>44820</v>
      </c>
      <c r="L24" s="570">
        <v>44854</v>
      </c>
      <c r="M24" s="571"/>
      <c r="N24" s="561"/>
      <c r="O24" s="561"/>
      <c r="P24" s="552">
        <v>44868</v>
      </c>
      <c r="Q24" s="544"/>
      <c r="R24" s="544"/>
      <c r="S24" s="544"/>
      <c r="T24" s="563"/>
      <c r="U24" s="563"/>
      <c r="V24" s="548">
        <v>45124</v>
      </c>
      <c r="W24" s="548">
        <v>45167</v>
      </c>
      <c r="X24" s="549">
        <v>45209</v>
      </c>
      <c r="Y24" s="572"/>
      <c r="Z24" s="549">
        <v>45258</v>
      </c>
      <c r="AA24" s="549">
        <v>45209</v>
      </c>
      <c r="AB24" s="573">
        <v>45233</v>
      </c>
      <c r="AC24" s="573">
        <v>45237</v>
      </c>
      <c r="AD24" s="574">
        <v>45237</v>
      </c>
      <c r="AE24" s="574">
        <v>45237</v>
      </c>
      <c r="AF24" s="550"/>
      <c r="AG24" s="2"/>
      <c r="AH24" s="2"/>
    </row>
    <row r="25" spans="1:34" ht="15.6" x14ac:dyDescent="0.3">
      <c r="A25" s="554">
        <v>6</v>
      </c>
      <c r="B25" s="575" t="s">
        <v>271</v>
      </c>
      <c r="C25" s="185">
        <v>2023</v>
      </c>
      <c r="D25" s="188"/>
      <c r="E25" s="576" t="s">
        <v>272</v>
      </c>
      <c r="F25" s="403">
        <v>20</v>
      </c>
      <c r="G25" s="532" t="s">
        <v>205</v>
      </c>
      <c r="H25" s="424" t="s">
        <v>273</v>
      </c>
      <c r="I25" s="577" t="s">
        <v>274</v>
      </c>
      <c r="J25" s="578" t="s">
        <v>49</v>
      </c>
      <c r="K25" s="86">
        <v>44949</v>
      </c>
      <c r="L25" s="86">
        <f>K25+L24+4+2</f>
        <v>89809</v>
      </c>
      <c r="M25" s="86">
        <f>L25+30</f>
        <v>89839</v>
      </c>
      <c r="N25" s="86">
        <f>M25+N24+6</f>
        <v>89845</v>
      </c>
      <c r="O25" s="86">
        <f>N25+O24+4+2</f>
        <v>89851</v>
      </c>
      <c r="P25" s="86">
        <f>O25+P24+4</f>
        <v>134723</v>
      </c>
      <c r="Q25" s="86">
        <f>P25+Q24+2+2</f>
        <v>134727</v>
      </c>
      <c r="R25" s="86">
        <f>Q25+R24+6</f>
        <v>134733</v>
      </c>
      <c r="S25" s="86">
        <f>R25+S24+4</f>
        <v>134737</v>
      </c>
      <c r="T25" s="86">
        <f>S25+T24+6</f>
        <v>134743</v>
      </c>
      <c r="U25" s="86">
        <f>T25+U24+4+2</f>
        <v>134749</v>
      </c>
      <c r="V25" s="86">
        <f>U25+V24+6</f>
        <v>179879</v>
      </c>
      <c r="W25" s="86">
        <f>V25+W24+2</f>
        <v>225048</v>
      </c>
      <c r="X25" s="86">
        <f>W25+X24+4</f>
        <v>270261</v>
      </c>
      <c r="Y25" s="86"/>
      <c r="Z25" s="86">
        <f>X25+Z24+4</f>
        <v>315523</v>
      </c>
      <c r="AA25" s="86">
        <f>Z25+AA24+4</f>
        <v>360736</v>
      </c>
      <c r="AB25" s="86">
        <f>AA25+AB24+2+2</f>
        <v>405973</v>
      </c>
      <c r="AC25" s="86">
        <f>AB25+AC24+2</f>
        <v>451212</v>
      </c>
      <c r="AD25" s="86">
        <f>AC25+3</f>
        <v>451215</v>
      </c>
      <c r="AE25" s="86">
        <f>AD25+2+2</f>
        <v>451219</v>
      </c>
      <c r="AF25" s="86">
        <f>AE25+30</f>
        <v>451249</v>
      </c>
      <c r="AG25" s="2"/>
      <c r="AH25" s="2"/>
    </row>
    <row r="26" spans="1:34" ht="16.2" thickBot="1" x14ac:dyDescent="0.35">
      <c r="A26" s="554"/>
      <c r="B26" s="579"/>
      <c r="C26" s="176"/>
      <c r="D26" s="192"/>
      <c r="E26" s="580"/>
      <c r="F26" s="406"/>
      <c r="G26" s="537"/>
      <c r="H26" s="569"/>
      <c r="I26" s="581"/>
      <c r="J26" s="582" t="s">
        <v>50</v>
      </c>
      <c r="K26" s="583">
        <v>45225</v>
      </c>
      <c r="L26" s="583">
        <v>45364</v>
      </c>
      <c r="M26" s="571"/>
      <c r="N26" s="571"/>
      <c r="O26" s="571"/>
      <c r="P26" s="571"/>
      <c r="Q26" s="571"/>
      <c r="R26" s="571"/>
      <c r="S26" s="571"/>
      <c r="T26" s="571"/>
      <c r="U26" s="571"/>
      <c r="V26" s="571"/>
      <c r="W26" s="571"/>
      <c r="X26" s="571"/>
      <c r="Y26" s="571"/>
      <c r="Z26" s="571"/>
      <c r="AA26" s="571"/>
      <c r="AB26" s="571"/>
      <c r="AC26" s="571"/>
      <c r="AD26" s="571"/>
      <c r="AE26" s="571"/>
      <c r="AF26" s="571"/>
      <c r="AG26" s="2"/>
      <c r="AH26" s="2"/>
    </row>
    <row r="27" spans="1:34" ht="15.6" x14ac:dyDescent="0.3">
      <c r="A27" s="569">
        <v>7</v>
      </c>
      <c r="B27" s="575" t="s">
        <v>275</v>
      </c>
      <c r="C27" s="171">
        <v>2023</v>
      </c>
      <c r="D27" s="188"/>
      <c r="E27" s="576" t="s">
        <v>259</v>
      </c>
      <c r="F27" s="403">
        <v>20</v>
      </c>
      <c r="G27" s="532" t="s">
        <v>205</v>
      </c>
      <c r="H27" s="424" t="s">
        <v>276</v>
      </c>
      <c r="I27" s="577" t="s">
        <v>277</v>
      </c>
      <c r="J27" s="578" t="s">
        <v>49</v>
      </c>
      <c r="K27" s="86">
        <v>44949</v>
      </c>
      <c r="L27" s="86">
        <f>K27+L12+4+2</f>
        <v>44955</v>
      </c>
      <c r="M27" s="86">
        <f>L27+30</f>
        <v>44985</v>
      </c>
      <c r="N27" s="86" t="e">
        <f>M27+#REF!+6</f>
        <v>#REF!</v>
      </c>
      <c r="O27" s="86" t="e">
        <f>N27+#REF!+4+2</f>
        <v>#REF!</v>
      </c>
      <c r="P27" s="86" t="e">
        <f>O27+#REF!+4</f>
        <v>#REF!</v>
      </c>
      <c r="Q27" s="86" t="e">
        <f>P27+#REF!+2+2</f>
        <v>#REF!</v>
      </c>
      <c r="R27" s="86" t="e">
        <f>Q27+#REF!+6</f>
        <v>#REF!</v>
      </c>
      <c r="S27" s="86" t="e">
        <f>R27+#REF!+4</f>
        <v>#REF!</v>
      </c>
      <c r="T27" s="86" t="e">
        <f>S27+#REF!+6</f>
        <v>#REF!</v>
      </c>
      <c r="U27" s="86" t="e">
        <f>T27+#REF!+4+2</f>
        <v>#REF!</v>
      </c>
      <c r="V27" s="86" t="e">
        <f>U27+#REF!+6</f>
        <v>#REF!</v>
      </c>
      <c r="W27" s="86" t="e">
        <f>V27+#REF!+2</f>
        <v>#REF!</v>
      </c>
      <c r="X27" s="86" t="e">
        <f>W27+#REF!+4</f>
        <v>#REF!</v>
      </c>
      <c r="Y27" s="86"/>
      <c r="Z27" s="86" t="e">
        <f>X27+#REF!+4</f>
        <v>#REF!</v>
      </c>
      <c r="AA27" s="86" t="e">
        <f>Z27+#REF!+4</f>
        <v>#REF!</v>
      </c>
      <c r="AB27" s="86" t="e">
        <f>AA27+#REF!+2+2</f>
        <v>#REF!</v>
      </c>
      <c r="AC27" s="86" t="e">
        <f>AB27+#REF!+2</f>
        <v>#REF!</v>
      </c>
      <c r="AD27" s="86" t="e">
        <f>AC27+3</f>
        <v>#REF!</v>
      </c>
      <c r="AE27" s="86" t="e">
        <f>AD27+2+2</f>
        <v>#REF!</v>
      </c>
      <c r="AF27" s="86" t="e">
        <f>AE27+30</f>
        <v>#REF!</v>
      </c>
      <c r="AG27" s="2"/>
      <c r="AH27" s="2"/>
    </row>
    <row r="28" spans="1:34" ht="16.2" thickBot="1" x14ac:dyDescent="0.35">
      <c r="A28" s="426"/>
      <c r="B28" s="579"/>
      <c r="C28" s="176"/>
      <c r="D28" s="192"/>
      <c r="E28" s="580"/>
      <c r="F28" s="406"/>
      <c r="G28" s="537"/>
      <c r="H28" s="426"/>
      <c r="I28" s="581"/>
      <c r="J28" s="582" t="s">
        <v>50</v>
      </c>
      <c r="K28" s="583">
        <v>45139</v>
      </c>
      <c r="L28" s="583">
        <v>45181</v>
      </c>
      <c r="M28" s="584"/>
      <c r="N28" s="584"/>
      <c r="O28" s="585"/>
      <c r="P28" s="583">
        <v>45182</v>
      </c>
      <c r="Q28" s="586"/>
      <c r="R28" s="545"/>
      <c r="S28" s="545"/>
      <c r="T28" s="545"/>
      <c r="U28" s="545"/>
      <c r="V28" s="587"/>
      <c r="W28" s="588">
        <v>45202</v>
      </c>
      <c r="X28" s="589">
        <v>45229</v>
      </c>
      <c r="Y28" s="545"/>
      <c r="Z28" s="589">
        <v>45230</v>
      </c>
      <c r="AA28" s="589">
        <v>45229</v>
      </c>
      <c r="AB28" s="573">
        <v>45287</v>
      </c>
      <c r="AC28" s="550"/>
      <c r="AD28" s="551"/>
      <c r="AE28" s="550"/>
      <c r="AF28" s="550"/>
      <c r="AG28" s="2"/>
      <c r="AH28" s="2"/>
    </row>
    <row r="29" spans="1:34" ht="15.6" x14ac:dyDescent="0.3">
      <c r="A29" s="424">
        <v>8</v>
      </c>
      <c r="B29" s="575" t="s">
        <v>278</v>
      </c>
      <c r="C29" s="171">
        <v>2023</v>
      </c>
      <c r="D29" s="590"/>
      <c r="E29" s="576" t="s">
        <v>279</v>
      </c>
      <c r="F29" s="403">
        <v>20</v>
      </c>
      <c r="G29" s="532" t="s">
        <v>205</v>
      </c>
      <c r="H29" s="591" t="s">
        <v>280</v>
      </c>
      <c r="I29" s="577" t="s">
        <v>281</v>
      </c>
      <c r="J29" s="578" t="s">
        <v>49</v>
      </c>
      <c r="K29" s="86">
        <v>45429</v>
      </c>
      <c r="L29" s="86">
        <f>K29+L14+4+2</f>
        <v>45447</v>
      </c>
      <c r="M29" s="86">
        <f>L29+30</f>
        <v>45477</v>
      </c>
      <c r="N29" s="86">
        <f>M29+N14+6</f>
        <v>45498</v>
      </c>
      <c r="O29" s="86">
        <f>N29+O14+4+2</f>
        <v>45516</v>
      </c>
      <c r="P29" s="86">
        <f>O29+P14+4</f>
        <v>45532</v>
      </c>
      <c r="Q29" s="86">
        <f>P29+Q14</f>
        <v>45562</v>
      </c>
      <c r="R29" s="86">
        <f>Q29+R14+6</f>
        <v>45583</v>
      </c>
      <c r="S29" s="86">
        <f>R29+S14+4+2</f>
        <v>45601</v>
      </c>
      <c r="T29" s="86">
        <f>S29+T14+4+2</f>
        <v>45622</v>
      </c>
      <c r="U29" s="86">
        <f>T29+U26+4+2</f>
        <v>45628</v>
      </c>
      <c r="V29" s="86">
        <f>U29+V14+6</f>
        <v>45649</v>
      </c>
      <c r="W29" s="86">
        <f>V29+W14</f>
        <v>45656</v>
      </c>
      <c r="X29" s="86">
        <f>W29+X14+4</f>
        <v>45672</v>
      </c>
      <c r="Y29" s="86"/>
      <c r="Z29" s="86">
        <f>X29+Z14+2</f>
        <v>45681</v>
      </c>
      <c r="AA29" s="86">
        <f>Z29+AA14+4+2</f>
        <v>45699</v>
      </c>
      <c r="AB29" s="86">
        <f>AA29+AB14+4</f>
        <v>45713</v>
      </c>
      <c r="AC29" s="86">
        <f>AB29+AC14</f>
        <v>45716</v>
      </c>
      <c r="AD29" s="86">
        <f>AC29+3</f>
        <v>45719</v>
      </c>
      <c r="AE29" s="86">
        <f>AD29</f>
        <v>45719</v>
      </c>
      <c r="AF29" s="86">
        <f>AE29+30</f>
        <v>45749</v>
      </c>
      <c r="AG29" s="2"/>
      <c r="AH29" s="2"/>
    </row>
    <row r="30" spans="1:34" ht="16.2" thickBot="1" x14ac:dyDescent="0.35">
      <c r="A30" s="426"/>
      <c r="B30" s="579"/>
      <c r="C30" s="176"/>
      <c r="D30" s="590"/>
      <c r="E30" s="580"/>
      <c r="F30" s="406"/>
      <c r="G30" s="537"/>
      <c r="H30" s="592"/>
      <c r="I30" s="593"/>
      <c r="J30" s="582" t="s">
        <v>50</v>
      </c>
      <c r="K30" s="583"/>
      <c r="L30" s="583"/>
      <c r="M30" s="584"/>
      <c r="N30" s="584"/>
      <c r="O30" s="585"/>
      <c r="P30" s="583"/>
      <c r="Q30" s="586"/>
      <c r="R30" s="545"/>
      <c r="S30" s="545"/>
      <c r="T30" s="545"/>
      <c r="U30" s="545"/>
      <c r="V30" s="587"/>
      <c r="W30" s="588"/>
      <c r="X30" s="589"/>
      <c r="Y30" s="545"/>
      <c r="Z30" s="589"/>
      <c r="AA30" s="589"/>
      <c r="AB30" s="573"/>
      <c r="AC30" s="550"/>
      <c r="AD30" s="551"/>
      <c r="AE30" s="550"/>
      <c r="AF30" s="550"/>
      <c r="AG30" s="2"/>
      <c r="AH30" s="2"/>
    </row>
    <row r="31" spans="1:34" ht="15.6" x14ac:dyDescent="0.3">
      <c r="A31" s="424">
        <v>9</v>
      </c>
      <c r="B31" s="575" t="s">
        <v>282</v>
      </c>
      <c r="C31" s="171">
        <v>2024</v>
      </c>
      <c r="D31" s="590"/>
      <c r="E31" s="576" t="s">
        <v>283</v>
      </c>
      <c r="F31" s="403">
        <v>20</v>
      </c>
      <c r="G31" s="532" t="s">
        <v>205</v>
      </c>
      <c r="H31" s="591" t="s">
        <v>284</v>
      </c>
      <c r="I31" s="577" t="s">
        <v>267</v>
      </c>
      <c r="J31" s="578" t="s">
        <v>49</v>
      </c>
      <c r="K31" s="86">
        <v>45436</v>
      </c>
      <c r="L31" s="86">
        <f>K31+L14+4</f>
        <v>45452</v>
      </c>
      <c r="M31" s="86">
        <f>L31+30</f>
        <v>45482</v>
      </c>
      <c r="N31" s="86">
        <f>M31+N14+6</f>
        <v>45503</v>
      </c>
      <c r="O31" s="86">
        <f>N31+O14+4</f>
        <v>45519</v>
      </c>
      <c r="P31" s="86">
        <f>O31+P14+4+2</f>
        <v>45537</v>
      </c>
      <c r="Q31" s="86">
        <f>P31+Q14</f>
        <v>45567</v>
      </c>
      <c r="R31" s="86">
        <f>Q31+R14+6</f>
        <v>45588</v>
      </c>
      <c r="S31" s="86">
        <f>R31+S14+4</f>
        <v>45604</v>
      </c>
      <c r="T31" s="86">
        <f>S31+T14+6</f>
        <v>45625</v>
      </c>
      <c r="U31" s="86">
        <f>T31+U14+4+2</f>
        <v>45643</v>
      </c>
      <c r="V31" s="86">
        <f>U31+V14</f>
        <v>45658</v>
      </c>
      <c r="W31" s="86">
        <f>V31+W14+2</f>
        <v>45667</v>
      </c>
      <c r="X31" s="86">
        <f>W31+X14+4+2</f>
        <v>45685</v>
      </c>
      <c r="Y31" s="86"/>
      <c r="Z31" s="86">
        <f>X31+Z14+2</f>
        <v>45694</v>
      </c>
      <c r="AA31" s="86">
        <f>Z31+AA14+4+2</f>
        <v>45712</v>
      </c>
      <c r="AB31" s="86">
        <f>AA31+AB14+4</f>
        <v>45726</v>
      </c>
      <c r="AC31" s="86">
        <f>AB31+AC14</f>
        <v>45729</v>
      </c>
      <c r="AD31" s="86">
        <f>AC31+3+2</f>
        <v>45734</v>
      </c>
      <c r="AE31" s="86">
        <f>AD31</f>
        <v>45734</v>
      </c>
      <c r="AF31" s="86">
        <f>AE31+30</f>
        <v>45764</v>
      </c>
      <c r="AG31" s="2"/>
      <c r="AH31" s="2"/>
    </row>
    <row r="32" spans="1:34" ht="16.2" thickBot="1" x14ac:dyDescent="0.35">
      <c r="A32" s="426"/>
      <c r="B32" s="579"/>
      <c r="C32" s="176"/>
      <c r="D32" s="590"/>
      <c r="E32" s="580"/>
      <c r="F32" s="406"/>
      <c r="G32" s="537"/>
      <c r="H32" s="592"/>
      <c r="I32" s="593"/>
      <c r="J32" s="582" t="s">
        <v>50</v>
      </c>
      <c r="K32" s="583"/>
      <c r="L32" s="583"/>
      <c r="M32" s="584"/>
      <c r="N32" s="584"/>
      <c r="O32" s="585"/>
      <c r="P32" s="583"/>
      <c r="Q32" s="586"/>
      <c r="R32" s="545"/>
      <c r="S32" s="545"/>
      <c r="T32" s="545"/>
      <c r="U32" s="545"/>
      <c r="V32" s="587"/>
      <c r="W32" s="588"/>
      <c r="X32" s="589"/>
      <c r="Y32" s="545"/>
      <c r="Z32" s="589"/>
      <c r="AA32" s="589"/>
      <c r="AB32" s="573"/>
      <c r="AC32" s="550"/>
      <c r="AD32" s="551"/>
      <c r="AE32" s="550"/>
      <c r="AF32" s="550"/>
      <c r="AG32" s="2"/>
      <c r="AH32" s="2"/>
    </row>
    <row r="33" spans="1:34" ht="15.6" x14ac:dyDescent="0.3">
      <c r="A33" s="424">
        <v>10</v>
      </c>
      <c r="B33" s="171" t="s">
        <v>285</v>
      </c>
      <c r="C33" s="171">
        <v>2024</v>
      </c>
      <c r="D33" s="188"/>
      <c r="E33" s="576" t="s">
        <v>128</v>
      </c>
      <c r="F33" s="403">
        <v>20</v>
      </c>
      <c r="G33" s="532" t="s">
        <v>205</v>
      </c>
      <c r="H33" s="594" t="s">
        <v>286</v>
      </c>
      <c r="I33" s="595" t="s">
        <v>287</v>
      </c>
      <c r="J33" s="596" t="s">
        <v>49</v>
      </c>
      <c r="K33" s="583">
        <v>45429</v>
      </c>
      <c r="L33" s="583">
        <v>45447</v>
      </c>
      <c r="M33" s="583">
        <v>45477</v>
      </c>
      <c r="N33" s="583">
        <v>45498</v>
      </c>
      <c r="O33" s="597">
        <v>45516</v>
      </c>
      <c r="P33" s="583">
        <v>45532</v>
      </c>
      <c r="Q33" s="598">
        <v>45562</v>
      </c>
      <c r="R33" s="598">
        <v>45583</v>
      </c>
      <c r="S33" s="598">
        <v>45601</v>
      </c>
      <c r="T33" s="598">
        <v>45622</v>
      </c>
      <c r="U33" s="598">
        <v>45628</v>
      </c>
      <c r="V33" s="599">
        <v>45649</v>
      </c>
      <c r="W33" s="600">
        <v>45656</v>
      </c>
      <c r="X33" s="598">
        <v>45672</v>
      </c>
      <c r="Y33" s="598"/>
      <c r="Z33" s="598">
        <v>45681</v>
      </c>
      <c r="AA33" s="598">
        <v>45699</v>
      </c>
      <c r="AB33" s="583">
        <v>45713</v>
      </c>
      <c r="AC33" s="601">
        <v>45716</v>
      </c>
      <c r="AD33" s="602">
        <v>45719</v>
      </c>
      <c r="AE33" s="601">
        <v>45719</v>
      </c>
      <c r="AF33" s="601">
        <v>45749</v>
      </c>
      <c r="AG33" s="2"/>
      <c r="AH33" s="2"/>
    </row>
    <row r="34" spans="1:34" ht="15.6" x14ac:dyDescent="0.3">
      <c r="A34" s="426"/>
      <c r="B34" s="176"/>
      <c r="C34" s="176"/>
      <c r="D34" s="192"/>
      <c r="E34" s="580"/>
      <c r="F34" s="406"/>
      <c r="G34" s="537"/>
      <c r="H34" s="603"/>
      <c r="I34" s="595"/>
      <c r="J34" s="596" t="s">
        <v>50</v>
      </c>
      <c r="K34" s="583"/>
      <c r="L34" s="583"/>
      <c r="M34" s="604"/>
      <c r="N34" s="604"/>
      <c r="O34" s="605"/>
      <c r="P34" s="583"/>
      <c r="Q34" s="606"/>
      <c r="R34" s="606"/>
      <c r="S34" s="606"/>
      <c r="T34" s="606"/>
      <c r="U34" s="606"/>
      <c r="V34" s="607"/>
      <c r="W34" s="600"/>
      <c r="X34" s="598"/>
      <c r="Y34" s="606"/>
      <c r="Z34" s="598"/>
      <c r="AA34" s="598"/>
      <c r="AB34" s="583"/>
      <c r="AC34" s="608"/>
      <c r="AD34" s="609"/>
      <c r="AE34" s="608"/>
      <c r="AF34" s="608"/>
      <c r="AG34" s="2"/>
      <c r="AH34" s="2"/>
    </row>
    <row r="35" spans="1:34" ht="15.6" x14ac:dyDescent="0.3">
      <c r="A35" s="424">
        <v>11</v>
      </c>
      <c r="B35" s="171" t="s">
        <v>288</v>
      </c>
      <c r="C35" s="171">
        <v>2024</v>
      </c>
      <c r="D35" s="590"/>
      <c r="E35" s="576" t="s">
        <v>212</v>
      </c>
      <c r="F35" s="403">
        <v>20</v>
      </c>
      <c r="G35" s="532" t="s">
        <v>205</v>
      </c>
      <c r="H35" s="594" t="s">
        <v>289</v>
      </c>
      <c r="I35" s="595" t="s">
        <v>267</v>
      </c>
      <c r="J35" s="610" t="s">
        <v>49</v>
      </c>
      <c r="K35" s="583">
        <v>45429</v>
      </c>
      <c r="L35" s="583">
        <v>45447</v>
      </c>
      <c r="M35" s="583">
        <v>45477</v>
      </c>
      <c r="N35" s="583">
        <v>45498</v>
      </c>
      <c r="O35" s="597">
        <v>45516</v>
      </c>
      <c r="P35" s="583">
        <v>45532</v>
      </c>
      <c r="Q35" s="598">
        <v>45562</v>
      </c>
      <c r="R35" s="598">
        <v>45583</v>
      </c>
      <c r="S35" s="598">
        <v>45601</v>
      </c>
      <c r="T35" s="598">
        <v>45622</v>
      </c>
      <c r="U35" s="598">
        <v>45628</v>
      </c>
      <c r="V35" s="599">
        <v>45649</v>
      </c>
      <c r="W35" s="600">
        <v>45656</v>
      </c>
      <c r="X35" s="598">
        <v>45672</v>
      </c>
      <c r="Y35" s="598"/>
      <c r="Z35" s="598">
        <v>45681</v>
      </c>
      <c r="AA35" s="598">
        <v>45699</v>
      </c>
      <c r="AB35" s="583">
        <v>45713</v>
      </c>
      <c r="AC35" s="601">
        <v>45716</v>
      </c>
      <c r="AD35" s="602">
        <v>45719</v>
      </c>
      <c r="AE35" s="601">
        <v>45719</v>
      </c>
      <c r="AF35" s="601">
        <v>45749</v>
      </c>
      <c r="AG35" s="2"/>
      <c r="AH35" s="2"/>
    </row>
    <row r="36" spans="1:34" ht="15.6" x14ac:dyDescent="0.3">
      <c r="A36" s="426"/>
      <c r="B36" s="176"/>
      <c r="C36" s="176"/>
      <c r="D36" s="590"/>
      <c r="E36" s="580"/>
      <c r="F36" s="406"/>
      <c r="G36" s="537"/>
      <c r="H36" s="603"/>
      <c r="I36" s="595"/>
      <c r="J36" s="610" t="s">
        <v>50</v>
      </c>
      <c r="K36" s="583"/>
      <c r="L36" s="583"/>
      <c r="M36" s="584"/>
      <c r="N36" s="584"/>
      <c r="O36" s="611"/>
      <c r="P36" s="583"/>
      <c r="Q36" s="612"/>
      <c r="R36" s="420"/>
      <c r="S36" s="420"/>
      <c r="T36" s="420"/>
      <c r="U36" s="420"/>
      <c r="V36" s="613"/>
      <c r="W36" s="400"/>
      <c r="X36" s="431"/>
      <c r="Y36" s="420"/>
      <c r="Z36" s="431"/>
      <c r="AA36" s="431"/>
      <c r="AB36" s="573"/>
      <c r="AC36" s="550"/>
      <c r="AD36" s="551"/>
      <c r="AE36" s="550"/>
      <c r="AF36" s="550"/>
      <c r="AG36" s="2"/>
      <c r="AH36" s="2"/>
    </row>
    <row r="37" spans="1:34" ht="15.6" x14ac:dyDescent="0.3">
      <c r="A37" s="424">
        <v>12</v>
      </c>
      <c r="B37" s="171" t="s">
        <v>290</v>
      </c>
      <c r="C37" s="171">
        <v>2024</v>
      </c>
      <c r="D37" s="188"/>
      <c r="E37" s="576" t="s">
        <v>259</v>
      </c>
      <c r="F37" s="403">
        <v>20</v>
      </c>
      <c r="G37" s="532" t="s">
        <v>205</v>
      </c>
      <c r="H37" s="594" t="s">
        <v>291</v>
      </c>
      <c r="I37" s="595" t="s">
        <v>292</v>
      </c>
      <c r="J37" s="596" t="s">
        <v>49</v>
      </c>
      <c r="K37" s="583">
        <v>45429</v>
      </c>
      <c r="L37" s="583">
        <v>45447</v>
      </c>
      <c r="M37" s="614">
        <v>45477</v>
      </c>
      <c r="N37" s="614">
        <v>45498</v>
      </c>
      <c r="O37" s="615">
        <v>45516</v>
      </c>
      <c r="P37" s="583">
        <v>45532</v>
      </c>
      <c r="Q37" s="616">
        <v>45562</v>
      </c>
      <c r="R37" s="431">
        <v>45583</v>
      </c>
      <c r="S37" s="431">
        <v>45601</v>
      </c>
      <c r="T37" s="431">
        <v>45622</v>
      </c>
      <c r="U37" s="431">
        <v>45628</v>
      </c>
      <c r="V37" s="617">
        <v>45649</v>
      </c>
      <c r="W37" s="400">
        <v>45656</v>
      </c>
      <c r="X37" s="431">
        <v>45672</v>
      </c>
      <c r="Y37" s="431"/>
      <c r="Z37" s="431">
        <v>45681</v>
      </c>
      <c r="AA37" s="431">
        <v>45699</v>
      </c>
      <c r="AB37" s="573">
        <v>45713</v>
      </c>
      <c r="AC37" s="618">
        <v>45716</v>
      </c>
      <c r="AD37" s="619">
        <v>45719</v>
      </c>
      <c r="AE37" s="618">
        <v>45719</v>
      </c>
      <c r="AF37" s="618">
        <v>45749</v>
      </c>
      <c r="AG37" s="2"/>
      <c r="AH37" s="2"/>
    </row>
    <row r="38" spans="1:34" ht="15.6" x14ac:dyDescent="0.3">
      <c r="A38" s="569"/>
      <c r="B38" s="176"/>
      <c r="C38" s="176"/>
      <c r="D38" s="192"/>
      <c r="E38" s="620"/>
      <c r="F38" s="567"/>
      <c r="G38" s="568"/>
      <c r="H38" s="621"/>
      <c r="I38" s="595"/>
      <c r="J38" s="596" t="s">
        <v>50</v>
      </c>
      <c r="K38" s="583"/>
      <c r="L38" s="583"/>
      <c r="M38" s="584"/>
      <c r="N38" s="584"/>
      <c r="O38" s="611"/>
      <c r="P38" s="583"/>
      <c r="Q38" s="612"/>
      <c r="R38" s="420"/>
      <c r="S38" s="420"/>
      <c r="T38" s="420"/>
      <c r="U38" s="420"/>
      <c r="V38" s="613"/>
      <c r="W38" s="400"/>
      <c r="X38" s="431"/>
      <c r="Y38" s="420"/>
      <c r="Z38" s="431"/>
      <c r="AA38" s="431"/>
      <c r="AB38" s="573"/>
      <c r="AC38" s="550"/>
      <c r="AD38" s="551"/>
      <c r="AE38" s="550"/>
      <c r="AF38" s="550"/>
      <c r="AG38" s="2"/>
      <c r="AH38" s="2"/>
    </row>
    <row r="39" spans="1:34" ht="15.6" x14ac:dyDescent="0.3">
      <c r="A39" s="569">
        <v>13</v>
      </c>
      <c r="B39" s="171" t="s">
        <v>293</v>
      </c>
      <c r="C39" s="171">
        <v>2024</v>
      </c>
      <c r="D39" s="188"/>
      <c r="E39" s="622"/>
      <c r="F39" s="403">
        <v>20</v>
      </c>
      <c r="G39" s="532" t="s">
        <v>205</v>
      </c>
      <c r="H39" s="594" t="s">
        <v>294</v>
      </c>
      <c r="I39" s="595" t="s">
        <v>295</v>
      </c>
      <c r="J39" s="596" t="s">
        <v>49</v>
      </c>
      <c r="K39" s="583">
        <v>45429</v>
      </c>
      <c r="L39" s="583">
        <v>45447</v>
      </c>
      <c r="M39" s="614">
        <v>45477</v>
      </c>
      <c r="N39" s="614">
        <v>45498</v>
      </c>
      <c r="O39" s="615">
        <v>45516</v>
      </c>
      <c r="P39" s="583">
        <v>45532</v>
      </c>
      <c r="Q39" s="616">
        <v>45562</v>
      </c>
      <c r="R39" s="431">
        <v>45583</v>
      </c>
      <c r="S39" s="431">
        <v>45601</v>
      </c>
      <c r="T39" s="431">
        <v>45622</v>
      </c>
      <c r="U39" s="431">
        <v>45628</v>
      </c>
      <c r="V39" s="617">
        <v>45649</v>
      </c>
      <c r="W39" s="400">
        <v>45656</v>
      </c>
      <c r="X39" s="431">
        <v>45672</v>
      </c>
      <c r="Y39" s="431"/>
      <c r="Z39" s="431">
        <v>45681</v>
      </c>
      <c r="AA39" s="431">
        <v>45699</v>
      </c>
      <c r="AB39" s="573">
        <v>45713</v>
      </c>
      <c r="AC39" s="618">
        <v>45716</v>
      </c>
      <c r="AD39" s="619">
        <v>45719</v>
      </c>
      <c r="AE39" s="618">
        <v>45719</v>
      </c>
      <c r="AF39" s="618">
        <v>45749</v>
      </c>
      <c r="AG39" s="2"/>
      <c r="AH39" s="2"/>
    </row>
    <row r="40" spans="1:34" ht="15.6" x14ac:dyDescent="0.3">
      <c r="A40" s="569"/>
      <c r="B40" s="176"/>
      <c r="C40" s="176"/>
      <c r="D40" s="192"/>
      <c r="E40" s="622"/>
      <c r="F40" s="567"/>
      <c r="G40" s="568"/>
      <c r="H40" s="621"/>
      <c r="I40" s="595"/>
      <c r="J40" s="596" t="s">
        <v>50</v>
      </c>
      <c r="K40" s="583"/>
      <c r="L40" s="583"/>
      <c r="M40" s="584"/>
      <c r="N40" s="584"/>
      <c r="O40" s="611"/>
      <c r="P40" s="583"/>
      <c r="Q40" s="612"/>
      <c r="R40" s="420"/>
      <c r="S40" s="420"/>
      <c r="T40" s="420"/>
      <c r="U40" s="420"/>
      <c r="V40" s="613"/>
      <c r="W40" s="400"/>
      <c r="X40" s="431"/>
      <c r="Y40" s="420"/>
      <c r="Z40" s="431"/>
      <c r="AA40" s="431"/>
      <c r="AB40" s="573"/>
      <c r="AC40" s="550"/>
      <c r="AD40" s="551"/>
      <c r="AE40" s="550"/>
      <c r="AF40" s="550"/>
      <c r="AG40" s="2"/>
      <c r="AH40" s="2"/>
    </row>
    <row r="41" spans="1:34" ht="15.6" x14ac:dyDescent="0.3">
      <c r="A41" s="569">
        <v>14</v>
      </c>
      <c r="B41" s="171" t="s">
        <v>296</v>
      </c>
      <c r="C41" s="171">
        <v>2024</v>
      </c>
      <c r="D41" s="188"/>
      <c r="E41" s="622"/>
      <c r="F41" s="412">
        <v>20</v>
      </c>
      <c r="G41" s="595" t="s">
        <v>205</v>
      </c>
      <c r="H41" s="594" t="s">
        <v>297</v>
      </c>
      <c r="I41" s="595" t="s">
        <v>295</v>
      </c>
      <c r="J41" s="596" t="s">
        <v>49</v>
      </c>
      <c r="K41" s="583">
        <v>45429</v>
      </c>
      <c r="L41" s="583">
        <v>45447</v>
      </c>
      <c r="M41" s="614">
        <v>45477</v>
      </c>
      <c r="N41" s="614">
        <v>45498</v>
      </c>
      <c r="O41" s="615">
        <v>45516</v>
      </c>
      <c r="P41" s="583">
        <v>45532</v>
      </c>
      <c r="Q41" s="616">
        <v>45562</v>
      </c>
      <c r="R41" s="431">
        <v>45583</v>
      </c>
      <c r="S41" s="431">
        <v>45601</v>
      </c>
      <c r="T41" s="431">
        <v>45622</v>
      </c>
      <c r="U41" s="431">
        <v>45628</v>
      </c>
      <c r="V41" s="617">
        <v>45649</v>
      </c>
      <c r="W41" s="400">
        <v>45656</v>
      </c>
      <c r="X41" s="431">
        <v>45672</v>
      </c>
      <c r="Y41" s="431"/>
      <c r="Z41" s="431">
        <v>45681</v>
      </c>
      <c r="AA41" s="431">
        <v>45699</v>
      </c>
      <c r="AB41" s="573">
        <v>45713</v>
      </c>
      <c r="AC41" s="618">
        <v>45716</v>
      </c>
      <c r="AD41" s="619">
        <v>45719</v>
      </c>
      <c r="AE41" s="618">
        <v>45719</v>
      </c>
      <c r="AF41" s="618">
        <v>45749</v>
      </c>
      <c r="AG41" s="2"/>
      <c r="AH41" s="2"/>
    </row>
    <row r="42" spans="1:34" ht="15.6" x14ac:dyDescent="0.3">
      <c r="A42" s="426"/>
      <c r="B42" s="176"/>
      <c r="C42" s="176"/>
      <c r="D42" s="192"/>
      <c r="E42" s="622"/>
      <c r="F42" s="412"/>
      <c r="G42" s="595"/>
      <c r="H42" s="621"/>
      <c r="I42" s="595"/>
      <c r="J42" s="596" t="s">
        <v>50</v>
      </c>
      <c r="K42" s="583"/>
      <c r="L42" s="583"/>
      <c r="M42" s="584"/>
      <c r="N42" s="584"/>
      <c r="O42" s="611"/>
      <c r="P42" s="583"/>
      <c r="Q42" s="612"/>
      <c r="R42" s="420"/>
      <c r="S42" s="420"/>
      <c r="T42" s="420"/>
      <c r="U42" s="420"/>
      <c r="V42" s="613"/>
      <c r="W42" s="400"/>
      <c r="X42" s="431"/>
      <c r="Y42" s="420"/>
      <c r="Z42" s="431"/>
      <c r="AA42" s="431"/>
      <c r="AB42" s="573"/>
      <c r="AC42" s="550"/>
      <c r="AD42" s="551"/>
      <c r="AE42" s="550"/>
      <c r="AF42" s="550"/>
      <c r="AG42" s="2"/>
      <c r="AH42" s="2"/>
    </row>
    <row r="43" spans="1:34" ht="15.6" x14ac:dyDescent="0.3">
      <c r="A43" s="424">
        <v>15</v>
      </c>
      <c r="B43" s="171" t="s">
        <v>298</v>
      </c>
      <c r="C43" s="171">
        <v>2024</v>
      </c>
      <c r="D43" s="590"/>
      <c r="E43" s="620"/>
      <c r="F43" s="567">
        <v>20</v>
      </c>
      <c r="G43" s="568" t="s">
        <v>205</v>
      </c>
      <c r="H43" s="594" t="s">
        <v>299</v>
      </c>
      <c r="I43" s="595" t="s">
        <v>300</v>
      </c>
      <c r="J43" s="578" t="s">
        <v>49</v>
      </c>
      <c r="K43" s="86">
        <v>45429</v>
      </c>
      <c r="L43" s="86">
        <v>45447</v>
      </c>
      <c r="M43" s="86">
        <v>45477</v>
      </c>
      <c r="N43" s="86">
        <v>45498</v>
      </c>
      <c r="O43" s="86">
        <v>45516</v>
      </c>
      <c r="P43" s="86">
        <v>45532</v>
      </c>
      <c r="Q43" s="86">
        <v>45562</v>
      </c>
      <c r="R43" s="86">
        <v>45583</v>
      </c>
      <c r="S43" s="86">
        <v>45601</v>
      </c>
      <c r="T43" s="86">
        <v>45622</v>
      </c>
      <c r="U43" s="86">
        <v>45628</v>
      </c>
      <c r="V43" s="86">
        <v>45649</v>
      </c>
      <c r="W43" s="86">
        <v>45656</v>
      </c>
      <c r="X43" s="86">
        <v>45672</v>
      </c>
      <c r="Y43" s="86"/>
      <c r="Z43" s="86">
        <v>45681</v>
      </c>
      <c r="AA43" s="86">
        <v>45699</v>
      </c>
      <c r="AB43" s="86">
        <v>45713</v>
      </c>
      <c r="AC43" s="86">
        <v>45716</v>
      </c>
      <c r="AD43" s="86">
        <v>45719</v>
      </c>
      <c r="AE43" s="86">
        <v>45719</v>
      </c>
      <c r="AF43" s="86">
        <v>45749</v>
      </c>
      <c r="AG43" s="2"/>
      <c r="AH43" s="2"/>
    </row>
    <row r="44" spans="1:34" ht="16.2" thickBot="1" x14ac:dyDescent="0.35">
      <c r="A44" s="426"/>
      <c r="B44" s="176"/>
      <c r="C44" s="176"/>
      <c r="D44" s="590"/>
      <c r="E44" s="580"/>
      <c r="F44" s="406"/>
      <c r="G44" s="537"/>
      <c r="H44" s="621"/>
      <c r="I44" s="595"/>
      <c r="J44" s="582" t="s">
        <v>50</v>
      </c>
      <c r="K44" s="583"/>
      <c r="L44" s="583"/>
      <c r="M44" s="584"/>
      <c r="N44" s="584"/>
      <c r="O44" s="585"/>
      <c r="P44" s="583"/>
      <c r="Q44" s="586"/>
      <c r="R44" s="545"/>
      <c r="S44" s="545"/>
      <c r="T44" s="545"/>
      <c r="U44" s="545"/>
      <c r="V44" s="587"/>
      <c r="W44" s="588"/>
      <c r="X44" s="589"/>
      <c r="Y44" s="545"/>
      <c r="Z44" s="589"/>
      <c r="AA44" s="589"/>
      <c r="AB44" s="573"/>
      <c r="AC44" s="550"/>
      <c r="AD44" s="551"/>
      <c r="AE44" s="550"/>
      <c r="AF44" s="550"/>
      <c r="AG44" s="2"/>
      <c r="AH44" s="2"/>
    </row>
    <row r="45" spans="1:34" ht="16.2" thickBot="1" x14ac:dyDescent="0.35">
      <c r="A45" s="623" t="s">
        <v>133</v>
      </c>
      <c r="B45" s="623"/>
      <c r="C45" s="624"/>
      <c r="D45" s="625"/>
      <c r="E45" s="626"/>
      <c r="F45" s="627"/>
      <c r="G45" s="628"/>
      <c r="H45" s="628"/>
      <c r="I45" s="629"/>
      <c r="J45" s="630"/>
      <c r="K45" s="631"/>
      <c r="L45" s="631"/>
      <c r="M45" s="631"/>
      <c r="N45" s="631"/>
      <c r="O45" s="632"/>
      <c r="P45" s="633"/>
      <c r="Q45" s="633"/>
      <c r="R45" s="634"/>
      <c r="S45" s="634"/>
      <c r="T45" s="634"/>
      <c r="U45" s="634"/>
      <c r="V45" s="635"/>
      <c r="W45" s="634"/>
      <c r="X45" s="634"/>
      <c r="Y45" s="634"/>
      <c r="Z45" s="634"/>
      <c r="AA45" s="634"/>
      <c r="AB45" s="634"/>
      <c r="AC45" s="634"/>
      <c r="AD45" s="634"/>
      <c r="AE45" s="636"/>
      <c r="AF45" s="636"/>
      <c r="AG45" s="2"/>
      <c r="AH45" s="2"/>
    </row>
    <row r="46" spans="1:34" ht="17.399999999999999" x14ac:dyDescent="0.3">
      <c r="A46" s="467"/>
      <c r="B46" s="637"/>
      <c r="C46" s="637"/>
      <c r="D46" s="467"/>
      <c r="E46" s="467"/>
      <c r="F46" s="467"/>
      <c r="G46" s="638"/>
      <c r="H46" s="638"/>
      <c r="I46" s="638"/>
      <c r="J46" s="638"/>
      <c r="K46" s="638"/>
      <c r="L46" s="638"/>
      <c r="M46" s="638"/>
      <c r="N46" s="638"/>
      <c r="O46" s="638"/>
      <c r="P46" s="638"/>
      <c r="Q46" s="638"/>
      <c r="R46" s="638"/>
      <c r="S46" s="638"/>
      <c r="T46" s="638"/>
      <c r="U46" s="638"/>
      <c r="V46" s="638"/>
      <c r="W46" s="638"/>
      <c r="X46" s="638"/>
      <c r="Y46" s="638"/>
      <c r="Z46" s="638"/>
      <c r="AA46" s="638"/>
      <c r="AB46" s="638"/>
      <c r="AC46" s="638"/>
      <c r="AD46" s="638"/>
      <c r="AE46" s="638"/>
      <c r="AF46" s="638"/>
      <c r="AG46" s="2"/>
      <c r="AH46" s="2"/>
    </row>
    <row r="47" spans="1:34" ht="16.8" x14ac:dyDescent="0.3">
      <c r="A47" s="639"/>
      <c r="B47" s="639"/>
      <c r="C47" s="639"/>
      <c r="D47" s="639"/>
      <c r="E47" s="639"/>
      <c r="F47" s="639"/>
      <c r="G47" s="639"/>
      <c r="H47" s="639"/>
      <c r="I47" s="639"/>
      <c r="J47" s="639"/>
      <c r="K47" s="639"/>
      <c r="L47" s="639"/>
      <c r="M47" s="639"/>
      <c r="N47" s="639"/>
      <c r="O47" s="639"/>
      <c r="P47" s="639"/>
      <c r="Q47" s="639"/>
      <c r="R47" s="639"/>
      <c r="S47" s="639"/>
      <c r="T47" s="639"/>
      <c r="U47" s="639"/>
      <c r="V47" s="467"/>
      <c r="W47" s="467"/>
      <c r="X47" s="467"/>
      <c r="Y47" s="467"/>
      <c r="Z47" s="467"/>
      <c r="AA47" s="467"/>
      <c r="AB47" s="467"/>
      <c r="AC47" s="467"/>
      <c r="AD47" s="467"/>
      <c r="AE47" s="467"/>
      <c r="AF47" s="467"/>
      <c r="AG47" s="2"/>
      <c r="AH47" s="2"/>
    </row>
    <row r="48" spans="1:34" ht="15" thickBot="1" x14ac:dyDescent="0.35">
      <c r="A48" s="639"/>
      <c r="B48" s="639"/>
      <c r="C48" s="639"/>
      <c r="D48" s="639"/>
      <c r="E48" s="639"/>
      <c r="F48" s="639"/>
      <c r="G48" s="639"/>
      <c r="H48" s="639"/>
      <c r="I48" s="639"/>
      <c r="J48" s="639"/>
      <c r="K48" s="639"/>
      <c r="L48" s="639"/>
      <c r="M48" s="639"/>
      <c r="N48" s="639"/>
      <c r="O48" s="639"/>
      <c r="P48" s="639"/>
      <c r="Q48" s="639"/>
      <c r="R48" s="639"/>
      <c r="S48" s="639"/>
      <c r="T48" s="639"/>
      <c r="U48" s="639"/>
      <c r="V48" s="639"/>
      <c r="W48" s="639"/>
      <c r="X48" s="639"/>
      <c r="Y48" s="639"/>
      <c r="Z48" s="639"/>
      <c r="AA48" s="639"/>
      <c r="AB48" s="639"/>
      <c r="AC48" s="639"/>
      <c r="AD48" s="639"/>
      <c r="AE48" s="639"/>
      <c r="AF48" s="639"/>
      <c r="AG48" s="2"/>
      <c r="AH48" s="2"/>
    </row>
    <row r="49" spans="1:34" ht="16.2" thickBot="1" x14ac:dyDescent="0.35">
      <c r="A49" s="640"/>
      <c r="B49" s="641" t="s">
        <v>134</v>
      </c>
      <c r="C49" s="641"/>
      <c r="D49" s="641"/>
      <c r="E49" s="641"/>
      <c r="F49" s="642"/>
      <c r="G49" s="643"/>
      <c r="H49" s="466"/>
      <c r="I49" s="466"/>
      <c r="J49" s="466"/>
      <c r="K49" s="466"/>
      <c r="L49" s="466"/>
      <c r="M49" s="466"/>
      <c r="N49" s="466"/>
      <c r="O49" s="644"/>
      <c r="P49" s="466"/>
      <c r="Q49" s="466"/>
      <c r="R49" s="466"/>
      <c r="S49" s="466"/>
      <c r="T49" s="466"/>
      <c r="U49" s="643"/>
      <c r="V49" s="466"/>
      <c r="W49" s="466"/>
      <c r="X49" s="466"/>
      <c r="Y49" s="466"/>
      <c r="Z49" s="466"/>
      <c r="AA49" s="639"/>
      <c r="AB49" s="639"/>
      <c r="AC49" s="639"/>
      <c r="AD49" s="639"/>
      <c r="AE49" s="639"/>
      <c r="AF49" s="639"/>
      <c r="AG49" s="2"/>
      <c r="AH49" s="2"/>
    </row>
    <row r="50" spans="1:34" ht="15.6" x14ac:dyDescent="0.3">
      <c r="A50" s="640"/>
      <c r="B50" s="645" t="s">
        <v>135</v>
      </c>
      <c r="C50" s="645"/>
      <c r="D50" s="646"/>
      <c r="E50" s="647" t="s">
        <v>11</v>
      </c>
      <c r="F50" s="648"/>
      <c r="G50" s="649"/>
      <c r="H50" s="466"/>
      <c r="I50" s="466"/>
      <c r="J50" s="466"/>
      <c r="K50" s="466"/>
      <c r="L50" s="466"/>
      <c r="M50" s="466"/>
      <c r="N50" s="466"/>
      <c r="O50" s="649"/>
      <c r="P50" s="466"/>
      <c r="Q50" s="466"/>
      <c r="R50" s="466"/>
      <c r="S50" s="466"/>
      <c r="T50" s="466"/>
      <c r="U50" s="643"/>
      <c r="V50" s="466"/>
      <c r="W50" s="466"/>
      <c r="X50" s="466"/>
      <c r="Y50" s="466"/>
      <c r="Z50" s="466"/>
      <c r="AA50" s="639"/>
      <c r="AB50" s="639"/>
      <c r="AC50" s="639"/>
      <c r="AD50" s="639"/>
      <c r="AE50" s="639"/>
      <c r="AF50" s="639"/>
      <c r="AG50" s="2"/>
      <c r="AH50" s="2"/>
    </row>
    <row r="51" spans="1:34" ht="15.6" x14ac:dyDescent="0.3">
      <c r="A51" s="640"/>
      <c r="B51" s="650" t="s">
        <v>136</v>
      </c>
      <c r="C51" s="650"/>
      <c r="D51" s="651"/>
      <c r="E51" s="652"/>
      <c r="F51" s="653"/>
      <c r="G51" s="643"/>
      <c r="H51" s="466"/>
      <c r="I51" s="466"/>
      <c r="J51" s="466"/>
      <c r="K51" s="466"/>
      <c r="L51" s="466"/>
      <c r="M51" s="466"/>
      <c r="N51" s="466"/>
      <c r="O51" s="643"/>
      <c r="P51" s="466"/>
      <c r="Q51" s="466"/>
      <c r="R51" s="466"/>
      <c r="S51" s="466"/>
      <c r="T51" s="466"/>
      <c r="U51" s="643"/>
      <c r="V51" s="466"/>
      <c r="W51" s="466"/>
      <c r="X51" s="466"/>
      <c r="Y51" s="466"/>
      <c r="Z51" s="466"/>
      <c r="AA51" s="639"/>
      <c r="AB51" s="639"/>
      <c r="AC51" s="639"/>
      <c r="AD51" s="639"/>
      <c r="AE51" s="639"/>
      <c r="AF51" s="639"/>
      <c r="AG51" s="2"/>
      <c r="AH51" s="2"/>
    </row>
    <row r="52" spans="1:34" ht="16.2" thickBot="1" x14ac:dyDescent="0.35">
      <c r="A52" s="640"/>
      <c r="B52" s="654" t="s">
        <v>137</v>
      </c>
      <c r="C52" s="654"/>
      <c r="D52" s="655"/>
      <c r="E52" s="656"/>
      <c r="F52" s="657"/>
      <c r="G52" s="649"/>
      <c r="H52" s="466"/>
      <c r="I52" s="466"/>
      <c r="J52" s="466"/>
      <c r="K52" s="466"/>
      <c r="L52" s="466"/>
      <c r="M52" s="466"/>
      <c r="N52" s="466"/>
      <c r="O52" s="643"/>
      <c r="P52" s="466"/>
      <c r="Q52" s="466"/>
      <c r="R52" s="466"/>
      <c r="S52" s="466"/>
      <c r="T52" s="466"/>
      <c r="U52" s="643"/>
      <c r="V52" s="466"/>
      <c r="W52" s="466"/>
      <c r="X52" s="466"/>
      <c r="Y52" s="466"/>
      <c r="Z52" s="466"/>
      <c r="AA52" s="639"/>
      <c r="AB52" s="639"/>
      <c r="AC52" s="639"/>
      <c r="AD52" s="639"/>
      <c r="AE52" s="639"/>
      <c r="AF52" s="639"/>
      <c r="AG52" s="2"/>
      <c r="AH52" s="2"/>
    </row>
    <row r="53" spans="1:34" ht="15" thickBot="1" x14ac:dyDescent="0.35">
      <c r="A53" s="639"/>
      <c r="B53" s="658"/>
      <c r="C53" s="658"/>
      <c r="D53" s="659"/>
      <c r="E53" s="659"/>
      <c r="F53" s="659"/>
      <c r="G53" s="659"/>
      <c r="H53" s="466"/>
      <c r="I53" s="466"/>
      <c r="J53" s="466"/>
      <c r="K53" s="466"/>
      <c r="L53" s="466"/>
      <c r="M53" s="466"/>
      <c r="N53" s="466"/>
      <c r="O53" s="643"/>
      <c r="P53" s="466"/>
      <c r="Q53" s="466"/>
      <c r="R53" s="466"/>
      <c r="S53" s="466"/>
      <c r="T53" s="466"/>
      <c r="U53" s="643"/>
      <c r="V53" s="466"/>
      <c r="W53" s="466"/>
      <c r="X53" s="466"/>
      <c r="Y53" s="466"/>
      <c r="Z53" s="466"/>
      <c r="AA53" s="639"/>
      <c r="AB53" s="639"/>
      <c r="AC53" s="639"/>
      <c r="AD53" s="639"/>
      <c r="AE53" s="639"/>
      <c r="AF53" s="639"/>
      <c r="AG53" s="2"/>
      <c r="AH53" s="2"/>
    </row>
    <row r="54" spans="1:34" ht="15" thickBot="1" x14ac:dyDescent="0.35">
      <c r="A54" s="639"/>
      <c r="B54" s="660" t="s">
        <v>138</v>
      </c>
      <c r="C54" s="661"/>
      <c r="D54" s="662"/>
      <c r="E54" s="662"/>
      <c r="F54" s="663"/>
      <c r="G54" s="659"/>
      <c r="H54" s="466"/>
      <c r="I54" s="466"/>
      <c r="J54" s="466"/>
      <c r="K54" s="466"/>
      <c r="L54" s="466"/>
      <c r="M54" s="466"/>
      <c r="N54" s="466"/>
      <c r="O54" s="643"/>
      <c r="P54" s="466"/>
      <c r="Q54" s="466"/>
      <c r="R54" s="466"/>
      <c r="S54" s="466"/>
      <c r="T54" s="466"/>
      <c r="U54" s="643"/>
      <c r="V54" s="466"/>
      <c r="W54" s="466"/>
      <c r="X54" s="466"/>
      <c r="Y54" s="466"/>
      <c r="Z54" s="466"/>
      <c r="AA54" s="639"/>
      <c r="AB54" s="639"/>
      <c r="AC54" s="639"/>
      <c r="AD54" s="639"/>
      <c r="AE54" s="639"/>
      <c r="AF54" s="639"/>
      <c r="AG54" s="2"/>
      <c r="AH54" s="2"/>
    </row>
    <row r="55" spans="1:34" ht="15" thickBot="1" x14ac:dyDescent="0.35">
      <c r="A55" s="639"/>
      <c r="B55" s="664"/>
      <c r="C55" s="664"/>
      <c r="D55" s="665"/>
      <c r="E55" s="665"/>
      <c r="F55" s="665"/>
      <c r="G55" s="659"/>
      <c r="H55" s="466"/>
      <c r="I55" s="466"/>
      <c r="J55" s="466"/>
      <c r="K55" s="466"/>
      <c r="L55" s="466"/>
      <c r="M55" s="466"/>
      <c r="N55" s="466"/>
      <c r="O55" s="643"/>
      <c r="P55" s="466"/>
      <c r="Q55" s="466"/>
      <c r="R55" s="466"/>
      <c r="S55" s="466"/>
      <c r="T55" s="466"/>
      <c r="U55" s="643"/>
      <c r="V55" s="466"/>
      <c r="W55" s="466"/>
      <c r="X55" s="466"/>
      <c r="Y55" s="466"/>
      <c r="Z55" s="466"/>
      <c r="AA55" s="639"/>
      <c r="AB55" s="639"/>
      <c r="AC55" s="639"/>
      <c r="AD55" s="639"/>
      <c r="AE55" s="639"/>
      <c r="AF55" s="639"/>
      <c r="AG55" s="2"/>
      <c r="AH55" s="2"/>
    </row>
    <row r="56" spans="1:34" ht="16.2" thickTop="1" x14ac:dyDescent="0.3">
      <c r="A56" s="639"/>
      <c r="B56" s="666" t="s">
        <v>139</v>
      </c>
      <c r="C56" s="667"/>
      <c r="D56" s="668"/>
      <c r="E56" s="668"/>
      <c r="F56" s="669"/>
      <c r="G56" s="466"/>
      <c r="H56" s="670" t="s">
        <v>140</v>
      </c>
      <c r="I56" s="671"/>
      <c r="J56" s="671"/>
      <c r="K56" s="671"/>
      <c r="L56" s="671"/>
      <c r="M56" s="671"/>
      <c r="N56" s="672"/>
      <c r="O56" s="466"/>
      <c r="P56" s="466"/>
      <c r="Q56" s="466"/>
      <c r="R56" s="466"/>
      <c r="S56" s="466"/>
      <c r="T56" s="466"/>
      <c r="U56" s="466"/>
      <c r="V56" s="466"/>
      <c r="W56" s="466"/>
      <c r="X56" s="466"/>
      <c r="Y56" s="466"/>
      <c r="Z56" s="466"/>
      <c r="AA56" s="639"/>
      <c r="AB56" s="639"/>
      <c r="AC56" s="639"/>
      <c r="AD56" s="639"/>
      <c r="AE56" s="639"/>
      <c r="AF56" s="639"/>
      <c r="AG56" s="2"/>
      <c r="AH56" s="2"/>
    </row>
    <row r="57" spans="1:34" ht="16.2" thickBot="1" x14ac:dyDescent="0.35">
      <c r="A57" s="639"/>
      <c r="B57" s="673" t="s">
        <v>141</v>
      </c>
      <c r="C57" s="674"/>
      <c r="D57" s="674"/>
      <c r="E57" s="675"/>
      <c r="F57" s="676"/>
      <c r="G57" s="466"/>
      <c r="H57" s="677">
        <v>1</v>
      </c>
      <c r="I57" s="678" t="s">
        <v>48</v>
      </c>
      <c r="J57" s="679" t="s">
        <v>142</v>
      </c>
      <c r="K57" s="680"/>
      <c r="L57" s="680"/>
      <c r="M57" s="680"/>
      <c r="N57" s="681"/>
      <c r="O57" s="466"/>
      <c r="P57" s="466"/>
      <c r="Q57" s="466"/>
      <c r="R57" s="466"/>
      <c r="S57" s="466"/>
      <c r="T57" s="466"/>
      <c r="U57" s="466"/>
      <c r="V57" s="466"/>
      <c r="W57" s="466"/>
      <c r="X57" s="466"/>
      <c r="Y57" s="466"/>
      <c r="Z57" s="466"/>
      <c r="AA57" s="639"/>
      <c r="AB57" s="639"/>
      <c r="AC57" s="639"/>
      <c r="AD57" s="639"/>
      <c r="AE57" s="639"/>
      <c r="AF57" s="639"/>
      <c r="AG57" s="2"/>
      <c r="AH57" s="2"/>
    </row>
    <row r="58" spans="1:34" ht="16.2" thickBot="1" x14ac:dyDescent="0.35">
      <c r="A58" s="639"/>
      <c r="B58" s="673" t="s">
        <v>143</v>
      </c>
      <c r="C58" s="674"/>
      <c r="D58" s="675"/>
      <c r="E58" s="675"/>
      <c r="F58" s="676"/>
      <c r="G58" s="466"/>
      <c r="H58" s="677">
        <v>2</v>
      </c>
      <c r="I58" s="678" t="s">
        <v>144</v>
      </c>
      <c r="J58" s="682" t="s">
        <v>145</v>
      </c>
      <c r="K58" s="683"/>
      <c r="L58" s="683"/>
      <c r="M58" s="683"/>
      <c r="N58" s="684"/>
      <c r="O58" s="685"/>
      <c r="P58" s="686" t="s">
        <v>146</v>
      </c>
      <c r="Q58" s="687"/>
      <c r="R58" s="688" t="s">
        <v>147</v>
      </c>
      <c r="S58" s="688"/>
      <c r="T58" s="689"/>
      <c r="U58" s="466"/>
      <c r="V58" s="686" t="s">
        <v>25</v>
      </c>
      <c r="W58" s="690"/>
      <c r="X58" s="690"/>
      <c r="Y58" s="690"/>
      <c r="Z58" s="687"/>
      <c r="AA58" s="639"/>
      <c r="AB58" s="639"/>
      <c r="AC58" s="639"/>
      <c r="AD58" s="639"/>
      <c r="AE58" s="639"/>
      <c r="AF58" s="639"/>
      <c r="AG58" s="2"/>
      <c r="AH58" s="2"/>
    </row>
    <row r="59" spans="1:34" ht="16.2" thickBot="1" x14ac:dyDescent="0.35">
      <c r="A59" s="639"/>
      <c r="B59" s="673" t="s">
        <v>148</v>
      </c>
      <c r="C59" s="674"/>
      <c r="D59" s="675"/>
      <c r="E59" s="675"/>
      <c r="F59" s="676"/>
      <c r="G59" s="466"/>
      <c r="H59" s="677">
        <v>3</v>
      </c>
      <c r="I59" s="678" t="s">
        <v>149</v>
      </c>
      <c r="J59" s="691" t="s">
        <v>150</v>
      </c>
      <c r="K59" s="692"/>
      <c r="L59" s="692"/>
      <c r="M59" s="692"/>
      <c r="N59" s="693"/>
      <c r="O59" s="685"/>
      <c r="P59" s="694">
        <v>1</v>
      </c>
      <c r="Q59" s="695"/>
      <c r="R59" s="696" t="s">
        <v>151</v>
      </c>
      <c r="S59" s="696"/>
      <c r="T59" s="697"/>
      <c r="U59" s="466"/>
      <c r="V59" s="698" t="s">
        <v>152</v>
      </c>
      <c r="W59" s="699" t="s">
        <v>153</v>
      </c>
      <c r="X59" s="696"/>
      <c r="Y59" s="696"/>
      <c r="Z59" s="697"/>
      <c r="AA59" s="639"/>
      <c r="AB59" s="639"/>
      <c r="AC59" s="639"/>
      <c r="AD59" s="639"/>
      <c r="AE59" s="639"/>
      <c r="AF59" s="639"/>
      <c r="AG59" s="2"/>
      <c r="AH59" s="2"/>
    </row>
    <row r="60" spans="1:34" ht="16.2" thickBot="1" x14ac:dyDescent="0.35">
      <c r="A60" s="639"/>
      <c r="B60" s="673" t="s">
        <v>154</v>
      </c>
      <c r="C60" s="674"/>
      <c r="D60" s="675"/>
      <c r="E60" s="675"/>
      <c r="F60" s="676"/>
      <c r="G60" s="466"/>
      <c r="H60" s="677">
        <v>4</v>
      </c>
      <c r="I60" s="678" t="s">
        <v>155</v>
      </c>
      <c r="J60" s="700" t="s">
        <v>156</v>
      </c>
      <c r="K60" s="701"/>
      <c r="L60" s="701"/>
      <c r="M60" s="701"/>
      <c r="N60" s="702"/>
      <c r="O60" s="685"/>
      <c r="P60" s="694">
        <v>2</v>
      </c>
      <c r="Q60" s="695"/>
      <c r="R60" s="696" t="s">
        <v>157</v>
      </c>
      <c r="S60" s="696"/>
      <c r="T60" s="697"/>
      <c r="U60" s="466"/>
      <c r="V60" s="703" t="s">
        <v>158</v>
      </c>
      <c r="W60" s="699" t="s">
        <v>159</v>
      </c>
      <c r="X60" s="696"/>
      <c r="Y60" s="696"/>
      <c r="Z60" s="697"/>
      <c r="AA60" s="639"/>
      <c r="AB60" s="639"/>
      <c r="AC60" s="639"/>
      <c r="AD60" s="639"/>
      <c r="AE60" s="639"/>
      <c r="AF60" s="639"/>
      <c r="AG60" s="2"/>
      <c r="AH60" s="2"/>
    </row>
    <row r="61" spans="1:34" ht="16.2" thickBot="1" x14ac:dyDescent="0.35">
      <c r="A61" s="639"/>
      <c r="B61" s="673" t="s">
        <v>160</v>
      </c>
      <c r="C61" s="674"/>
      <c r="D61" s="675"/>
      <c r="E61" s="675"/>
      <c r="F61" s="676"/>
      <c r="G61" s="466"/>
      <c r="H61" s="677">
        <v>5</v>
      </c>
      <c r="I61" s="678" t="s">
        <v>161</v>
      </c>
      <c r="J61" s="700" t="s">
        <v>162</v>
      </c>
      <c r="K61" s="701"/>
      <c r="L61" s="701"/>
      <c r="M61" s="701"/>
      <c r="N61" s="702"/>
      <c r="O61" s="685"/>
      <c r="P61" s="694">
        <v>3</v>
      </c>
      <c r="Q61" s="695"/>
      <c r="R61" s="696" t="s">
        <v>163</v>
      </c>
      <c r="S61" s="696"/>
      <c r="T61" s="697"/>
      <c r="U61" s="466"/>
      <c r="V61" s="704" t="s">
        <v>164</v>
      </c>
      <c r="W61" s="705" t="s">
        <v>165</v>
      </c>
      <c r="X61" s="706"/>
      <c r="Y61" s="706"/>
      <c r="Z61" s="707"/>
      <c r="AA61" s="639"/>
      <c r="AB61" s="639"/>
      <c r="AC61" s="639"/>
      <c r="AD61" s="639"/>
      <c r="AE61" s="639"/>
      <c r="AF61" s="639"/>
      <c r="AG61" s="2"/>
      <c r="AH61" s="2"/>
    </row>
    <row r="62" spans="1:34" ht="16.2" thickBot="1" x14ac:dyDescent="0.35">
      <c r="A62" s="639"/>
      <c r="B62" s="673" t="s">
        <v>166</v>
      </c>
      <c r="C62" s="674"/>
      <c r="D62" s="674"/>
      <c r="E62" s="675"/>
      <c r="F62" s="676"/>
      <c r="G62" s="466"/>
      <c r="H62" s="677">
        <v>6</v>
      </c>
      <c r="I62" s="678" t="s">
        <v>101</v>
      </c>
      <c r="J62" s="700" t="s">
        <v>167</v>
      </c>
      <c r="K62" s="701"/>
      <c r="L62" s="701"/>
      <c r="M62" s="701"/>
      <c r="N62" s="702"/>
      <c r="O62" s="685"/>
      <c r="P62" s="708">
        <v>5</v>
      </c>
      <c r="Q62" s="709"/>
      <c r="R62" s="706" t="s">
        <v>168</v>
      </c>
      <c r="S62" s="706"/>
      <c r="T62" s="707"/>
      <c r="U62" s="466"/>
      <c r="V62" s="466"/>
      <c r="W62" s="466"/>
      <c r="X62" s="466"/>
      <c r="Y62" s="466"/>
      <c r="Z62" s="466"/>
      <c r="AA62" s="639"/>
      <c r="AB62" s="639"/>
      <c r="AC62" s="639"/>
      <c r="AD62" s="639"/>
      <c r="AE62" s="639"/>
      <c r="AF62" s="639"/>
      <c r="AG62" s="2"/>
      <c r="AH62" s="2"/>
    </row>
    <row r="63" spans="1:34" ht="16.2" thickBot="1" x14ac:dyDescent="0.35">
      <c r="A63" s="639"/>
      <c r="B63" s="673" t="s">
        <v>169</v>
      </c>
      <c r="C63" s="674"/>
      <c r="D63" s="674"/>
      <c r="E63" s="675"/>
      <c r="F63" s="676"/>
      <c r="G63" s="466"/>
      <c r="H63" s="677">
        <v>7</v>
      </c>
      <c r="I63" s="678" t="s">
        <v>170</v>
      </c>
      <c r="J63" s="700" t="s">
        <v>171</v>
      </c>
      <c r="K63" s="701"/>
      <c r="L63" s="701"/>
      <c r="M63" s="701"/>
      <c r="N63" s="702"/>
      <c r="O63" s="466"/>
      <c r="P63" s="466"/>
      <c r="Q63" s="466"/>
      <c r="R63" s="466"/>
      <c r="S63" s="466"/>
      <c r="T63" s="466"/>
      <c r="U63" s="466"/>
      <c r="V63" s="466"/>
      <c r="W63" s="466"/>
      <c r="X63" s="466"/>
      <c r="Y63" s="466"/>
      <c r="Z63" s="466"/>
      <c r="AA63" s="639"/>
      <c r="AB63" s="639"/>
      <c r="AC63" s="639"/>
      <c r="AD63" s="639"/>
      <c r="AE63" s="639"/>
      <c r="AF63" s="639"/>
      <c r="AG63" s="2"/>
      <c r="AH63" s="2"/>
    </row>
    <row r="64" spans="1:34" ht="16.2" thickBot="1" x14ac:dyDescent="0.35">
      <c r="A64" s="639"/>
      <c r="B64" s="673" t="s">
        <v>172</v>
      </c>
      <c r="C64" s="674"/>
      <c r="D64" s="675"/>
      <c r="E64" s="675"/>
      <c r="F64" s="676"/>
      <c r="G64" s="466"/>
      <c r="H64" s="677">
        <v>8</v>
      </c>
      <c r="I64" s="678" t="s">
        <v>173</v>
      </c>
      <c r="J64" s="700" t="s">
        <v>174</v>
      </c>
      <c r="K64" s="701"/>
      <c r="L64" s="701"/>
      <c r="M64" s="701"/>
      <c r="N64" s="702"/>
      <c r="O64" s="659"/>
      <c r="P64" s="466"/>
      <c r="Q64" s="466"/>
      <c r="R64" s="466"/>
      <c r="S64" s="466"/>
      <c r="T64" s="466"/>
      <c r="U64" s="466"/>
      <c r="V64" s="466"/>
      <c r="W64" s="466"/>
      <c r="X64" s="466"/>
      <c r="Y64" s="466"/>
      <c r="Z64" s="466"/>
      <c r="AA64" s="639"/>
      <c r="AB64" s="639"/>
      <c r="AC64" s="639"/>
      <c r="AD64" s="639"/>
      <c r="AE64" s="639"/>
      <c r="AF64" s="639"/>
      <c r="AG64" s="2"/>
      <c r="AH64" s="2"/>
    </row>
    <row r="65" spans="1:34" ht="16.2" thickBot="1" x14ac:dyDescent="0.35">
      <c r="A65" s="639"/>
      <c r="B65" s="673" t="s">
        <v>175</v>
      </c>
      <c r="C65" s="674"/>
      <c r="D65" s="674"/>
      <c r="E65" s="675"/>
      <c r="F65" s="676"/>
      <c r="G65" s="466"/>
      <c r="H65" s="710">
        <v>9</v>
      </c>
      <c r="I65" s="711" t="s">
        <v>176</v>
      </c>
      <c r="J65" s="712" t="s">
        <v>177</v>
      </c>
      <c r="K65" s="713"/>
      <c r="L65" s="713"/>
      <c r="M65" s="713"/>
      <c r="N65" s="714"/>
      <c r="O65" s="659"/>
      <c r="P65" s="466"/>
      <c r="Q65" s="466"/>
      <c r="R65" s="466"/>
      <c r="S65" s="466"/>
      <c r="T65" s="466"/>
      <c r="U65" s="466"/>
      <c r="V65" s="466"/>
      <c r="W65" s="466"/>
      <c r="X65" s="466"/>
      <c r="Y65" s="466"/>
      <c r="Z65" s="466"/>
      <c r="AA65" s="639"/>
      <c r="AB65" s="639"/>
      <c r="AC65" s="639"/>
      <c r="AD65" s="639"/>
      <c r="AE65" s="639"/>
      <c r="AF65" s="639"/>
      <c r="AG65" s="2"/>
      <c r="AH65" s="2"/>
    </row>
    <row r="66" spans="1:34" ht="16.2" thickTop="1" x14ac:dyDescent="0.3">
      <c r="A66" s="639"/>
      <c r="B66" s="673" t="s">
        <v>178</v>
      </c>
      <c r="C66" s="674"/>
      <c r="D66" s="674"/>
      <c r="E66" s="675"/>
      <c r="F66" s="676"/>
      <c r="G66" s="466"/>
      <c r="H66" s="466"/>
      <c r="I66" s="466"/>
      <c r="J66" s="466"/>
      <c r="K66" s="466"/>
      <c r="L66" s="466"/>
      <c r="M66" s="466"/>
      <c r="N66" s="715"/>
      <c r="O66" s="659"/>
      <c r="P66" s="466"/>
      <c r="Q66" s="466"/>
      <c r="R66" s="466"/>
      <c r="S66" s="466"/>
      <c r="T66" s="466"/>
      <c r="U66" s="466"/>
      <c r="V66" s="466"/>
      <c r="W66" s="466"/>
      <c r="X66" s="466"/>
      <c r="Y66" s="466"/>
      <c r="Z66" s="466"/>
      <c r="AA66" s="639"/>
      <c r="AB66" s="639"/>
      <c r="AC66" s="639"/>
      <c r="AD66" s="639"/>
      <c r="AE66" s="639"/>
      <c r="AF66" s="639"/>
      <c r="AG66" s="2"/>
      <c r="AH66" s="2"/>
    </row>
    <row r="67" spans="1:34" ht="15.6" x14ac:dyDescent="0.3">
      <c r="A67" s="639"/>
      <c r="B67" s="673" t="s">
        <v>179</v>
      </c>
      <c r="C67" s="674"/>
      <c r="D67" s="675"/>
      <c r="E67" s="675"/>
      <c r="F67" s="676"/>
      <c r="G67" s="466"/>
      <c r="H67" s="466"/>
      <c r="I67" s="466"/>
      <c r="J67" s="466"/>
      <c r="K67" s="466" t="s">
        <v>267</v>
      </c>
      <c r="L67" s="466"/>
      <c r="M67" s="466"/>
      <c r="N67" s="643"/>
      <c r="O67" s="643"/>
      <c r="P67" s="466"/>
      <c r="Q67" s="46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  <c r="AD67" s="466"/>
      <c r="AE67" s="466"/>
      <c r="AF67" s="466"/>
      <c r="AG67" s="2"/>
      <c r="AH67" s="2"/>
    </row>
    <row r="68" spans="1:34" ht="16.2" thickBot="1" x14ac:dyDescent="0.35">
      <c r="A68" s="639"/>
      <c r="B68" s="716" t="s">
        <v>180</v>
      </c>
      <c r="C68" s="717"/>
      <c r="D68" s="717"/>
      <c r="E68" s="717"/>
      <c r="F68" s="718"/>
      <c r="G68" s="466"/>
      <c r="H68" s="466"/>
      <c r="I68" s="466"/>
      <c r="J68" s="466"/>
      <c r="K68" s="466"/>
      <c r="L68" s="466"/>
      <c r="M68" s="466"/>
      <c r="N68" s="466"/>
      <c r="O68" s="466"/>
      <c r="P68" s="466"/>
      <c r="Q68" s="466"/>
      <c r="R68" s="466"/>
      <c r="S68" s="466"/>
      <c r="T68" s="466"/>
      <c r="U68" s="466"/>
      <c r="V68" s="466"/>
      <c r="W68" s="466"/>
      <c r="X68" s="466"/>
      <c r="Y68" s="466"/>
      <c r="Z68" s="466"/>
      <c r="AA68" s="466"/>
      <c r="AB68" s="466"/>
      <c r="AC68" s="466"/>
      <c r="AD68" s="466"/>
      <c r="AE68" s="466"/>
      <c r="AF68" s="466"/>
      <c r="AG68" s="2"/>
      <c r="AH68" s="2"/>
    </row>
    <row r="69" spans="1:34" x14ac:dyDescent="0.3">
      <c r="A69" s="639"/>
      <c r="B69" s="639"/>
      <c r="C69" s="639"/>
      <c r="D69" s="639"/>
      <c r="E69" s="639"/>
      <c r="F69" s="639"/>
      <c r="G69" s="639"/>
      <c r="H69" s="639"/>
      <c r="I69" s="639"/>
      <c r="J69" s="639"/>
      <c r="K69" s="639"/>
      <c r="L69" s="639"/>
      <c r="M69" s="639"/>
      <c r="N69" s="639"/>
      <c r="O69" s="639"/>
      <c r="P69" s="639"/>
      <c r="Q69" s="639"/>
      <c r="R69" s="639"/>
      <c r="S69" s="639"/>
      <c r="T69" s="639"/>
      <c r="U69" s="639"/>
      <c r="V69" s="466"/>
      <c r="W69" s="466"/>
      <c r="X69" s="466"/>
      <c r="Y69" s="466"/>
      <c r="Z69" s="466"/>
      <c r="AA69" s="466"/>
      <c r="AB69" s="466"/>
      <c r="AC69" s="466"/>
      <c r="AD69" s="466"/>
      <c r="AE69" s="466"/>
      <c r="AF69" s="466"/>
      <c r="AG69" s="2"/>
      <c r="AH69" s="2"/>
    </row>
  </sheetData>
  <mergeCells count="213">
    <mergeCell ref="B68:E68"/>
    <mergeCell ref="B64:F64"/>
    <mergeCell ref="J64:N64"/>
    <mergeCell ref="B65:F65"/>
    <mergeCell ref="J65:N65"/>
    <mergeCell ref="B66:F66"/>
    <mergeCell ref="B67:F67"/>
    <mergeCell ref="B62:F62"/>
    <mergeCell ref="J62:N62"/>
    <mergeCell ref="P62:Q62"/>
    <mergeCell ref="R62:T62"/>
    <mergeCell ref="B63:F63"/>
    <mergeCell ref="J63:N63"/>
    <mergeCell ref="B60:F60"/>
    <mergeCell ref="J60:N60"/>
    <mergeCell ref="P60:Q60"/>
    <mergeCell ref="R60:T60"/>
    <mergeCell ref="W60:Z60"/>
    <mergeCell ref="B61:F61"/>
    <mergeCell ref="J61:N61"/>
    <mergeCell ref="P61:Q61"/>
    <mergeCell ref="R61:T61"/>
    <mergeCell ref="W61:Z61"/>
    <mergeCell ref="R58:T58"/>
    <mergeCell ref="V58:Z58"/>
    <mergeCell ref="B59:F59"/>
    <mergeCell ref="J59:N59"/>
    <mergeCell ref="P59:Q59"/>
    <mergeCell ref="R59:T59"/>
    <mergeCell ref="W59:Z59"/>
    <mergeCell ref="H56:N56"/>
    <mergeCell ref="B57:F57"/>
    <mergeCell ref="J57:N57"/>
    <mergeCell ref="B58:F58"/>
    <mergeCell ref="J58:N58"/>
    <mergeCell ref="P58:Q58"/>
    <mergeCell ref="B51:D51"/>
    <mergeCell ref="E51:F51"/>
    <mergeCell ref="B52:D52"/>
    <mergeCell ref="E52:F52"/>
    <mergeCell ref="B54:F54"/>
    <mergeCell ref="B56:F56"/>
    <mergeCell ref="H43:H44"/>
    <mergeCell ref="I43:I44"/>
    <mergeCell ref="A45:B45"/>
    <mergeCell ref="B49:F49"/>
    <mergeCell ref="B50:D50"/>
    <mergeCell ref="E50:F50"/>
    <mergeCell ref="G41:G42"/>
    <mergeCell ref="H41:H42"/>
    <mergeCell ref="I41:I42"/>
    <mergeCell ref="A43:A44"/>
    <mergeCell ref="B43:B44"/>
    <mergeCell ref="C43:C44"/>
    <mergeCell ref="D43:D44"/>
    <mergeCell ref="E43:E44"/>
    <mergeCell ref="F43:F44"/>
    <mergeCell ref="G43:G44"/>
    <mergeCell ref="A41:A42"/>
    <mergeCell ref="B41:B42"/>
    <mergeCell ref="C41:C42"/>
    <mergeCell ref="D41:D42"/>
    <mergeCell ref="E41:E42"/>
    <mergeCell ref="F41:F42"/>
    <mergeCell ref="I37:I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H35:H36"/>
    <mergeCell ref="I35:I36"/>
    <mergeCell ref="A37:A38"/>
    <mergeCell ref="B37:B38"/>
    <mergeCell ref="C37:C38"/>
    <mergeCell ref="D37:D38"/>
    <mergeCell ref="E37:E38"/>
    <mergeCell ref="F37:F38"/>
    <mergeCell ref="G37:G38"/>
    <mergeCell ref="H37:H38"/>
    <mergeCell ref="G33:G34"/>
    <mergeCell ref="H33:H34"/>
    <mergeCell ref="I33:I34"/>
    <mergeCell ref="A35:A36"/>
    <mergeCell ref="B35:B36"/>
    <mergeCell ref="C35:C36"/>
    <mergeCell ref="D35:D36"/>
    <mergeCell ref="E35:E36"/>
    <mergeCell ref="F35:F36"/>
    <mergeCell ref="G35:G36"/>
    <mergeCell ref="A33:A34"/>
    <mergeCell ref="B33:B34"/>
    <mergeCell ref="C33:C34"/>
    <mergeCell ref="D33:D34"/>
    <mergeCell ref="E33:E34"/>
    <mergeCell ref="F33:F34"/>
    <mergeCell ref="I29:I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H27:H28"/>
    <mergeCell ref="I27:I28"/>
    <mergeCell ref="A29:A30"/>
    <mergeCell ref="B29:B30"/>
    <mergeCell ref="C29:C30"/>
    <mergeCell ref="D29:D30"/>
    <mergeCell ref="E29:E30"/>
    <mergeCell ref="F29:F30"/>
    <mergeCell ref="G29:G30"/>
    <mergeCell ref="H29:H30"/>
    <mergeCell ref="G25:G26"/>
    <mergeCell ref="H25:H26"/>
    <mergeCell ref="I25:I26"/>
    <mergeCell ref="A27:A28"/>
    <mergeCell ref="B27:B28"/>
    <mergeCell ref="C27:C28"/>
    <mergeCell ref="D27:D28"/>
    <mergeCell ref="E27:E28"/>
    <mergeCell ref="F27:F28"/>
    <mergeCell ref="G27:G28"/>
    <mergeCell ref="G23:G24"/>
    <mergeCell ref="H23:H24"/>
    <mergeCell ref="I23:I24"/>
    <mergeCell ref="Y23:Y24"/>
    <mergeCell ref="A25:A26"/>
    <mergeCell ref="B25:B26"/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I19:I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H17:H18"/>
    <mergeCell ref="I17:I18"/>
    <mergeCell ref="A19:A20"/>
    <mergeCell ref="B19:B20"/>
    <mergeCell ref="C19:C20"/>
    <mergeCell ref="D19:D20"/>
    <mergeCell ref="E19:E20"/>
    <mergeCell ref="F19:F20"/>
    <mergeCell ref="G19:G20"/>
    <mergeCell ref="H19:H20"/>
    <mergeCell ref="G15:G16"/>
    <mergeCell ref="H15:H16"/>
    <mergeCell ref="I15:I16"/>
    <mergeCell ref="A17:A18"/>
    <mergeCell ref="B17:B18"/>
    <mergeCell ref="C17:C18"/>
    <mergeCell ref="D17:D18"/>
    <mergeCell ref="E17:E18"/>
    <mergeCell ref="F17:F18"/>
    <mergeCell ref="G17:G18"/>
    <mergeCell ref="K13:K14"/>
    <mergeCell ref="Y13:Y14"/>
    <mergeCell ref="AE13:AE14"/>
    <mergeCell ref="AF13:AF14"/>
    <mergeCell ref="A15:A16"/>
    <mergeCell ref="B15:B16"/>
    <mergeCell ref="C15:C16"/>
    <mergeCell ref="D15:D16"/>
    <mergeCell ref="E15:E16"/>
    <mergeCell ref="F15:F16"/>
    <mergeCell ref="W12:AD12"/>
    <mergeCell ref="AE12:AF12"/>
    <mergeCell ref="A13:A14"/>
    <mergeCell ref="B13:B14"/>
    <mergeCell ref="C13:C14"/>
    <mergeCell ref="D13:D14"/>
    <mergeCell ref="E13:E14"/>
    <mergeCell ref="F13:F14"/>
    <mergeCell ref="G13:G14"/>
    <mergeCell ref="H13:H14"/>
    <mergeCell ref="B7:D7"/>
    <mergeCell ref="E7:J7"/>
    <mergeCell ref="B8:D8"/>
    <mergeCell ref="E8:J8"/>
    <mergeCell ref="L10:U10"/>
    <mergeCell ref="A12:I12"/>
    <mergeCell ref="J12:J14"/>
    <mergeCell ref="K12:O12"/>
    <mergeCell ref="P12:V12"/>
    <mergeCell ref="I13:I14"/>
    <mergeCell ref="B2:D3"/>
    <mergeCell ref="B4:D4"/>
    <mergeCell ref="E4:J4"/>
    <mergeCell ref="B5:D5"/>
    <mergeCell ref="E5:J5"/>
    <mergeCell ref="B6:D6"/>
    <mergeCell ref="E6:J6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53BBF-45FA-430C-8C6E-4CB40AB7AA34}">
  <dimension ref="A2:Z50"/>
  <sheetViews>
    <sheetView tabSelected="1" topLeftCell="F12" workbookViewId="0">
      <selection activeCell="Q30" sqref="Q30"/>
    </sheetView>
  </sheetViews>
  <sheetFormatPr defaultRowHeight="14.4" x14ac:dyDescent="0.3"/>
  <cols>
    <col min="1" max="1" width="2.5546875" customWidth="1"/>
    <col min="2" max="2" width="42.5546875" customWidth="1"/>
    <col min="3" max="3" width="7.5546875" customWidth="1"/>
    <col min="4" max="4" width="16.88671875" customWidth="1"/>
    <col min="5" max="5" width="21.44140625" customWidth="1"/>
    <col min="6" max="6" width="6.6640625" customWidth="1"/>
    <col min="7" max="7" width="13.44140625" customWidth="1"/>
    <col min="8" max="8" width="14.6640625" customWidth="1"/>
    <col min="9" max="9" width="12.33203125" customWidth="1"/>
    <col min="10" max="10" width="11.44140625"/>
    <col min="11" max="13" width="11.88671875" bestFit="1" customWidth="1"/>
    <col min="14" max="14" width="13.44140625" customWidth="1"/>
    <col min="15" max="16" width="11.88671875" bestFit="1" customWidth="1"/>
    <col min="17" max="17" width="11.88671875" customWidth="1"/>
    <col min="18" max="19" width="11.88671875" bestFit="1" customWidth="1"/>
    <col min="20" max="20" width="22.109375" customWidth="1"/>
    <col min="21" max="22" width="11.88671875" bestFit="1" customWidth="1"/>
    <col min="23" max="23" width="13" customWidth="1"/>
    <col min="24" max="24" width="11.88671875" bestFit="1" customWidth="1"/>
    <col min="25" max="25" width="12.33203125" customWidth="1"/>
    <col min="26" max="26" width="13.109375" customWidth="1"/>
  </cols>
  <sheetData>
    <row r="2" spans="1:26" ht="25.2" x14ac:dyDescent="0.5">
      <c r="A2" s="719"/>
      <c r="B2" s="5" t="s">
        <v>301</v>
      </c>
      <c r="C2" s="5"/>
      <c r="D2" s="5"/>
      <c r="E2" s="719"/>
      <c r="F2" s="719"/>
      <c r="G2" s="244"/>
      <c r="H2" s="720"/>
      <c r="I2" s="720"/>
      <c r="J2" s="322" t="s">
        <v>181</v>
      </c>
      <c r="K2" s="322"/>
      <c r="L2" s="322"/>
      <c r="M2" s="323"/>
      <c r="N2" s="323"/>
      <c r="O2" s="720"/>
      <c r="P2" s="244"/>
      <c r="Q2" s="720"/>
      <c r="R2" s="720"/>
      <c r="S2" s="244"/>
      <c r="T2" s="720"/>
      <c r="U2" s="720"/>
      <c r="V2" s="721"/>
      <c r="W2" s="721"/>
      <c r="X2" s="721"/>
      <c r="Y2" s="721"/>
      <c r="Z2" s="721"/>
    </row>
    <row r="3" spans="1:26" ht="25.8" thickBot="1" x14ac:dyDescent="0.55000000000000004">
      <c r="A3" s="719"/>
      <c r="B3" s="7"/>
      <c r="C3" s="7"/>
      <c r="D3" s="7"/>
      <c r="E3" s="719"/>
      <c r="F3" s="719"/>
      <c r="G3" s="244"/>
      <c r="H3" s="720"/>
      <c r="I3" s="720"/>
      <c r="J3" s="322"/>
      <c r="K3" s="322"/>
      <c r="L3" s="322"/>
      <c r="M3" s="323"/>
      <c r="N3" s="323"/>
      <c r="O3" s="720"/>
      <c r="P3" s="244"/>
      <c r="Q3" s="720"/>
      <c r="R3" s="720"/>
      <c r="S3" s="244"/>
      <c r="T3" s="720"/>
      <c r="U3" s="720"/>
      <c r="V3" s="721"/>
      <c r="W3" s="721"/>
      <c r="X3" s="721"/>
      <c r="Y3" s="721"/>
      <c r="Z3" s="721"/>
    </row>
    <row r="4" spans="1:26" ht="23.4" x14ac:dyDescent="0.45">
      <c r="A4" s="719"/>
      <c r="B4" s="324" t="s">
        <v>2</v>
      </c>
      <c r="C4" s="325"/>
      <c r="D4" s="326"/>
      <c r="E4" s="327" t="s">
        <v>3</v>
      </c>
      <c r="F4" s="328"/>
      <c r="G4" s="328"/>
      <c r="H4" s="328"/>
      <c r="I4" s="329"/>
      <c r="L4" s="722"/>
      <c r="M4" s="723"/>
      <c r="N4" s="722"/>
      <c r="O4" s="722"/>
      <c r="P4" s="722"/>
      <c r="Q4" s="722"/>
      <c r="R4" s="722"/>
      <c r="S4" s="722"/>
      <c r="T4" s="722"/>
      <c r="U4" s="722"/>
      <c r="V4" s="722"/>
      <c r="W4" s="722"/>
      <c r="X4" s="722"/>
      <c r="Y4" s="722"/>
      <c r="Z4" s="722"/>
    </row>
    <row r="5" spans="1:26" ht="15.6" x14ac:dyDescent="0.3">
      <c r="A5" s="719"/>
      <c r="B5" s="330" t="s">
        <v>4</v>
      </c>
      <c r="C5" s="331"/>
      <c r="D5" s="332"/>
      <c r="E5" s="333" t="s">
        <v>5</v>
      </c>
      <c r="F5" s="333"/>
      <c r="G5" s="333"/>
      <c r="H5" s="333"/>
      <c r="I5" s="334"/>
      <c r="J5" s="719"/>
      <c r="K5" s="719"/>
      <c r="L5" s="719"/>
      <c r="M5" s="719"/>
      <c r="N5" s="244"/>
      <c r="O5" s="244"/>
      <c r="P5" s="720"/>
      <c r="Q5" s="720"/>
      <c r="R5" s="720"/>
      <c r="S5" s="720"/>
      <c r="T5" s="720"/>
      <c r="U5" s="720"/>
      <c r="V5" s="720"/>
      <c r="W5" s="720"/>
      <c r="X5" s="720"/>
      <c r="Y5" s="720"/>
      <c r="Z5" s="720"/>
    </row>
    <row r="6" spans="1:26" ht="15.6" x14ac:dyDescent="0.3">
      <c r="A6" s="719"/>
      <c r="B6" s="330" t="s">
        <v>6</v>
      </c>
      <c r="C6" s="331"/>
      <c r="D6" s="332"/>
      <c r="E6" s="20" t="s">
        <v>7</v>
      </c>
      <c r="F6" s="20"/>
      <c r="G6" s="20"/>
      <c r="H6" s="20"/>
      <c r="I6" s="21"/>
      <c r="J6" s="719"/>
      <c r="K6" s="719"/>
      <c r="L6" s="719"/>
      <c r="M6" s="719"/>
      <c r="N6" s="244"/>
      <c r="O6" s="244"/>
      <c r="P6" s="720"/>
      <c r="Q6" s="720"/>
      <c r="R6" s="720"/>
      <c r="S6" s="720"/>
      <c r="T6" s="720"/>
      <c r="U6" s="720"/>
      <c r="V6" s="720"/>
      <c r="W6" s="720"/>
      <c r="X6" s="720"/>
      <c r="Y6" s="720"/>
      <c r="Z6" s="720"/>
    </row>
    <row r="7" spans="1:26" ht="15.6" x14ac:dyDescent="0.3">
      <c r="A7" s="719"/>
      <c r="B7" s="335" t="s">
        <v>8</v>
      </c>
      <c r="C7" s="336"/>
      <c r="D7" s="337"/>
      <c r="E7" s="338" t="s">
        <v>9</v>
      </c>
      <c r="F7" s="338"/>
      <c r="G7" s="338"/>
      <c r="H7" s="338"/>
      <c r="I7" s="339"/>
      <c r="J7" s="719"/>
      <c r="K7" s="719"/>
      <c r="L7" s="719"/>
      <c r="M7" s="719"/>
      <c r="N7" s="244"/>
      <c r="O7" s="244"/>
      <c r="P7" s="720"/>
      <c r="Q7" s="720"/>
      <c r="R7" s="720"/>
      <c r="S7" s="720"/>
      <c r="T7" s="720"/>
      <c r="U7" s="720"/>
      <c r="V7" s="720"/>
      <c r="W7" s="720"/>
      <c r="X7" s="720"/>
      <c r="Y7" s="720"/>
      <c r="Z7" s="720"/>
    </row>
    <row r="8" spans="1:26" ht="16.2" thickBot="1" x14ac:dyDescent="0.35">
      <c r="A8" s="719"/>
      <c r="B8" s="340" t="s">
        <v>10</v>
      </c>
      <c r="C8" s="341"/>
      <c r="D8" s="342"/>
      <c r="E8" s="30" t="s">
        <v>11</v>
      </c>
      <c r="F8" s="30"/>
      <c r="G8" s="30"/>
      <c r="H8" s="30"/>
      <c r="I8" s="31"/>
      <c r="J8" s="724"/>
      <c r="K8" s="724"/>
      <c r="L8" s="724"/>
      <c r="M8" s="724"/>
      <c r="N8" s="244"/>
      <c r="O8" s="244"/>
      <c r="P8" s="720"/>
      <c r="Q8" s="720"/>
      <c r="R8" s="720"/>
      <c r="S8" s="720"/>
      <c r="T8" s="720"/>
      <c r="U8" s="720"/>
      <c r="V8" s="720"/>
      <c r="W8" s="720"/>
      <c r="X8" s="720"/>
      <c r="Y8" s="720"/>
      <c r="Z8" s="720"/>
    </row>
    <row r="9" spans="1:26" ht="15" thickTop="1" x14ac:dyDescent="0.3">
      <c r="A9" s="244"/>
      <c r="B9" s="725"/>
      <c r="C9" s="725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</row>
    <row r="10" spans="1:26" ht="23.4" x14ac:dyDescent="0.45">
      <c r="A10" s="244"/>
      <c r="B10" s="725"/>
      <c r="C10" s="725"/>
      <c r="J10" s="726" t="s">
        <v>302</v>
      </c>
      <c r="K10" s="726"/>
      <c r="L10" s="726"/>
      <c r="M10" s="726"/>
      <c r="N10" s="726"/>
      <c r="O10" s="726"/>
      <c r="P10" s="726"/>
      <c r="Q10" s="726"/>
      <c r="R10" s="726"/>
      <c r="S10" s="726"/>
      <c r="T10" s="726"/>
      <c r="U10" s="726"/>
      <c r="V10" s="244"/>
      <c r="W10" s="244"/>
      <c r="X10" s="244"/>
      <c r="Y10" s="244"/>
      <c r="Z10" s="244"/>
    </row>
    <row r="11" spans="1:26" x14ac:dyDescent="0.3">
      <c r="A11" s="244"/>
      <c r="B11" s="725"/>
      <c r="C11" s="725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  <c r="Y11" s="244"/>
      <c r="Z11" s="244"/>
    </row>
    <row r="12" spans="1:26" ht="18" x14ac:dyDescent="0.3">
      <c r="A12" s="727" t="s">
        <v>13</v>
      </c>
      <c r="B12" s="727"/>
      <c r="C12" s="727"/>
      <c r="D12" s="727"/>
      <c r="E12" s="727"/>
      <c r="F12" s="727"/>
      <c r="G12" s="727"/>
      <c r="H12" s="727"/>
      <c r="I12" s="727"/>
      <c r="J12" s="728" t="s">
        <v>14</v>
      </c>
      <c r="K12" s="729" t="s">
        <v>15</v>
      </c>
      <c r="L12" s="729"/>
      <c r="M12" s="729"/>
      <c r="N12" s="729"/>
      <c r="O12" s="727" t="s">
        <v>16</v>
      </c>
      <c r="P12" s="727"/>
      <c r="Q12" s="727"/>
      <c r="R12" s="729" t="s">
        <v>229</v>
      </c>
      <c r="S12" s="729"/>
      <c r="T12" s="729"/>
      <c r="U12" s="729"/>
      <c r="V12" s="729"/>
      <c r="W12" s="729"/>
      <c r="X12" s="729"/>
      <c r="Y12" s="730" t="s">
        <v>18</v>
      </c>
      <c r="Z12" s="730"/>
    </row>
    <row r="13" spans="1:26" ht="62.4" x14ac:dyDescent="0.3">
      <c r="A13" s="731" t="s">
        <v>19</v>
      </c>
      <c r="B13" s="732" t="s">
        <v>20</v>
      </c>
      <c r="C13" s="731" t="s">
        <v>21</v>
      </c>
      <c r="D13" s="732" t="s">
        <v>22</v>
      </c>
      <c r="E13" s="732" t="s">
        <v>23</v>
      </c>
      <c r="F13" s="732" t="s">
        <v>24</v>
      </c>
      <c r="G13" s="732" t="s">
        <v>25</v>
      </c>
      <c r="H13" s="732" t="s">
        <v>26</v>
      </c>
      <c r="I13" s="733" t="s">
        <v>27</v>
      </c>
      <c r="J13" s="728"/>
      <c r="K13" s="734" t="s">
        <v>303</v>
      </c>
      <c r="L13" s="734" t="s">
        <v>304</v>
      </c>
      <c r="M13" s="734" t="s">
        <v>305</v>
      </c>
      <c r="N13" s="734" t="s">
        <v>306</v>
      </c>
      <c r="O13" s="734" t="s">
        <v>32</v>
      </c>
      <c r="P13" s="734" t="s">
        <v>307</v>
      </c>
      <c r="Q13" s="734" t="s">
        <v>34</v>
      </c>
      <c r="R13" s="734" t="s">
        <v>35</v>
      </c>
      <c r="S13" s="734" t="s">
        <v>195</v>
      </c>
      <c r="T13" s="735" t="s">
        <v>37</v>
      </c>
      <c r="U13" s="734" t="s">
        <v>38</v>
      </c>
      <c r="V13" s="734" t="s">
        <v>308</v>
      </c>
      <c r="W13" s="734" t="s">
        <v>40</v>
      </c>
      <c r="X13" s="734" t="s">
        <v>41</v>
      </c>
      <c r="Y13" s="735" t="s">
        <v>309</v>
      </c>
      <c r="Z13" s="735" t="s">
        <v>201</v>
      </c>
    </row>
    <row r="14" spans="1:26" ht="15.6" x14ac:dyDescent="0.3">
      <c r="A14" s="731"/>
      <c r="B14" s="732"/>
      <c r="C14" s="731"/>
      <c r="D14" s="732"/>
      <c r="E14" s="732"/>
      <c r="F14" s="732"/>
      <c r="G14" s="732"/>
      <c r="H14" s="732"/>
      <c r="I14" s="733"/>
      <c r="J14" s="728"/>
      <c r="K14" s="736"/>
      <c r="L14" s="736">
        <v>12</v>
      </c>
      <c r="M14" s="737">
        <v>3</v>
      </c>
      <c r="N14" s="736" t="s">
        <v>310</v>
      </c>
      <c r="O14" s="737">
        <v>15</v>
      </c>
      <c r="P14" s="736">
        <v>12</v>
      </c>
      <c r="Q14" s="738">
        <v>3</v>
      </c>
      <c r="R14" s="737">
        <v>12</v>
      </c>
      <c r="S14" s="739">
        <v>12</v>
      </c>
      <c r="T14" s="735"/>
      <c r="U14" s="736">
        <v>7</v>
      </c>
      <c r="V14" s="740">
        <v>10</v>
      </c>
      <c r="W14" s="740">
        <v>3</v>
      </c>
      <c r="X14" s="738" t="s">
        <v>202</v>
      </c>
      <c r="Y14" s="735"/>
      <c r="Z14" s="735"/>
    </row>
    <row r="15" spans="1:26" ht="15.6" x14ac:dyDescent="0.3">
      <c r="A15" s="741">
        <v>1</v>
      </c>
      <c r="B15" s="181" t="s">
        <v>311</v>
      </c>
      <c r="C15" s="92">
        <v>2022</v>
      </c>
      <c r="D15" s="742"/>
      <c r="E15" s="743" t="s">
        <v>312</v>
      </c>
      <c r="F15" s="202">
        <v>20</v>
      </c>
      <c r="G15" s="744" t="s">
        <v>205</v>
      </c>
      <c r="H15" s="745" t="s">
        <v>313</v>
      </c>
      <c r="I15" s="746" t="s">
        <v>48</v>
      </c>
      <c r="J15" s="86" t="s">
        <v>49</v>
      </c>
      <c r="K15" s="86">
        <v>44812</v>
      </c>
      <c r="L15" s="86">
        <f>K15+L14+4+2</f>
        <v>44830</v>
      </c>
      <c r="M15" s="86">
        <f>L15+M14</f>
        <v>44833</v>
      </c>
      <c r="N15" s="86">
        <f>M15+30+2</f>
        <v>44865</v>
      </c>
      <c r="O15" s="86">
        <f>N15+O14+6</f>
        <v>44886</v>
      </c>
      <c r="P15" s="86">
        <f>O15+P14+4</f>
        <v>44902</v>
      </c>
      <c r="Q15" s="86">
        <f>P15+Q14+2</f>
        <v>44907</v>
      </c>
      <c r="R15" s="86">
        <f>Q15+R14+4</f>
        <v>44923</v>
      </c>
      <c r="S15" s="86">
        <f>R15+S14+4</f>
        <v>44939</v>
      </c>
      <c r="T15" s="86"/>
      <c r="U15" s="86">
        <f>S15+U14+2+2</f>
        <v>44950</v>
      </c>
      <c r="V15" s="86">
        <f>U15+12+4</f>
        <v>44966</v>
      </c>
      <c r="W15" s="86">
        <f>V15+3+2</f>
        <v>44971</v>
      </c>
      <c r="X15" s="86">
        <f>W15+3</f>
        <v>44974</v>
      </c>
      <c r="Y15" s="86">
        <f>X15+2+2</f>
        <v>44978</v>
      </c>
      <c r="Z15" s="86">
        <f>Y15+90</f>
        <v>45068</v>
      </c>
    </row>
    <row r="16" spans="1:26" ht="15.6" x14ac:dyDescent="0.3">
      <c r="A16" s="741"/>
      <c r="B16" s="181"/>
      <c r="C16" s="92"/>
      <c r="D16" s="742"/>
      <c r="E16" s="743"/>
      <c r="F16" s="202"/>
      <c r="G16" s="744"/>
      <c r="H16" s="741"/>
      <c r="I16" s="746"/>
      <c r="J16" s="747" t="s">
        <v>50</v>
      </c>
      <c r="K16" s="748">
        <v>44879</v>
      </c>
      <c r="L16" s="748">
        <v>45131</v>
      </c>
      <c r="M16" s="748">
        <v>45194</v>
      </c>
      <c r="N16" s="748">
        <v>45238</v>
      </c>
      <c r="O16" s="748">
        <v>45238</v>
      </c>
      <c r="P16" s="205"/>
      <c r="Q16" s="205"/>
      <c r="R16" s="747"/>
      <c r="S16" s="747"/>
      <c r="T16" s="205"/>
      <c r="U16" s="205"/>
      <c r="V16" s="205"/>
      <c r="W16" s="205"/>
      <c r="X16" s="205"/>
      <c r="Y16" s="205"/>
      <c r="Z16" s="205"/>
    </row>
    <row r="17" spans="1:26" ht="15.6" x14ac:dyDescent="0.3">
      <c r="A17" s="741">
        <v>2</v>
      </c>
      <c r="B17" s="181" t="s">
        <v>314</v>
      </c>
      <c r="C17" s="92">
        <v>2022</v>
      </c>
      <c r="D17" s="749"/>
      <c r="E17" s="743" t="s">
        <v>312</v>
      </c>
      <c r="F17" s="202">
        <v>20</v>
      </c>
      <c r="G17" s="744" t="s">
        <v>205</v>
      </c>
      <c r="H17" s="745" t="s">
        <v>315</v>
      </c>
      <c r="I17" s="746" t="s">
        <v>48</v>
      </c>
      <c r="J17" s="86" t="s">
        <v>49</v>
      </c>
      <c r="K17" s="86">
        <v>44812</v>
      </c>
      <c r="L17" s="86">
        <v>44830</v>
      </c>
      <c r="M17" s="86">
        <v>44833</v>
      </c>
      <c r="N17" s="86">
        <v>44865</v>
      </c>
      <c r="O17" s="86">
        <v>44886</v>
      </c>
      <c r="P17" s="86">
        <v>44902</v>
      </c>
      <c r="Q17" s="86">
        <v>44907</v>
      </c>
      <c r="R17" s="86">
        <v>44923</v>
      </c>
      <c r="S17" s="86">
        <v>44939</v>
      </c>
      <c r="T17" s="86"/>
      <c r="U17" s="86">
        <v>44950</v>
      </c>
      <c r="V17" s="86">
        <v>44966</v>
      </c>
      <c r="W17" s="86">
        <v>44971</v>
      </c>
      <c r="X17" s="86">
        <v>44974</v>
      </c>
      <c r="Y17" s="86">
        <v>44978</v>
      </c>
      <c r="Z17" s="86">
        <v>45068</v>
      </c>
    </row>
    <row r="18" spans="1:26" ht="15.6" x14ac:dyDescent="0.3">
      <c r="A18" s="741"/>
      <c r="B18" s="181"/>
      <c r="C18" s="92"/>
      <c r="D18" s="749"/>
      <c r="E18" s="743"/>
      <c r="F18" s="202"/>
      <c r="G18" s="744"/>
      <c r="H18" s="741"/>
      <c r="I18" s="746"/>
      <c r="J18" s="747" t="s">
        <v>50</v>
      </c>
      <c r="K18" s="748">
        <v>44879</v>
      </c>
      <c r="L18" s="748">
        <v>45131</v>
      </c>
      <c r="M18" s="748">
        <v>45194</v>
      </c>
      <c r="N18" s="748">
        <v>45238</v>
      </c>
      <c r="O18" s="748">
        <v>45238</v>
      </c>
      <c r="P18" s="205"/>
      <c r="Q18" s="205"/>
      <c r="R18" s="747"/>
      <c r="S18" s="747"/>
      <c r="T18" s="205"/>
      <c r="U18" s="205"/>
      <c r="V18" s="205"/>
      <c r="W18" s="205"/>
      <c r="X18" s="205"/>
      <c r="Y18" s="205"/>
      <c r="Z18" s="205"/>
    </row>
    <row r="19" spans="1:26" ht="15.6" x14ac:dyDescent="0.3">
      <c r="A19" s="741">
        <v>3</v>
      </c>
      <c r="B19" s="181" t="s">
        <v>316</v>
      </c>
      <c r="C19" s="92">
        <v>2022</v>
      </c>
      <c r="D19" s="412"/>
      <c r="E19" s="743" t="s">
        <v>317</v>
      </c>
      <c r="F19" s="202">
        <v>20</v>
      </c>
      <c r="G19" s="744" t="s">
        <v>205</v>
      </c>
      <c r="H19" s="745" t="s">
        <v>318</v>
      </c>
      <c r="I19" s="746" t="s">
        <v>48</v>
      </c>
      <c r="J19" s="86" t="s">
        <v>49</v>
      </c>
      <c r="K19" s="86">
        <v>45166</v>
      </c>
      <c r="L19" s="86">
        <v>45182</v>
      </c>
      <c r="M19" s="86">
        <v>45187</v>
      </c>
      <c r="N19" s="86">
        <v>45217</v>
      </c>
      <c r="O19" s="86">
        <v>45238</v>
      </c>
      <c r="P19" s="86">
        <v>45254</v>
      </c>
      <c r="Q19" s="86">
        <v>45259</v>
      </c>
      <c r="R19" s="86">
        <v>45275</v>
      </c>
      <c r="S19" s="86">
        <v>45293</v>
      </c>
      <c r="T19" s="86"/>
      <c r="U19" s="86">
        <v>45302</v>
      </c>
      <c r="V19" s="86">
        <v>45316</v>
      </c>
      <c r="W19" s="86">
        <v>45321</v>
      </c>
      <c r="X19" s="86">
        <v>45324</v>
      </c>
      <c r="Y19" s="86">
        <v>45328</v>
      </c>
      <c r="Z19" s="86">
        <v>45390</v>
      </c>
    </row>
    <row r="20" spans="1:26" ht="15.6" x14ac:dyDescent="0.3">
      <c r="A20" s="741"/>
      <c r="B20" s="181"/>
      <c r="C20" s="92"/>
      <c r="D20" s="412"/>
      <c r="E20" s="743"/>
      <c r="F20" s="202"/>
      <c r="G20" s="744"/>
      <c r="H20" s="741"/>
      <c r="I20" s="746"/>
      <c r="J20" s="750" t="s">
        <v>50</v>
      </c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47"/>
      <c r="Z20" s="747"/>
    </row>
    <row r="21" spans="1:26" ht="15.6" x14ac:dyDescent="0.3">
      <c r="A21" s="741">
        <v>4</v>
      </c>
      <c r="B21" s="181" t="s">
        <v>319</v>
      </c>
      <c r="C21" s="92">
        <v>2022</v>
      </c>
      <c r="D21" s="412"/>
      <c r="E21" s="743" t="s">
        <v>320</v>
      </c>
      <c r="F21" s="202">
        <v>20</v>
      </c>
      <c r="G21" s="744" t="s">
        <v>205</v>
      </c>
      <c r="H21" s="745" t="s">
        <v>321</v>
      </c>
      <c r="I21" s="751" t="s">
        <v>48</v>
      </c>
      <c r="J21" s="86" t="s">
        <v>49</v>
      </c>
      <c r="K21" s="86">
        <v>44812</v>
      </c>
      <c r="L21" s="86">
        <v>44830</v>
      </c>
      <c r="M21" s="86">
        <v>44833</v>
      </c>
      <c r="N21" s="86">
        <v>44865</v>
      </c>
      <c r="O21" s="86">
        <v>44886</v>
      </c>
      <c r="P21" s="86">
        <v>44902</v>
      </c>
      <c r="Q21" s="86">
        <v>44907</v>
      </c>
      <c r="R21" s="86">
        <v>44923</v>
      </c>
      <c r="S21" s="86">
        <v>44939</v>
      </c>
      <c r="T21" s="86"/>
      <c r="U21" s="86">
        <v>44950</v>
      </c>
      <c r="V21" s="86">
        <v>44966</v>
      </c>
      <c r="W21" s="86">
        <v>44971</v>
      </c>
      <c r="X21" s="86">
        <v>44974</v>
      </c>
      <c r="Y21" s="86">
        <v>44978</v>
      </c>
      <c r="Z21" s="86">
        <v>45068</v>
      </c>
    </row>
    <row r="22" spans="1:26" ht="46.8" x14ac:dyDescent="0.3">
      <c r="A22" s="741"/>
      <c r="B22" s="181"/>
      <c r="C22" s="92"/>
      <c r="D22" s="412"/>
      <c r="E22" s="743"/>
      <c r="F22" s="202"/>
      <c r="G22" s="744"/>
      <c r="H22" s="741"/>
      <c r="I22" s="751"/>
      <c r="J22" s="748" t="s">
        <v>50</v>
      </c>
      <c r="K22" s="748">
        <v>44970</v>
      </c>
      <c r="L22" s="748">
        <v>45013</v>
      </c>
      <c r="M22" s="748">
        <v>45033</v>
      </c>
      <c r="N22" s="748">
        <v>45063</v>
      </c>
      <c r="O22" s="748">
        <v>45063</v>
      </c>
      <c r="P22" s="748">
        <v>45099</v>
      </c>
      <c r="Q22" s="747" t="s">
        <v>322</v>
      </c>
      <c r="R22" s="748">
        <v>45117</v>
      </c>
      <c r="S22" s="748">
        <v>45140</v>
      </c>
      <c r="T22" s="752"/>
      <c r="U22" s="747" t="s">
        <v>323</v>
      </c>
      <c r="V22" s="753" t="s">
        <v>324</v>
      </c>
      <c r="W22" s="753" t="s">
        <v>324</v>
      </c>
      <c r="X22" s="753" t="s">
        <v>324</v>
      </c>
      <c r="Y22" s="747"/>
      <c r="Z22" s="747"/>
    </row>
    <row r="23" spans="1:26" ht="15.6" x14ac:dyDescent="0.3">
      <c r="A23" s="741">
        <v>5</v>
      </c>
      <c r="B23" s="181" t="s">
        <v>325</v>
      </c>
      <c r="C23" s="754">
        <v>2023</v>
      </c>
      <c r="D23" s="412"/>
      <c r="E23" s="743" t="s">
        <v>312</v>
      </c>
      <c r="F23" s="202">
        <v>20</v>
      </c>
      <c r="G23" s="90" t="s">
        <v>205</v>
      </c>
      <c r="H23" s="741" t="s">
        <v>326</v>
      </c>
      <c r="I23" s="746" t="s">
        <v>48</v>
      </c>
      <c r="J23" s="86" t="s">
        <v>49</v>
      </c>
      <c r="K23" s="86">
        <v>45040</v>
      </c>
      <c r="L23" s="86">
        <f>K23+L14+4</f>
        <v>45056</v>
      </c>
      <c r="M23" s="86">
        <f>L23+M14+2</f>
        <v>45061</v>
      </c>
      <c r="N23" s="86">
        <f>M23+30</f>
        <v>45091</v>
      </c>
      <c r="O23" s="86">
        <f>N23+O14+6</f>
        <v>45112</v>
      </c>
      <c r="P23" s="86">
        <f>O23+P14+4</f>
        <v>45128</v>
      </c>
      <c r="Q23" s="86">
        <f>P23+Q14</f>
        <v>45131</v>
      </c>
      <c r="R23" s="86">
        <f>Q23+R14+4</f>
        <v>45147</v>
      </c>
      <c r="S23" s="86">
        <f>R23+S14+4</f>
        <v>45163</v>
      </c>
      <c r="T23" s="86"/>
      <c r="U23" s="86">
        <f>S23+U14</f>
        <v>45170</v>
      </c>
      <c r="V23" s="86">
        <f>U23+V14+4</f>
        <v>45184</v>
      </c>
      <c r="W23" s="86">
        <f>V23+W14</f>
        <v>45187</v>
      </c>
      <c r="X23" s="86">
        <f>W23+3</f>
        <v>45190</v>
      </c>
      <c r="Y23" s="86">
        <f>X23+3</f>
        <v>45193</v>
      </c>
      <c r="Z23" s="86">
        <f>Y23+30</f>
        <v>45223</v>
      </c>
    </row>
    <row r="24" spans="1:26" ht="15.6" x14ac:dyDescent="0.3">
      <c r="A24" s="741"/>
      <c r="B24" s="181"/>
      <c r="C24" s="754"/>
      <c r="D24" s="412"/>
      <c r="E24" s="743"/>
      <c r="F24" s="202"/>
      <c r="G24" s="90"/>
      <c r="H24" s="741"/>
      <c r="I24" s="746"/>
      <c r="J24" s="750" t="s">
        <v>50</v>
      </c>
      <c r="K24" s="747"/>
      <c r="L24" s="747"/>
      <c r="M24" s="747"/>
      <c r="N24" s="747"/>
      <c r="O24" s="747"/>
      <c r="P24" s="747"/>
      <c r="Q24" s="747"/>
      <c r="R24" s="747"/>
      <c r="S24" s="747"/>
      <c r="T24" s="747"/>
      <c r="U24" s="747"/>
      <c r="V24" s="747"/>
      <c r="W24" s="747"/>
      <c r="X24" s="747"/>
      <c r="Y24" s="747"/>
      <c r="Z24" s="747"/>
    </row>
    <row r="25" spans="1:26" ht="15.6" x14ac:dyDescent="0.3">
      <c r="A25" s="741">
        <v>6</v>
      </c>
      <c r="B25" s="755" t="s">
        <v>327</v>
      </c>
      <c r="C25" s="756">
        <v>2023</v>
      </c>
      <c r="D25" s="412"/>
      <c r="E25" s="89" t="s">
        <v>328</v>
      </c>
      <c r="F25" s="89">
        <v>20</v>
      </c>
      <c r="G25" s="90" t="s">
        <v>205</v>
      </c>
      <c r="H25" s="741" t="s">
        <v>329</v>
      </c>
      <c r="I25" s="746" t="s">
        <v>48</v>
      </c>
      <c r="J25" s="86" t="s">
        <v>49</v>
      </c>
      <c r="K25" s="86">
        <v>45033</v>
      </c>
      <c r="L25" s="86">
        <f>K25+L14+4</f>
        <v>45049</v>
      </c>
      <c r="M25" s="86">
        <f>L25+M14+2</f>
        <v>45054</v>
      </c>
      <c r="N25" s="86">
        <f>M25+30</f>
        <v>45084</v>
      </c>
      <c r="O25" s="86">
        <f>N25+O14+6</f>
        <v>45105</v>
      </c>
      <c r="P25" s="86">
        <f>O25+P14+4</f>
        <v>45121</v>
      </c>
      <c r="Q25" s="86">
        <f>P25+Q14</f>
        <v>45124</v>
      </c>
      <c r="R25" s="86">
        <f>Q25+R14+4</f>
        <v>45140</v>
      </c>
      <c r="S25" s="86">
        <f>R25+S14+4</f>
        <v>45156</v>
      </c>
      <c r="T25" s="86"/>
      <c r="U25" s="86">
        <f>S25+U14</f>
        <v>45163</v>
      </c>
      <c r="V25" s="86">
        <f>U25+V142</f>
        <v>45163</v>
      </c>
      <c r="W25" s="86">
        <f>V25+W14</f>
        <v>45166</v>
      </c>
      <c r="X25" s="86">
        <f>W25+3</f>
        <v>45169</v>
      </c>
      <c r="Y25" s="86">
        <f>X25+3+2</f>
        <v>45174</v>
      </c>
      <c r="Z25" s="86">
        <f>Y25+60+2</f>
        <v>45236</v>
      </c>
    </row>
    <row r="26" spans="1:26" ht="15.6" x14ac:dyDescent="0.3">
      <c r="A26" s="741"/>
      <c r="B26" s="755"/>
      <c r="C26" s="756"/>
      <c r="D26" s="412"/>
      <c r="E26" s="89"/>
      <c r="F26" s="89"/>
      <c r="G26" s="90"/>
      <c r="H26" s="741"/>
      <c r="I26" s="746"/>
      <c r="J26" s="750" t="s">
        <v>50</v>
      </c>
      <c r="K26" s="748">
        <v>45007</v>
      </c>
      <c r="L26" s="747"/>
      <c r="M26" s="747"/>
      <c r="N26" s="747"/>
      <c r="O26" s="747"/>
      <c r="P26" s="747"/>
      <c r="Q26" s="747"/>
      <c r="R26" s="747"/>
      <c r="S26" s="747"/>
      <c r="T26" s="747"/>
      <c r="U26" s="747"/>
      <c r="V26" s="747"/>
      <c r="W26" s="747"/>
      <c r="X26" s="747"/>
      <c r="Y26" s="747"/>
      <c r="Z26" s="747"/>
    </row>
    <row r="27" spans="1:26" ht="15.6" x14ac:dyDescent="0.3">
      <c r="A27" s="741">
        <v>7</v>
      </c>
      <c r="B27" s="181" t="s">
        <v>330</v>
      </c>
      <c r="C27" s="754">
        <v>2023</v>
      </c>
      <c r="D27" s="412"/>
      <c r="E27" s="743" t="s">
        <v>312</v>
      </c>
      <c r="F27" s="202">
        <v>20</v>
      </c>
      <c r="G27" s="90" t="s">
        <v>205</v>
      </c>
      <c r="H27" s="741" t="s">
        <v>331</v>
      </c>
      <c r="I27" s="746" t="s">
        <v>48</v>
      </c>
      <c r="J27" s="86" t="s">
        <v>49</v>
      </c>
      <c r="K27" s="86">
        <v>45061</v>
      </c>
      <c r="L27" s="86">
        <f>K27+L14+4</f>
        <v>45077</v>
      </c>
      <c r="M27" s="86">
        <f>L27+M14+2</f>
        <v>45082</v>
      </c>
      <c r="N27" s="86">
        <f>M27+30</f>
        <v>45112</v>
      </c>
      <c r="O27" s="86">
        <f>N27+O14+6</f>
        <v>45133</v>
      </c>
      <c r="P27" s="86">
        <f>O27+P14+4</f>
        <v>45149</v>
      </c>
      <c r="Q27" s="86">
        <f>P27+Q14</f>
        <v>45152</v>
      </c>
      <c r="R27" s="86">
        <f>Q27+R14+4</f>
        <v>45168</v>
      </c>
      <c r="S27" s="86">
        <f>R27+S14+4</f>
        <v>45184</v>
      </c>
      <c r="T27" s="86"/>
      <c r="U27" s="86">
        <f>S27+U14</f>
        <v>45191</v>
      </c>
      <c r="V27" s="86">
        <f>U27+V14+4</f>
        <v>45205</v>
      </c>
      <c r="W27" s="86">
        <f>V27+W14</f>
        <v>45208</v>
      </c>
      <c r="X27" s="86">
        <f>W27+3</f>
        <v>45211</v>
      </c>
      <c r="Y27" s="86">
        <f>X27+3+2</f>
        <v>45216</v>
      </c>
      <c r="Z27" s="86">
        <f>Y27+30</f>
        <v>45246</v>
      </c>
    </row>
    <row r="28" spans="1:26" x14ac:dyDescent="0.3">
      <c r="A28" s="741"/>
      <c r="B28" s="181"/>
      <c r="C28" s="754"/>
      <c r="D28" s="412"/>
      <c r="E28" s="743"/>
      <c r="F28" s="202"/>
      <c r="G28" s="90"/>
      <c r="H28" s="741"/>
      <c r="I28" s="746"/>
      <c r="J28" s="757" t="s">
        <v>50</v>
      </c>
      <c r="K28" s="757"/>
      <c r="L28" s="757"/>
      <c r="M28" s="757"/>
      <c r="N28" s="757"/>
      <c r="O28" s="757"/>
      <c r="P28" s="757"/>
      <c r="Q28" s="757"/>
      <c r="R28" s="757"/>
      <c r="S28" s="757"/>
      <c r="T28" s="757"/>
      <c r="U28" s="757"/>
      <c r="V28" s="757"/>
      <c r="W28" s="757"/>
      <c r="X28" s="757"/>
      <c r="Y28" s="757"/>
      <c r="Z28" s="757"/>
    </row>
    <row r="29" spans="1:26" ht="15.6" x14ac:dyDescent="0.3">
      <c r="A29" s="758" t="s">
        <v>133</v>
      </c>
      <c r="B29" s="759"/>
      <c r="C29" s="760"/>
      <c r="D29" s="761">
        <f>SUM(D15:D28)</f>
        <v>0</v>
      </c>
      <c r="E29" s="762"/>
      <c r="F29" s="763"/>
      <c r="G29" s="763"/>
      <c r="H29" s="762"/>
      <c r="I29" s="763"/>
      <c r="J29" s="763"/>
      <c r="K29" s="762"/>
      <c r="L29" s="763"/>
      <c r="M29" s="763"/>
      <c r="N29" s="762"/>
      <c r="O29" s="763"/>
      <c r="P29" s="763"/>
      <c r="Q29" s="762"/>
      <c r="R29" s="763"/>
      <c r="S29" s="763"/>
      <c r="T29" s="762"/>
      <c r="U29" s="763"/>
      <c r="V29" s="763"/>
      <c r="W29" s="762"/>
      <c r="X29" s="763"/>
      <c r="Y29" s="763"/>
      <c r="Z29" s="762"/>
    </row>
    <row r="30" spans="1:26" x14ac:dyDescent="0.3">
      <c r="A30" s="764"/>
      <c r="B30" s="765"/>
      <c r="C30" s="765"/>
      <c r="D30" s="766">
        <f>D29-D21</f>
        <v>0</v>
      </c>
      <c r="E30" s="765"/>
      <c r="F30" s="767"/>
      <c r="G30" s="768"/>
      <c r="H30" s="768"/>
      <c r="I30" s="768"/>
      <c r="J30" s="768"/>
      <c r="K30" s="768"/>
      <c r="L30" s="768"/>
      <c r="M30" s="768"/>
      <c r="N30" s="768"/>
      <c r="O30" s="768"/>
      <c r="P30" s="768"/>
      <c r="Q30" s="768"/>
      <c r="R30" s="768"/>
      <c r="S30" s="768"/>
      <c r="T30" s="768"/>
      <c r="U30" s="768"/>
      <c r="V30" s="768"/>
      <c r="W30" s="768"/>
      <c r="X30" s="768"/>
      <c r="Y30" s="768"/>
      <c r="Z30" s="768"/>
    </row>
    <row r="31" spans="1:26" x14ac:dyDescent="0.3">
      <c r="A31" s="250"/>
      <c r="B31" s="769"/>
      <c r="C31" s="769"/>
      <c r="D31" s="770">
        <f>D29-D30</f>
        <v>0</v>
      </c>
      <c r="E31" s="770"/>
      <c r="F31" s="250"/>
      <c r="G31" s="250"/>
      <c r="H31" s="250"/>
      <c r="I31" s="767"/>
      <c r="J31" s="767"/>
      <c r="K31" s="765"/>
      <c r="L31" s="765"/>
      <c r="M31" s="765"/>
      <c r="N31" s="765"/>
      <c r="O31" s="765"/>
      <c r="P31" s="765"/>
      <c r="Q31" s="765"/>
      <c r="R31" s="767"/>
      <c r="S31" s="767"/>
      <c r="T31" s="765"/>
      <c r="U31" s="765"/>
      <c r="V31" s="765"/>
      <c r="W31" s="765"/>
      <c r="X31" s="765"/>
      <c r="Y31" s="765"/>
      <c r="Z31" s="765"/>
    </row>
    <row r="32" spans="1:26" ht="15" thickBot="1" x14ac:dyDescent="0.35">
      <c r="A32" s="771"/>
      <c r="B32" s="771"/>
      <c r="C32" s="771"/>
      <c r="D32" s="771"/>
      <c r="E32" s="770">
        <f>E31+D30</f>
        <v>0</v>
      </c>
      <c r="F32" s="771"/>
      <c r="G32" s="771"/>
      <c r="H32" s="771"/>
      <c r="I32" s="250"/>
      <c r="J32" s="250"/>
      <c r="K32" s="8"/>
      <c r="L32" s="244"/>
      <c r="M32" s="244"/>
      <c r="N32" s="244"/>
      <c r="O32" s="244"/>
      <c r="P32" s="244"/>
      <c r="Q32" s="244"/>
      <c r="R32" s="244"/>
      <c r="S32" s="244"/>
      <c r="T32" s="772"/>
    </row>
    <row r="33" spans="1:26" ht="16.2" thickBot="1" x14ac:dyDescent="0.35">
      <c r="A33" s="462"/>
      <c r="B33" s="242" t="s">
        <v>134</v>
      </c>
      <c r="C33" s="242"/>
      <c r="D33" s="242"/>
      <c r="E33" s="242"/>
      <c r="F33" s="243"/>
      <c r="G33" s="244"/>
      <c r="O33" s="8"/>
      <c r="U33" s="244"/>
    </row>
    <row r="34" spans="1:26" ht="15.6" x14ac:dyDescent="0.3">
      <c r="A34" s="462"/>
      <c r="B34" s="245" t="s">
        <v>135</v>
      </c>
      <c r="C34" s="245"/>
      <c r="D34" s="246"/>
      <c r="E34" s="248" t="s">
        <v>11</v>
      </c>
      <c r="F34" s="249"/>
      <c r="G34" s="250"/>
      <c r="O34" s="250"/>
      <c r="U34" s="244"/>
    </row>
    <row r="35" spans="1:26" ht="15.6" x14ac:dyDescent="0.3">
      <c r="A35" s="462"/>
      <c r="B35" s="251" t="s">
        <v>136</v>
      </c>
      <c r="C35" s="251"/>
      <c r="D35" s="252"/>
      <c r="E35" s="254"/>
      <c r="F35" s="255"/>
      <c r="G35" s="244"/>
      <c r="O35" s="244"/>
      <c r="U35" s="244"/>
    </row>
    <row r="36" spans="1:26" ht="16.2" thickBot="1" x14ac:dyDescent="0.35">
      <c r="A36" s="462"/>
      <c r="B36" s="256" t="s">
        <v>137</v>
      </c>
      <c r="C36" s="256"/>
      <c r="D36" s="257"/>
      <c r="E36" s="773"/>
      <c r="F36" s="260"/>
      <c r="G36" s="250"/>
      <c r="O36" s="244"/>
      <c r="U36" s="244"/>
    </row>
    <row r="37" spans="1:26" ht="15" thickBot="1" x14ac:dyDescent="0.35">
      <c r="A37" s="244"/>
      <c r="B37" s="261"/>
      <c r="C37" s="261"/>
      <c r="D37" s="262"/>
      <c r="E37" s="262"/>
      <c r="F37" s="262"/>
      <c r="G37" s="262"/>
      <c r="O37" s="244"/>
      <c r="U37" s="244"/>
    </row>
    <row r="38" spans="1:26" ht="15" thickBot="1" x14ac:dyDescent="0.35">
      <c r="A38" s="244"/>
      <c r="B38" s="263" t="s">
        <v>138</v>
      </c>
      <c r="C38" s="463"/>
      <c r="D38" s="264"/>
      <c r="E38" s="264"/>
      <c r="F38" s="265"/>
      <c r="G38" s="262"/>
      <c r="O38" s="244"/>
      <c r="U38" s="244"/>
    </row>
    <row r="39" spans="1:26" ht="15" thickBot="1" x14ac:dyDescent="0.35">
      <c r="A39" s="244"/>
      <c r="B39" s="266"/>
      <c r="C39" s="266"/>
      <c r="D39" s="267"/>
      <c r="E39" s="267"/>
      <c r="F39" s="267"/>
      <c r="G39" s="262"/>
      <c r="O39" s="244"/>
      <c r="U39" s="244"/>
    </row>
    <row r="40" spans="1:26" ht="16.2" thickTop="1" x14ac:dyDescent="0.3">
      <c r="A40" s="244"/>
      <c r="B40" s="268" t="s">
        <v>139</v>
      </c>
      <c r="C40" s="464"/>
      <c r="D40" s="269"/>
      <c r="E40" s="269"/>
      <c r="F40" s="270"/>
      <c r="H40" s="271" t="s">
        <v>140</v>
      </c>
      <c r="I40" s="272"/>
      <c r="J40" s="272"/>
      <c r="K40" s="272"/>
      <c r="L40" s="272"/>
      <c r="M40" s="272"/>
      <c r="N40" s="273"/>
    </row>
    <row r="41" spans="1:26" ht="16.2" thickBot="1" x14ac:dyDescent="0.35">
      <c r="A41" s="244"/>
      <c r="B41" s="274" t="s">
        <v>141</v>
      </c>
      <c r="C41" s="275"/>
      <c r="D41" s="275"/>
      <c r="E41" s="276"/>
      <c r="F41" s="277"/>
      <c r="H41" s="278">
        <v>1</v>
      </c>
      <c r="I41" s="279" t="s">
        <v>48</v>
      </c>
      <c r="J41" s="280" t="s">
        <v>142</v>
      </c>
      <c r="K41" s="281"/>
      <c r="L41" s="281"/>
      <c r="M41" s="281"/>
      <c r="N41" s="282"/>
    </row>
    <row r="42" spans="1:26" ht="16.2" thickBot="1" x14ac:dyDescent="0.35">
      <c r="A42" s="244"/>
      <c r="B42" s="274" t="s">
        <v>143</v>
      </c>
      <c r="C42" s="275"/>
      <c r="D42" s="276"/>
      <c r="E42" s="276"/>
      <c r="F42" s="277"/>
      <c r="H42" s="278">
        <v>2</v>
      </c>
      <c r="I42" s="279" t="s">
        <v>144</v>
      </c>
      <c r="J42" s="283" t="s">
        <v>145</v>
      </c>
      <c r="K42" s="284"/>
      <c r="L42" s="284"/>
      <c r="M42" s="284"/>
      <c r="N42" s="285"/>
      <c r="O42" s="286"/>
      <c r="P42" s="287" t="s">
        <v>146</v>
      </c>
      <c r="Q42" s="288"/>
      <c r="R42" s="289" t="s">
        <v>147</v>
      </c>
      <c r="S42" s="289"/>
      <c r="T42" s="290"/>
      <c r="V42" s="287" t="s">
        <v>25</v>
      </c>
      <c r="W42" s="291"/>
      <c r="X42" s="291"/>
      <c r="Y42" s="291"/>
      <c r="Z42" s="288"/>
    </row>
    <row r="43" spans="1:26" ht="16.2" thickBot="1" x14ac:dyDescent="0.35">
      <c r="A43" s="244"/>
      <c r="B43" s="274" t="s">
        <v>148</v>
      </c>
      <c r="C43" s="275"/>
      <c r="D43" s="276"/>
      <c r="E43" s="276"/>
      <c r="F43" s="277"/>
      <c r="H43" s="278">
        <v>3</v>
      </c>
      <c r="I43" s="279" t="s">
        <v>149</v>
      </c>
      <c r="J43" s="292" t="s">
        <v>150</v>
      </c>
      <c r="K43" s="293"/>
      <c r="L43" s="293"/>
      <c r="M43" s="293"/>
      <c r="N43" s="294"/>
      <c r="O43" s="286"/>
      <c r="P43" s="295">
        <v>1</v>
      </c>
      <c r="Q43" s="296"/>
      <c r="R43" s="297" t="s">
        <v>151</v>
      </c>
      <c r="S43" s="297"/>
      <c r="T43" s="298"/>
      <c r="V43" s="299" t="s">
        <v>152</v>
      </c>
      <c r="W43" s="300" t="s">
        <v>153</v>
      </c>
      <c r="X43" s="297"/>
      <c r="Y43" s="297"/>
      <c r="Z43" s="298"/>
    </row>
    <row r="44" spans="1:26" ht="16.2" thickBot="1" x14ac:dyDescent="0.35">
      <c r="A44" s="244"/>
      <c r="B44" s="274" t="s">
        <v>154</v>
      </c>
      <c r="C44" s="275"/>
      <c r="D44" s="276"/>
      <c r="E44" s="276"/>
      <c r="F44" s="277"/>
      <c r="H44" s="278">
        <v>4</v>
      </c>
      <c r="I44" s="279" t="s">
        <v>155</v>
      </c>
      <c r="J44" s="301" t="s">
        <v>156</v>
      </c>
      <c r="K44" s="302"/>
      <c r="L44" s="302"/>
      <c r="M44" s="302"/>
      <c r="N44" s="303"/>
      <c r="O44" s="286"/>
      <c r="P44" s="295">
        <v>2</v>
      </c>
      <c r="Q44" s="296"/>
      <c r="R44" s="297" t="s">
        <v>157</v>
      </c>
      <c r="S44" s="297"/>
      <c r="T44" s="298"/>
      <c r="V44" s="304" t="s">
        <v>158</v>
      </c>
      <c r="W44" s="300" t="s">
        <v>159</v>
      </c>
      <c r="X44" s="297"/>
      <c r="Y44" s="297"/>
      <c r="Z44" s="298"/>
    </row>
    <row r="45" spans="1:26" ht="16.2" thickBot="1" x14ac:dyDescent="0.35">
      <c r="A45" s="244"/>
      <c r="B45" s="274" t="s">
        <v>160</v>
      </c>
      <c r="C45" s="275"/>
      <c r="D45" s="276"/>
      <c r="E45" s="276"/>
      <c r="F45" s="277"/>
      <c r="H45" s="278">
        <v>5</v>
      </c>
      <c r="I45" s="279" t="s">
        <v>161</v>
      </c>
      <c r="J45" s="301" t="s">
        <v>162</v>
      </c>
      <c r="K45" s="302"/>
      <c r="L45" s="302"/>
      <c r="M45" s="302"/>
      <c r="N45" s="303"/>
      <c r="O45" s="286"/>
      <c r="P45" s="295">
        <v>3</v>
      </c>
      <c r="Q45" s="296"/>
      <c r="R45" s="297" t="s">
        <v>163</v>
      </c>
      <c r="S45" s="297"/>
      <c r="T45" s="298"/>
      <c r="V45" s="305" t="s">
        <v>164</v>
      </c>
      <c r="W45" s="306" t="s">
        <v>165</v>
      </c>
      <c r="X45" s="307"/>
      <c r="Y45" s="307"/>
      <c r="Z45" s="308"/>
    </row>
    <row r="46" spans="1:26" ht="16.2" thickBot="1" x14ac:dyDescent="0.35">
      <c r="A46" s="244"/>
      <c r="B46" s="274" t="s">
        <v>166</v>
      </c>
      <c r="C46" s="275"/>
      <c r="D46" s="275"/>
      <c r="E46" s="276"/>
      <c r="F46" s="277"/>
      <c r="H46" s="278">
        <v>6</v>
      </c>
      <c r="I46" s="279" t="s">
        <v>101</v>
      </c>
      <c r="J46" s="301" t="s">
        <v>167</v>
      </c>
      <c r="K46" s="302"/>
      <c r="L46" s="302"/>
      <c r="M46" s="302"/>
      <c r="N46" s="303"/>
      <c r="O46" s="286"/>
      <c r="P46" s="309">
        <v>5</v>
      </c>
      <c r="Q46" s="310"/>
      <c r="R46" s="307" t="s">
        <v>168</v>
      </c>
      <c r="S46" s="307"/>
      <c r="T46" s="308"/>
    </row>
    <row r="47" spans="1:26" ht="16.2" thickBot="1" x14ac:dyDescent="0.35">
      <c r="A47" s="244"/>
      <c r="B47" s="274" t="s">
        <v>169</v>
      </c>
      <c r="C47" s="275"/>
      <c r="D47" s="275"/>
      <c r="E47" s="276"/>
      <c r="F47" s="277"/>
      <c r="H47" s="278">
        <v>7</v>
      </c>
      <c r="I47" s="279" t="s">
        <v>170</v>
      </c>
      <c r="J47" s="301" t="s">
        <v>171</v>
      </c>
      <c r="K47" s="302"/>
      <c r="L47" s="302"/>
      <c r="M47" s="302"/>
      <c r="N47" s="303"/>
    </row>
    <row r="48" spans="1:26" ht="16.2" thickBot="1" x14ac:dyDescent="0.35">
      <c r="A48" s="244"/>
      <c r="B48" s="274" t="s">
        <v>172</v>
      </c>
      <c r="C48" s="275"/>
      <c r="D48" s="276"/>
      <c r="E48" s="276"/>
      <c r="F48" s="277"/>
      <c r="H48" s="278">
        <v>8</v>
      </c>
      <c r="I48" s="279" t="s">
        <v>173</v>
      </c>
      <c r="J48" s="301" t="s">
        <v>174</v>
      </c>
      <c r="K48" s="302"/>
      <c r="L48" s="302"/>
      <c r="M48" s="302"/>
      <c r="N48" s="303"/>
      <c r="O48" s="311"/>
    </row>
    <row r="49" spans="1:15" ht="16.2" thickBot="1" x14ac:dyDescent="0.35">
      <c r="A49" s="244"/>
      <c r="B49" s="774" t="s">
        <v>175</v>
      </c>
      <c r="C49" s="774"/>
      <c r="D49" s="774"/>
      <c r="E49" s="98"/>
      <c r="F49" s="98"/>
      <c r="H49" s="312">
        <v>9</v>
      </c>
      <c r="I49" s="313" t="s">
        <v>176</v>
      </c>
      <c r="J49" s="314" t="s">
        <v>177</v>
      </c>
      <c r="K49" s="315"/>
      <c r="L49" s="315"/>
      <c r="M49" s="315"/>
      <c r="N49" s="316"/>
      <c r="O49" s="311"/>
    </row>
    <row r="50" spans="1:15" ht="15" thickTop="1" x14ac:dyDescent="0.3"/>
  </sheetData>
  <mergeCells count="136">
    <mergeCell ref="B48:F48"/>
    <mergeCell ref="J48:N48"/>
    <mergeCell ref="B49:F49"/>
    <mergeCell ref="J49:N49"/>
    <mergeCell ref="B46:F46"/>
    <mergeCell ref="J46:N46"/>
    <mergeCell ref="P46:Q46"/>
    <mergeCell ref="R46:T46"/>
    <mergeCell ref="B47:F47"/>
    <mergeCell ref="J47:N47"/>
    <mergeCell ref="B44:F44"/>
    <mergeCell ref="J44:N44"/>
    <mergeCell ref="P44:Q44"/>
    <mergeCell ref="R44:T44"/>
    <mergeCell ref="W44:Z44"/>
    <mergeCell ref="B45:F45"/>
    <mergeCell ref="J45:N45"/>
    <mergeCell ref="P45:Q45"/>
    <mergeCell ref="R45:T45"/>
    <mergeCell ref="W45:Z45"/>
    <mergeCell ref="B42:F42"/>
    <mergeCell ref="J42:N42"/>
    <mergeCell ref="P42:Q42"/>
    <mergeCell ref="R42:T42"/>
    <mergeCell ref="V42:Z42"/>
    <mergeCell ref="B43:F43"/>
    <mergeCell ref="J43:N43"/>
    <mergeCell ref="P43:Q43"/>
    <mergeCell ref="R43:T43"/>
    <mergeCell ref="W43:Z43"/>
    <mergeCell ref="B36:D36"/>
    <mergeCell ref="E36:F36"/>
    <mergeCell ref="B38:F38"/>
    <mergeCell ref="B40:F40"/>
    <mergeCell ref="H40:N40"/>
    <mergeCell ref="B41:F41"/>
    <mergeCell ref="J41:N41"/>
    <mergeCell ref="A29:B29"/>
    <mergeCell ref="B33:F33"/>
    <mergeCell ref="B34:D34"/>
    <mergeCell ref="E34:F34"/>
    <mergeCell ref="B35:D35"/>
    <mergeCell ref="E35:F35"/>
    <mergeCell ref="I25:I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H23:H24"/>
    <mergeCell ref="I23:I24"/>
    <mergeCell ref="A25:A26"/>
    <mergeCell ref="B25:B26"/>
    <mergeCell ref="C25:C26"/>
    <mergeCell ref="D25:D26"/>
    <mergeCell ref="E25:E26"/>
    <mergeCell ref="F25:F26"/>
    <mergeCell ref="G25:G26"/>
    <mergeCell ref="H25:H26"/>
    <mergeCell ref="G21:G22"/>
    <mergeCell ref="H21:H22"/>
    <mergeCell ref="I21:I22"/>
    <mergeCell ref="A23:A24"/>
    <mergeCell ref="B23:B24"/>
    <mergeCell ref="C23:C24"/>
    <mergeCell ref="D23:D24"/>
    <mergeCell ref="E23:E24"/>
    <mergeCell ref="F23:F24"/>
    <mergeCell ref="G23:G24"/>
    <mergeCell ref="A21:A22"/>
    <mergeCell ref="B21:B22"/>
    <mergeCell ref="C21:C22"/>
    <mergeCell ref="D21:D22"/>
    <mergeCell ref="E21:E22"/>
    <mergeCell ref="F21:F22"/>
    <mergeCell ref="I17:I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H15:H16"/>
    <mergeCell ref="I15:I16"/>
    <mergeCell ref="A17:A18"/>
    <mergeCell ref="B17:B18"/>
    <mergeCell ref="C17:C18"/>
    <mergeCell ref="D17:D18"/>
    <mergeCell ref="E17:E18"/>
    <mergeCell ref="F17:F18"/>
    <mergeCell ref="G17:G18"/>
    <mergeCell ref="H17:H18"/>
    <mergeCell ref="T13:T14"/>
    <mergeCell ref="Y13:Y14"/>
    <mergeCell ref="Z13:Z14"/>
    <mergeCell ref="A15:A16"/>
    <mergeCell ref="B15:B16"/>
    <mergeCell ref="C15:C16"/>
    <mergeCell ref="D15:D16"/>
    <mergeCell ref="E15:E16"/>
    <mergeCell ref="F15:F16"/>
    <mergeCell ref="G15:G16"/>
    <mergeCell ref="Y12:Z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B7:D7"/>
    <mergeCell ref="E7:I7"/>
    <mergeCell ref="B8:D8"/>
    <mergeCell ref="E8:I8"/>
    <mergeCell ref="J10:U10"/>
    <mergeCell ref="A12:I12"/>
    <mergeCell ref="J12:J14"/>
    <mergeCell ref="K12:N12"/>
    <mergeCell ref="O12:Q12"/>
    <mergeCell ref="R12:X12"/>
    <mergeCell ref="B2:D3"/>
    <mergeCell ref="B4:D4"/>
    <mergeCell ref="E4:I4"/>
    <mergeCell ref="B5:D5"/>
    <mergeCell ref="E5:I5"/>
    <mergeCell ref="B6:D6"/>
    <mergeCell ref="E6:I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Fournitures</vt:lpstr>
      <vt:lpstr>Prestation Intell</vt:lpstr>
      <vt:lpstr>Travaux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DIAWARA MAMADOU</dc:creator>
  <cp:lastModifiedBy>DIAWARA MAMADOU</cp:lastModifiedBy>
  <dcterms:created xsi:type="dcterms:W3CDTF">2024-08-23T19:55:33Z</dcterms:created>
  <dcterms:modified xsi:type="dcterms:W3CDTF">2024-08-23T20:02:17Z</dcterms:modified>
</cp:coreProperties>
</file>