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HP\Desktop\DAO 2025-2026\"/>
    </mc:Choice>
  </mc:AlternateContent>
  <bookViews>
    <workbookView xWindow="-108" yWindow="-108" windowWidth="17016" windowHeight="9996" activeTab="3"/>
  </bookViews>
  <sheets>
    <sheet name="Fourniture1" sheetId="4" r:id="rId1"/>
    <sheet name="Travaux1" sheetId="5" r:id="rId2"/>
    <sheet name="PRESTATION" sheetId="6" r:id="rId3"/>
    <sheet name="cotation" sheetId="7" r:id="rId4"/>
  </sheets>
  <definedNames>
    <definedName name="_Hlk144113060" localSheetId="2">PRESTATION!$B$89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8" i="4" l="1"/>
  <c r="K78" i="4" s="1"/>
  <c r="L78" i="4" s="1"/>
  <c r="M78" i="4" s="1"/>
  <c r="N78" i="4" s="1"/>
  <c r="O78" i="4" s="1"/>
  <c r="P78" i="4" s="1"/>
  <c r="Q78" i="4" s="1"/>
  <c r="S78" i="4" s="1"/>
  <c r="T78" i="4" s="1"/>
  <c r="U78" i="4" s="1"/>
  <c r="V78" i="4" s="1"/>
  <c r="W78" i="4" s="1"/>
  <c r="X78" i="4" s="1"/>
  <c r="J74" i="4" l="1"/>
  <c r="K74" i="4" s="1"/>
  <c r="L74" i="4" s="1"/>
  <c r="M74" i="4" s="1"/>
  <c r="N74" i="4" s="1"/>
  <c r="O74" i="4" s="1"/>
  <c r="P74" i="4" s="1"/>
  <c r="Q74" i="4" s="1"/>
  <c r="S74" i="4" s="1"/>
  <c r="T74" i="4" s="1"/>
  <c r="U74" i="4" s="1"/>
  <c r="V74" i="4" s="1"/>
  <c r="W74" i="4" s="1"/>
  <c r="X74" i="4" s="1"/>
  <c r="J12" i="5"/>
  <c r="K12" i="5" s="1"/>
  <c r="L12" i="5" s="1"/>
  <c r="M12" i="5" s="1"/>
  <c r="N12" i="5" s="1"/>
  <c r="O12" i="5" s="1"/>
  <c r="P12" i="5" s="1"/>
  <c r="Q12" i="5" s="1"/>
  <c r="S12" i="5" s="1"/>
  <c r="T12" i="5" s="1"/>
  <c r="U12" i="5" s="1"/>
  <c r="V12" i="5" s="1"/>
  <c r="W12" i="5" s="1"/>
  <c r="X12" i="5" s="1"/>
  <c r="Z82" i="6"/>
  <c r="AA82" i="6" s="1"/>
  <c r="AB82" i="6" s="1"/>
  <c r="AC82" i="6" s="1"/>
  <c r="Z80" i="6"/>
  <c r="AA80" i="6" s="1"/>
  <c r="AB80" i="6" s="1"/>
  <c r="AC80" i="6" s="1"/>
  <c r="Z78" i="6"/>
  <c r="AA78" i="6" s="1"/>
  <c r="AB78" i="6" s="1"/>
  <c r="AC78" i="6" s="1"/>
  <c r="Z76" i="6"/>
  <c r="AA76" i="6" s="1"/>
  <c r="AB76" i="6" s="1"/>
  <c r="AC76" i="6" s="1"/>
  <c r="J109" i="6"/>
  <c r="K109" i="6" s="1"/>
  <c r="L109" i="6" s="1"/>
  <c r="M109" i="6" s="1"/>
  <c r="N109" i="6" s="1"/>
  <c r="O109" i="6" s="1"/>
  <c r="P109" i="6" s="1"/>
  <c r="Q109" i="6" s="1"/>
  <c r="R109" i="6" s="1"/>
  <c r="S109" i="6" s="1"/>
  <c r="T109" i="6" s="1"/>
  <c r="U109" i="6" s="1"/>
  <c r="V109" i="6" s="1"/>
  <c r="X109" i="6" s="1"/>
  <c r="Y109" i="6" s="1"/>
  <c r="Z109" i="6" s="1"/>
  <c r="AA109" i="6" s="1"/>
  <c r="AB109" i="6" s="1"/>
  <c r="AC109" i="6" s="1"/>
  <c r="J107" i="6"/>
  <c r="K107" i="6" s="1"/>
  <c r="L107" i="6" s="1"/>
  <c r="M107" i="6" s="1"/>
  <c r="N107" i="6" s="1"/>
  <c r="O107" i="6" s="1"/>
  <c r="P107" i="6" s="1"/>
  <c r="Q107" i="6" s="1"/>
  <c r="R107" i="6" s="1"/>
  <c r="S107" i="6" s="1"/>
  <c r="T107" i="6" s="1"/>
  <c r="U107" i="6" s="1"/>
  <c r="V107" i="6" s="1"/>
  <c r="X107" i="6" s="1"/>
  <c r="Y107" i="6" s="1"/>
  <c r="Z107" i="6" s="1"/>
  <c r="AA107" i="6" s="1"/>
  <c r="AB107" i="6" s="1"/>
  <c r="AC107" i="6" s="1"/>
  <c r="J105" i="6"/>
  <c r="K105" i="6" s="1"/>
  <c r="L105" i="6" s="1"/>
  <c r="M105" i="6" s="1"/>
  <c r="N105" i="6" s="1"/>
  <c r="O105" i="6" s="1"/>
  <c r="P105" i="6" s="1"/>
  <c r="Q105" i="6" s="1"/>
  <c r="R105" i="6" s="1"/>
  <c r="S105" i="6" s="1"/>
  <c r="T105" i="6" s="1"/>
  <c r="U105" i="6" s="1"/>
  <c r="V105" i="6" s="1"/>
  <c r="X105" i="6" s="1"/>
  <c r="Y105" i="6" s="1"/>
  <c r="Z105" i="6" s="1"/>
  <c r="AA105" i="6" s="1"/>
  <c r="AB105" i="6" s="1"/>
  <c r="AC105" i="6" s="1"/>
  <c r="J103" i="6"/>
  <c r="K103" i="6" s="1"/>
  <c r="L103" i="6" s="1"/>
  <c r="M103" i="6" s="1"/>
  <c r="N103" i="6" s="1"/>
  <c r="O103" i="6" s="1"/>
  <c r="P103" i="6" s="1"/>
  <c r="Q103" i="6" s="1"/>
  <c r="R103" i="6" s="1"/>
  <c r="S103" i="6" s="1"/>
  <c r="T103" i="6" s="1"/>
  <c r="U103" i="6" s="1"/>
  <c r="V103" i="6" s="1"/>
  <c r="X103" i="6" s="1"/>
  <c r="Y103" i="6" s="1"/>
  <c r="Z103" i="6" s="1"/>
  <c r="AA103" i="6" s="1"/>
  <c r="AB103" i="6" s="1"/>
  <c r="AC103" i="6" s="1"/>
  <c r="J101" i="6"/>
  <c r="K101" i="6" s="1"/>
  <c r="L101" i="6" s="1"/>
  <c r="M101" i="6" s="1"/>
  <c r="N101" i="6" s="1"/>
  <c r="O101" i="6" s="1"/>
  <c r="P101" i="6" s="1"/>
  <c r="Q101" i="6" s="1"/>
  <c r="R101" i="6" s="1"/>
  <c r="S101" i="6" s="1"/>
  <c r="T101" i="6" s="1"/>
  <c r="U101" i="6" s="1"/>
  <c r="V101" i="6" s="1"/>
  <c r="X101" i="6" s="1"/>
  <c r="Y101" i="6" s="1"/>
  <c r="Z101" i="6" s="1"/>
  <c r="AA101" i="6" s="1"/>
  <c r="AB101" i="6" s="1"/>
  <c r="AC101" i="6" s="1"/>
  <c r="J99" i="6"/>
  <c r="K99" i="6" s="1"/>
  <c r="L99" i="6" s="1"/>
  <c r="M99" i="6" s="1"/>
  <c r="N99" i="6" s="1"/>
  <c r="O99" i="6" s="1"/>
  <c r="P99" i="6" s="1"/>
  <c r="Q99" i="6" s="1"/>
  <c r="R99" i="6" s="1"/>
  <c r="S99" i="6" s="1"/>
  <c r="T99" i="6" s="1"/>
  <c r="U99" i="6" s="1"/>
  <c r="V99" i="6" s="1"/>
  <c r="X99" i="6" s="1"/>
  <c r="Y99" i="6" s="1"/>
  <c r="Z99" i="6" s="1"/>
  <c r="AA99" i="6" s="1"/>
  <c r="AB99" i="6" s="1"/>
  <c r="AC99" i="6" s="1"/>
  <c r="J97" i="6"/>
  <c r="K97" i="6" s="1"/>
  <c r="L97" i="6" s="1"/>
  <c r="M97" i="6" s="1"/>
  <c r="N97" i="6" s="1"/>
  <c r="O97" i="6" s="1"/>
  <c r="P97" i="6" s="1"/>
  <c r="Q97" i="6" s="1"/>
  <c r="R97" i="6" s="1"/>
  <c r="S97" i="6" s="1"/>
  <c r="T97" i="6" s="1"/>
  <c r="U97" i="6" s="1"/>
  <c r="V97" i="6" s="1"/>
  <c r="X97" i="6" s="1"/>
  <c r="Y97" i="6" s="1"/>
  <c r="Z97" i="6" s="1"/>
  <c r="AA97" i="6" s="1"/>
  <c r="AB97" i="6" s="1"/>
  <c r="AC97" i="6" s="1"/>
  <c r="J95" i="6"/>
  <c r="K95" i="6" s="1"/>
  <c r="L95" i="6" s="1"/>
  <c r="M95" i="6" s="1"/>
  <c r="N95" i="6" s="1"/>
  <c r="O95" i="6" s="1"/>
  <c r="P95" i="6" s="1"/>
  <c r="Q95" i="6" s="1"/>
  <c r="R95" i="6" s="1"/>
  <c r="S95" i="6" s="1"/>
  <c r="T95" i="6" s="1"/>
  <c r="U95" i="6" s="1"/>
  <c r="V95" i="6" s="1"/>
  <c r="X95" i="6" s="1"/>
  <c r="Z95" i="6" s="1"/>
  <c r="AB95" i="6" s="1"/>
  <c r="J91" i="6" l="1"/>
  <c r="K91" i="6" s="1"/>
  <c r="L91" i="6" s="1"/>
  <c r="M91" i="6" s="1"/>
  <c r="N91" i="6" s="1"/>
  <c r="O91" i="6" s="1"/>
  <c r="P91" i="6" s="1"/>
  <c r="Q91" i="6" s="1"/>
  <c r="R91" i="6" s="1"/>
  <c r="S91" i="6" s="1"/>
  <c r="T91" i="6" s="1"/>
  <c r="U91" i="6" s="1"/>
  <c r="V91" i="6" s="1"/>
  <c r="X91" i="6" s="1"/>
  <c r="J89" i="6"/>
  <c r="K89" i="6" s="1"/>
  <c r="L89" i="6" s="1"/>
  <c r="M89" i="6" s="1"/>
  <c r="N89" i="6" s="1"/>
  <c r="O89" i="6" s="1"/>
  <c r="P89" i="6" s="1"/>
  <c r="Q89" i="6" s="1"/>
  <c r="R89" i="6" s="1"/>
  <c r="S89" i="6" s="1"/>
  <c r="T89" i="6" s="1"/>
  <c r="U89" i="6" s="1"/>
  <c r="V89" i="6" s="1"/>
  <c r="X89" i="6" s="1"/>
  <c r="Y89" i="6" s="1"/>
  <c r="Z89" i="6" s="1"/>
  <c r="AA89" i="6" s="1"/>
  <c r="AB89" i="6" s="1"/>
  <c r="AC89" i="6" s="1"/>
  <c r="J87" i="6"/>
  <c r="K87" i="6" s="1"/>
  <c r="L87" i="6" s="1"/>
  <c r="M87" i="6" s="1"/>
  <c r="N87" i="6" s="1"/>
  <c r="O87" i="6" s="1"/>
  <c r="P87" i="6" s="1"/>
  <c r="Q87" i="6" s="1"/>
  <c r="R87" i="6" s="1"/>
  <c r="S87" i="6" s="1"/>
  <c r="T87" i="6" s="1"/>
  <c r="U87" i="6" s="1"/>
  <c r="V87" i="6" s="1"/>
  <c r="X87" i="6" s="1"/>
  <c r="Y87" i="6" s="1"/>
  <c r="Z87" i="6" s="1"/>
  <c r="AA87" i="6" s="1"/>
  <c r="AB87" i="6" s="1"/>
  <c r="AC87" i="6" s="1"/>
  <c r="J84" i="6"/>
  <c r="K84" i="6" s="1"/>
  <c r="L84" i="6" s="1"/>
  <c r="M84" i="6" s="1"/>
  <c r="N84" i="6" s="1"/>
  <c r="O84" i="6" s="1"/>
  <c r="P84" i="6" s="1"/>
  <c r="Q84" i="6" s="1"/>
  <c r="R84" i="6" s="1"/>
  <c r="S84" i="6" s="1"/>
  <c r="T84" i="6" s="1"/>
  <c r="U84" i="6" s="1"/>
  <c r="V84" i="6" s="1"/>
  <c r="J82" i="6"/>
  <c r="K82" i="6" s="1"/>
  <c r="L82" i="6" s="1"/>
  <c r="M82" i="6" s="1"/>
  <c r="N82" i="6" s="1"/>
  <c r="O82" i="6" s="1"/>
  <c r="P82" i="6" s="1"/>
  <c r="Q82" i="6" s="1"/>
  <c r="R82" i="6" s="1"/>
  <c r="S82" i="6" s="1"/>
  <c r="T82" i="6" s="1"/>
  <c r="U82" i="6" s="1"/>
  <c r="V82" i="6" s="1"/>
  <c r="X82" i="6" s="1"/>
  <c r="J80" i="6"/>
  <c r="K80" i="6" s="1"/>
  <c r="L80" i="6" s="1"/>
  <c r="M80" i="6" s="1"/>
  <c r="N80" i="6" s="1"/>
  <c r="O80" i="6" s="1"/>
  <c r="P80" i="6" s="1"/>
  <c r="Q80" i="6" s="1"/>
  <c r="R80" i="6" s="1"/>
  <c r="S80" i="6" s="1"/>
  <c r="T80" i="6" s="1"/>
  <c r="U80" i="6" s="1"/>
  <c r="V80" i="6" s="1"/>
  <c r="X80" i="6" s="1"/>
  <c r="J78" i="6"/>
  <c r="K78" i="6" s="1"/>
  <c r="L78" i="6" s="1"/>
  <c r="M78" i="6" s="1"/>
  <c r="N78" i="6" s="1"/>
  <c r="O78" i="6" s="1"/>
  <c r="P78" i="6" s="1"/>
  <c r="Q78" i="6" s="1"/>
  <c r="R78" i="6" s="1"/>
  <c r="S78" i="6" s="1"/>
  <c r="T78" i="6" s="1"/>
  <c r="U78" i="6" s="1"/>
  <c r="V78" i="6" s="1"/>
  <c r="X78" i="6" s="1"/>
  <c r="J76" i="6"/>
  <c r="K76" i="6" s="1"/>
  <c r="L76" i="6" s="1"/>
  <c r="M76" i="6" s="1"/>
  <c r="N76" i="6" s="1"/>
  <c r="O76" i="6" s="1"/>
  <c r="P76" i="6" s="1"/>
  <c r="Q76" i="6" s="1"/>
  <c r="R76" i="6" s="1"/>
  <c r="S76" i="6" s="1"/>
  <c r="T76" i="6" s="1"/>
  <c r="U76" i="6" s="1"/>
  <c r="V76" i="6" s="1"/>
  <c r="X76" i="6" s="1"/>
  <c r="J72" i="6"/>
  <c r="K72" i="6" s="1"/>
  <c r="L72" i="6" s="1"/>
  <c r="M72" i="6" s="1"/>
  <c r="N72" i="6" s="1"/>
  <c r="O72" i="6" s="1"/>
  <c r="P72" i="6" s="1"/>
  <c r="Q72" i="6" s="1"/>
  <c r="R72" i="6" s="1"/>
  <c r="S72" i="6" s="1"/>
  <c r="T72" i="6" s="1"/>
  <c r="U72" i="6" s="1"/>
  <c r="V72" i="6" s="1"/>
  <c r="X72" i="6" s="1"/>
  <c r="Y72" i="6" s="1"/>
  <c r="Z72" i="6" s="1"/>
  <c r="AA72" i="6" s="1"/>
  <c r="AB72" i="6" s="1"/>
  <c r="AC72" i="6" s="1"/>
  <c r="J70" i="6"/>
  <c r="K70" i="6" s="1"/>
  <c r="L70" i="6" s="1"/>
  <c r="M70" i="6" s="1"/>
  <c r="N70" i="6" s="1"/>
  <c r="O70" i="6" s="1"/>
  <c r="P70" i="6" s="1"/>
  <c r="Q70" i="6" s="1"/>
  <c r="R70" i="6" s="1"/>
  <c r="S70" i="6" s="1"/>
  <c r="T70" i="6" s="1"/>
  <c r="U70" i="6" s="1"/>
  <c r="V70" i="6" s="1"/>
  <c r="X70" i="6" s="1"/>
  <c r="Y70" i="6" s="1"/>
  <c r="Z70" i="6" s="1"/>
  <c r="AA70" i="6" s="1"/>
  <c r="AB70" i="6" s="1"/>
  <c r="AC70" i="6" s="1"/>
  <c r="J68" i="6"/>
  <c r="K68" i="6" s="1"/>
  <c r="L68" i="6" s="1"/>
  <c r="M68" i="6" s="1"/>
  <c r="N68" i="6" s="1"/>
  <c r="O68" i="6" s="1"/>
  <c r="P68" i="6" s="1"/>
  <c r="Q68" i="6" s="1"/>
  <c r="R68" i="6" s="1"/>
  <c r="S68" i="6" s="1"/>
  <c r="T68" i="6" s="1"/>
  <c r="U68" i="6" s="1"/>
  <c r="V68" i="6" s="1"/>
  <c r="X68" i="6" s="1"/>
  <c r="Y68" i="6" s="1"/>
  <c r="Z68" i="6" s="1"/>
  <c r="AA68" i="6" s="1"/>
  <c r="AB68" i="6" s="1"/>
  <c r="AC68" i="6" s="1"/>
  <c r="J66" i="6"/>
  <c r="K66" i="6" s="1"/>
  <c r="L66" i="6" s="1"/>
  <c r="M66" i="6" s="1"/>
  <c r="N66" i="6" s="1"/>
  <c r="O66" i="6" s="1"/>
  <c r="P66" i="6" s="1"/>
  <c r="Q66" i="6" s="1"/>
  <c r="R66" i="6" s="1"/>
  <c r="S66" i="6" s="1"/>
  <c r="T66" i="6" s="1"/>
  <c r="U66" i="6" s="1"/>
  <c r="V66" i="6" s="1"/>
  <c r="X66" i="6" s="1"/>
  <c r="Y66" i="6" s="1"/>
  <c r="Z66" i="6" s="1"/>
  <c r="AA66" i="6" s="1"/>
  <c r="AB66" i="6" s="1"/>
  <c r="AC66" i="6" s="1"/>
  <c r="J64" i="6"/>
  <c r="K64" i="6" s="1"/>
  <c r="L64" i="6" s="1"/>
  <c r="M64" i="6" s="1"/>
  <c r="N64" i="6" s="1"/>
  <c r="O64" i="6" s="1"/>
  <c r="P64" i="6" s="1"/>
  <c r="Q64" i="6" s="1"/>
  <c r="R64" i="6" s="1"/>
  <c r="S64" i="6" s="1"/>
  <c r="T64" i="6" s="1"/>
  <c r="U64" i="6" s="1"/>
  <c r="V64" i="6" s="1"/>
  <c r="X64" i="6" s="1"/>
  <c r="Y64" i="6" s="1"/>
  <c r="Z64" i="6" s="1"/>
  <c r="AA64" i="6" s="1"/>
  <c r="AB64" i="6" s="1"/>
  <c r="AC64" i="6" s="1"/>
  <c r="J62" i="6"/>
  <c r="K62" i="6" s="1"/>
  <c r="L62" i="6" s="1"/>
  <c r="M62" i="6" s="1"/>
  <c r="N62" i="6" s="1"/>
  <c r="O62" i="6" s="1"/>
  <c r="P62" i="6" s="1"/>
  <c r="Q62" i="6" s="1"/>
  <c r="R62" i="6" s="1"/>
  <c r="S62" i="6" s="1"/>
  <c r="T62" i="6" s="1"/>
  <c r="U62" i="6" s="1"/>
  <c r="V62" i="6" s="1"/>
  <c r="X62" i="6" s="1"/>
  <c r="Y62" i="6" s="1"/>
  <c r="Z62" i="6" s="1"/>
  <c r="AA62" i="6" s="1"/>
  <c r="AB62" i="6" s="1"/>
  <c r="AC62" i="6" s="1"/>
  <c r="J60" i="6"/>
  <c r="K60" i="6" s="1"/>
  <c r="L60" i="6" s="1"/>
  <c r="M60" i="6" s="1"/>
  <c r="N60" i="6" s="1"/>
  <c r="O60" i="6" s="1"/>
  <c r="P60" i="6" s="1"/>
  <c r="Q60" i="6" s="1"/>
  <c r="R60" i="6" s="1"/>
  <c r="S60" i="6" s="1"/>
  <c r="T60" i="6" s="1"/>
  <c r="U60" i="6" s="1"/>
  <c r="V60" i="6" s="1"/>
  <c r="X60" i="6" s="1"/>
  <c r="Y60" i="6" s="1"/>
  <c r="Z60" i="6" s="1"/>
  <c r="AA60" i="6" s="1"/>
  <c r="AB60" i="6" s="1"/>
  <c r="AC60" i="6" s="1"/>
  <c r="J58" i="6"/>
  <c r="K58" i="6" s="1"/>
  <c r="L58" i="6" s="1"/>
  <c r="M58" i="6" s="1"/>
  <c r="N58" i="6" s="1"/>
  <c r="O58" i="6" s="1"/>
  <c r="P58" i="6" s="1"/>
  <c r="Q58" i="6" s="1"/>
  <c r="R58" i="6" s="1"/>
  <c r="S58" i="6" s="1"/>
  <c r="T58" i="6" s="1"/>
  <c r="U58" i="6" s="1"/>
  <c r="V58" i="6" s="1"/>
  <c r="X58" i="6" s="1"/>
  <c r="Y58" i="6" s="1"/>
  <c r="Z58" i="6" s="1"/>
  <c r="AA58" i="6" s="1"/>
  <c r="AB58" i="6" s="1"/>
  <c r="AC58" i="6" s="1"/>
  <c r="J56" i="6"/>
  <c r="K56" i="6" s="1"/>
  <c r="L56" i="6" s="1"/>
  <c r="M56" i="6" s="1"/>
  <c r="N56" i="6" s="1"/>
  <c r="O56" i="6" s="1"/>
  <c r="P56" i="6" s="1"/>
  <c r="Q56" i="6" s="1"/>
  <c r="R56" i="6" s="1"/>
  <c r="S56" i="6" s="1"/>
  <c r="T56" i="6" s="1"/>
  <c r="U56" i="6" s="1"/>
  <c r="V56" i="6" s="1"/>
  <c r="X56" i="6" s="1"/>
  <c r="Y56" i="6" s="1"/>
  <c r="Z56" i="6" s="1"/>
  <c r="AA56" i="6" s="1"/>
  <c r="AB56" i="6" s="1"/>
  <c r="AC56" i="6" s="1"/>
  <c r="J54" i="6"/>
  <c r="K54" i="6" s="1"/>
  <c r="L54" i="6" s="1"/>
  <c r="M54" i="6" s="1"/>
  <c r="N54" i="6" s="1"/>
  <c r="O54" i="6" s="1"/>
  <c r="P54" i="6" s="1"/>
  <c r="Q54" i="6" s="1"/>
  <c r="R54" i="6" s="1"/>
  <c r="S54" i="6" s="1"/>
  <c r="T54" i="6" s="1"/>
  <c r="U54" i="6" s="1"/>
  <c r="V54" i="6" s="1"/>
  <c r="X54" i="6" s="1"/>
  <c r="Y54" i="6" s="1"/>
  <c r="Z54" i="6" s="1"/>
  <c r="AA54" i="6" s="1"/>
  <c r="AB54" i="6" s="1"/>
  <c r="AC54" i="6" s="1"/>
  <c r="J52" i="6"/>
  <c r="K52" i="6" s="1"/>
  <c r="L52" i="6" s="1"/>
  <c r="M52" i="6" s="1"/>
  <c r="N52" i="6" s="1"/>
  <c r="O52" i="6" s="1"/>
  <c r="P52" i="6" s="1"/>
  <c r="Q52" i="6" s="1"/>
  <c r="R52" i="6" s="1"/>
  <c r="S52" i="6" s="1"/>
  <c r="T52" i="6" s="1"/>
  <c r="U52" i="6" s="1"/>
  <c r="V52" i="6" s="1"/>
  <c r="X52" i="6" s="1"/>
  <c r="Y52" i="6" s="1"/>
  <c r="Z52" i="6" s="1"/>
  <c r="AA52" i="6" s="1"/>
  <c r="AB52" i="6" s="1"/>
  <c r="AC52" i="6" s="1"/>
  <c r="J50" i="6"/>
  <c r="K50" i="6" s="1"/>
  <c r="L50" i="6" s="1"/>
  <c r="M50" i="6" s="1"/>
  <c r="N50" i="6" s="1"/>
  <c r="O50" i="6" s="1"/>
  <c r="P50" i="6" s="1"/>
  <c r="Q50" i="6" s="1"/>
  <c r="R50" i="6" s="1"/>
  <c r="S50" i="6" s="1"/>
  <c r="T50" i="6" s="1"/>
  <c r="U50" i="6" s="1"/>
  <c r="V50" i="6" s="1"/>
  <c r="X50" i="6" s="1"/>
  <c r="Y50" i="6" s="1"/>
  <c r="Z50" i="6" s="1"/>
  <c r="AA50" i="6" s="1"/>
  <c r="AB50" i="6" s="1"/>
  <c r="AC50" i="6" s="1"/>
  <c r="J48" i="6"/>
  <c r="K48" i="6" s="1"/>
  <c r="L48" i="6" s="1"/>
  <c r="M48" i="6" s="1"/>
  <c r="N48" i="6" s="1"/>
  <c r="O48" i="6" s="1"/>
  <c r="P48" i="6" s="1"/>
  <c r="Q48" i="6" s="1"/>
  <c r="R48" i="6" s="1"/>
  <c r="S48" i="6" s="1"/>
  <c r="T48" i="6" s="1"/>
  <c r="U48" i="6" s="1"/>
  <c r="V48" i="6" s="1"/>
  <c r="X48" i="6" s="1"/>
  <c r="Y48" i="6" s="1"/>
  <c r="Z48" i="6" s="1"/>
  <c r="AA48" i="6" s="1"/>
  <c r="AB48" i="6" s="1"/>
  <c r="AC48" i="6" s="1"/>
  <c r="J46" i="6"/>
  <c r="K46" i="6" s="1"/>
  <c r="L46" i="6" s="1"/>
  <c r="M46" i="6" s="1"/>
  <c r="N46" i="6" s="1"/>
  <c r="O46" i="6" s="1"/>
  <c r="P46" i="6" s="1"/>
  <c r="Q46" i="6" s="1"/>
  <c r="R46" i="6" s="1"/>
  <c r="S46" i="6" s="1"/>
  <c r="T46" i="6" s="1"/>
  <c r="U46" i="6" s="1"/>
  <c r="V46" i="6" s="1"/>
  <c r="X46" i="6" s="1"/>
  <c r="Y46" i="6" s="1"/>
  <c r="Z46" i="6" s="1"/>
  <c r="AA46" i="6" s="1"/>
  <c r="AB46" i="6" s="1"/>
  <c r="AC46" i="6" s="1"/>
  <c r="J44" i="6"/>
  <c r="K44" i="6" s="1"/>
  <c r="L44" i="6" s="1"/>
  <c r="M44" i="6" s="1"/>
  <c r="N44" i="6" s="1"/>
  <c r="O44" i="6" s="1"/>
  <c r="P44" i="6" s="1"/>
  <c r="Q44" i="6" s="1"/>
  <c r="R44" i="6" s="1"/>
  <c r="S44" i="6" s="1"/>
  <c r="T44" i="6" s="1"/>
  <c r="U44" i="6" s="1"/>
  <c r="V44" i="6" s="1"/>
  <c r="X44" i="6" s="1"/>
  <c r="Y44" i="6" s="1"/>
  <c r="Z44" i="6" s="1"/>
  <c r="AA44" i="6" s="1"/>
  <c r="AB44" i="6" s="1"/>
  <c r="AC44" i="6" s="1"/>
  <c r="J42" i="6"/>
  <c r="K42" i="6" s="1"/>
  <c r="L42" i="6" s="1"/>
  <c r="M42" i="6" s="1"/>
  <c r="N42" i="6" s="1"/>
  <c r="O42" i="6" s="1"/>
  <c r="P42" i="6" s="1"/>
  <c r="Q42" i="6" s="1"/>
  <c r="R42" i="6" s="1"/>
  <c r="S42" i="6" s="1"/>
  <c r="T42" i="6" s="1"/>
  <c r="U42" i="6" s="1"/>
  <c r="V42" i="6" s="1"/>
  <c r="X42" i="6" s="1"/>
  <c r="Y42" i="6" s="1"/>
  <c r="Z42" i="6" s="1"/>
  <c r="AA42" i="6" s="1"/>
  <c r="AB42" i="6" s="1"/>
  <c r="AC42" i="6" s="1"/>
  <c r="J40" i="6"/>
  <c r="K40" i="6" s="1"/>
  <c r="L40" i="6" s="1"/>
  <c r="M40" i="6" s="1"/>
  <c r="N40" i="6" s="1"/>
  <c r="O40" i="6" s="1"/>
  <c r="P40" i="6" s="1"/>
  <c r="Q40" i="6" s="1"/>
  <c r="R40" i="6" s="1"/>
  <c r="S40" i="6" s="1"/>
  <c r="T40" i="6" s="1"/>
  <c r="U40" i="6" s="1"/>
  <c r="V40" i="6" s="1"/>
  <c r="X40" i="6" s="1"/>
  <c r="Y40" i="6" s="1"/>
  <c r="Z40" i="6" s="1"/>
  <c r="AA40" i="6" s="1"/>
  <c r="AB40" i="6" s="1"/>
  <c r="AC40" i="6" s="1"/>
  <c r="J38" i="6"/>
  <c r="K38" i="6" s="1"/>
  <c r="L38" i="6" s="1"/>
  <c r="M38" i="6" s="1"/>
  <c r="N38" i="6" s="1"/>
  <c r="O38" i="6" s="1"/>
  <c r="P38" i="6" s="1"/>
  <c r="Q38" i="6" s="1"/>
  <c r="R38" i="6" s="1"/>
  <c r="S38" i="6" s="1"/>
  <c r="T38" i="6" s="1"/>
  <c r="U38" i="6" s="1"/>
  <c r="V38" i="6" s="1"/>
  <c r="X38" i="6" s="1"/>
  <c r="Y38" i="6" s="1"/>
  <c r="Z38" i="6" s="1"/>
  <c r="AA38" i="6" s="1"/>
  <c r="AB38" i="6" s="1"/>
  <c r="AC38" i="6" s="1"/>
  <c r="J36" i="6"/>
  <c r="K36" i="6" s="1"/>
  <c r="L36" i="6" s="1"/>
  <c r="M36" i="6" s="1"/>
  <c r="N36" i="6" s="1"/>
  <c r="O36" i="6" s="1"/>
  <c r="P36" i="6" s="1"/>
  <c r="Q36" i="6" s="1"/>
  <c r="R36" i="6" s="1"/>
  <c r="S36" i="6" s="1"/>
  <c r="T36" i="6" s="1"/>
  <c r="U36" i="6" s="1"/>
  <c r="V36" i="6" s="1"/>
  <c r="X36" i="6" s="1"/>
  <c r="Y36" i="6" s="1"/>
  <c r="Z36" i="6" s="1"/>
  <c r="AA36" i="6" s="1"/>
  <c r="AB36" i="6" s="1"/>
  <c r="AC36" i="6" s="1"/>
  <c r="J34" i="6"/>
  <c r="K34" i="6" s="1"/>
  <c r="L34" i="6" s="1"/>
  <c r="M34" i="6" s="1"/>
  <c r="N34" i="6" s="1"/>
  <c r="O34" i="6" s="1"/>
  <c r="P34" i="6" s="1"/>
  <c r="Q34" i="6" s="1"/>
  <c r="R34" i="6" s="1"/>
  <c r="S34" i="6" s="1"/>
  <c r="T34" i="6" s="1"/>
  <c r="U34" i="6" s="1"/>
  <c r="V34" i="6" s="1"/>
  <c r="X34" i="6" s="1"/>
  <c r="Y34" i="6" s="1"/>
  <c r="Z34" i="6" s="1"/>
  <c r="AA34" i="6" s="1"/>
  <c r="AB34" i="6" s="1"/>
  <c r="AC34" i="6" s="1"/>
  <c r="J32" i="6"/>
  <c r="K32" i="6" s="1"/>
  <c r="L32" i="6" s="1"/>
  <c r="M32" i="6" s="1"/>
  <c r="N32" i="6" s="1"/>
  <c r="O32" i="6" s="1"/>
  <c r="P32" i="6" s="1"/>
  <c r="Q32" i="6" s="1"/>
  <c r="R32" i="6" s="1"/>
  <c r="S32" i="6" s="1"/>
  <c r="T32" i="6" s="1"/>
  <c r="U32" i="6" s="1"/>
  <c r="V32" i="6" s="1"/>
  <c r="X32" i="6" s="1"/>
  <c r="Y32" i="6" s="1"/>
  <c r="Z32" i="6" s="1"/>
  <c r="AA32" i="6" s="1"/>
  <c r="AB32" i="6" s="1"/>
  <c r="AC32" i="6" s="1"/>
  <c r="J30" i="6"/>
  <c r="K30" i="6" s="1"/>
  <c r="L30" i="6" s="1"/>
  <c r="M30" i="6" s="1"/>
  <c r="N30" i="6" s="1"/>
  <c r="O30" i="6" s="1"/>
  <c r="P30" i="6" s="1"/>
  <c r="Q30" i="6" s="1"/>
  <c r="R30" i="6" s="1"/>
  <c r="S30" i="6" s="1"/>
  <c r="T30" i="6" s="1"/>
  <c r="U30" i="6" s="1"/>
  <c r="V30" i="6" s="1"/>
  <c r="X30" i="6" s="1"/>
  <c r="Y30" i="6" s="1"/>
  <c r="Z30" i="6" s="1"/>
  <c r="AA30" i="6" s="1"/>
  <c r="AB30" i="6" s="1"/>
  <c r="AC30" i="6" s="1"/>
  <c r="J28" i="6"/>
  <c r="K28" i="6" s="1"/>
  <c r="L28" i="6" s="1"/>
  <c r="M28" i="6" s="1"/>
  <c r="N28" i="6" s="1"/>
  <c r="O28" i="6" s="1"/>
  <c r="P28" i="6" s="1"/>
  <c r="Q28" i="6" s="1"/>
  <c r="R28" i="6" s="1"/>
  <c r="S28" i="6" s="1"/>
  <c r="T28" i="6" s="1"/>
  <c r="U28" i="6" s="1"/>
  <c r="V28" i="6" s="1"/>
  <c r="X28" i="6" s="1"/>
  <c r="Y28" i="6" s="1"/>
  <c r="Z28" i="6" s="1"/>
  <c r="AA28" i="6" s="1"/>
  <c r="AB28" i="6" s="1"/>
  <c r="AC28" i="6" s="1"/>
  <c r="J26" i="6"/>
  <c r="K26" i="6" s="1"/>
  <c r="L26" i="6" s="1"/>
  <c r="M26" i="6" s="1"/>
  <c r="N26" i="6" s="1"/>
  <c r="O26" i="6" s="1"/>
  <c r="P26" i="6" s="1"/>
  <c r="Q26" i="6" s="1"/>
  <c r="R26" i="6" s="1"/>
  <c r="S26" i="6" s="1"/>
  <c r="T26" i="6" s="1"/>
  <c r="U26" i="6" s="1"/>
  <c r="V26" i="6" s="1"/>
  <c r="X26" i="6" s="1"/>
  <c r="Y26" i="6" s="1"/>
  <c r="Z26" i="6" s="1"/>
  <c r="AA26" i="6" s="1"/>
  <c r="AB26" i="6" s="1"/>
  <c r="AC26" i="6" s="1"/>
  <c r="J24" i="6"/>
  <c r="K24" i="6" s="1"/>
  <c r="L24" i="6" s="1"/>
  <c r="M24" i="6" s="1"/>
  <c r="N24" i="6" s="1"/>
  <c r="O24" i="6" s="1"/>
  <c r="P24" i="6" s="1"/>
  <c r="Q24" i="6" s="1"/>
  <c r="R24" i="6" s="1"/>
  <c r="S24" i="6" s="1"/>
  <c r="T24" i="6" s="1"/>
  <c r="U24" i="6" s="1"/>
  <c r="V24" i="6" s="1"/>
  <c r="X24" i="6" s="1"/>
  <c r="Y24" i="6" s="1"/>
  <c r="Z24" i="6" s="1"/>
  <c r="AA24" i="6" s="1"/>
  <c r="AB24" i="6" s="1"/>
  <c r="AC24" i="6" s="1"/>
  <c r="J20" i="4" l="1"/>
  <c r="K20" i="4" s="1"/>
  <c r="L20" i="4" s="1"/>
  <c r="M20" i="4" s="1"/>
  <c r="N20" i="4" s="1"/>
  <c r="O20" i="4" s="1"/>
  <c r="P20" i="4" s="1"/>
  <c r="Q20" i="4" s="1"/>
  <c r="S20" i="4" s="1"/>
  <c r="T20" i="4" s="1"/>
  <c r="U20" i="4" s="1"/>
  <c r="V20" i="4" s="1"/>
  <c r="W20" i="4" s="1"/>
  <c r="X20" i="4" s="1"/>
  <c r="J16" i="5"/>
  <c r="K16" i="5" s="1"/>
  <c r="L16" i="5" s="1"/>
  <c r="M16" i="5" s="1"/>
  <c r="N16" i="5" s="1"/>
  <c r="O16" i="5" s="1"/>
  <c r="P16" i="5" s="1"/>
  <c r="Q16" i="5" s="1"/>
  <c r="S16" i="5" s="1"/>
  <c r="T16" i="5" s="1"/>
  <c r="U16" i="5" s="1"/>
  <c r="V16" i="5" s="1"/>
  <c r="W16" i="5" s="1"/>
  <c r="X16" i="5" s="1"/>
  <c r="J18" i="4"/>
  <c r="K18" i="4" s="1"/>
  <c r="L18" i="4" s="1"/>
  <c r="M18" i="4" s="1"/>
  <c r="N18" i="4" s="1"/>
  <c r="O18" i="4" s="1"/>
  <c r="P18" i="4" s="1"/>
  <c r="Q18" i="4" s="1"/>
  <c r="S18" i="4" s="1"/>
  <c r="T18" i="4" s="1"/>
  <c r="U18" i="4" s="1"/>
  <c r="V18" i="4" s="1"/>
  <c r="W18" i="4" s="1"/>
  <c r="X18" i="4" s="1"/>
  <c r="J16" i="4"/>
  <c r="K16" i="4" s="1"/>
  <c r="L16" i="4" s="1"/>
  <c r="M16" i="4" s="1"/>
  <c r="N16" i="4" s="1"/>
  <c r="O16" i="4" s="1"/>
  <c r="P16" i="4" s="1"/>
  <c r="Q16" i="4" s="1"/>
  <c r="S16" i="4" s="1"/>
  <c r="T16" i="4" s="1"/>
  <c r="U16" i="4" s="1"/>
  <c r="V16" i="4" s="1"/>
  <c r="W16" i="4" s="1"/>
  <c r="X16" i="4" s="1"/>
  <c r="J14" i="5"/>
  <c r="K22" i="7" l="1"/>
  <c r="L22" i="7" s="1"/>
  <c r="M22" i="7" s="1"/>
  <c r="N22" i="7" s="1"/>
  <c r="O22" i="7" s="1"/>
  <c r="P22" i="7" s="1"/>
  <c r="Q22" i="7" s="1"/>
  <c r="S22" i="7" s="1"/>
  <c r="T22" i="7" s="1"/>
  <c r="U22" i="7" s="1"/>
  <c r="V22" i="7" s="1"/>
  <c r="W22" i="7" s="1"/>
  <c r="X22" i="7" s="1"/>
  <c r="K34" i="7"/>
  <c r="L34" i="7" s="1"/>
  <c r="M34" i="7" s="1"/>
  <c r="N34" i="7" s="1"/>
  <c r="O34" i="7" s="1"/>
  <c r="P34" i="7" s="1"/>
  <c r="Q34" i="7" s="1"/>
  <c r="S34" i="7" s="1"/>
  <c r="T34" i="7" s="1"/>
  <c r="U34" i="7" s="1"/>
  <c r="V34" i="7" s="1"/>
  <c r="W34" i="7" s="1"/>
  <c r="X34" i="7" s="1"/>
  <c r="K58" i="7" l="1"/>
  <c r="L58" i="7" s="1"/>
  <c r="M58" i="7" s="1"/>
  <c r="N58" i="7" s="1"/>
  <c r="O58" i="7" s="1"/>
  <c r="P58" i="7" s="1"/>
  <c r="Q58" i="7" s="1"/>
  <c r="S58" i="7" s="1"/>
  <c r="T58" i="7" s="1"/>
  <c r="U58" i="7" s="1"/>
  <c r="V58" i="7" s="1"/>
  <c r="W58" i="7" s="1"/>
  <c r="X58" i="7" s="1"/>
  <c r="K56" i="7"/>
  <c r="L56" i="7" s="1"/>
  <c r="M56" i="7" s="1"/>
  <c r="N56" i="7" s="1"/>
  <c r="O56" i="7" s="1"/>
  <c r="P56" i="7" s="1"/>
  <c r="Q56" i="7" s="1"/>
  <c r="S56" i="7" s="1"/>
  <c r="T56" i="7" s="1"/>
  <c r="U56" i="7" s="1"/>
  <c r="V56" i="7" s="1"/>
  <c r="W56" i="7" s="1"/>
  <c r="X56" i="7" s="1"/>
  <c r="K54" i="7"/>
  <c r="L54" i="7" s="1"/>
  <c r="M54" i="7" s="1"/>
  <c r="N54" i="7" s="1"/>
  <c r="O54" i="7" s="1"/>
  <c r="P54" i="7" s="1"/>
  <c r="Q54" i="7" s="1"/>
  <c r="S54" i="7" s="1"/>
  <c r="T54" i="7" s="1"/>
  <c r="U54" i="7" s="1"/>
  <c r="V54" i="7" s="1"/>
  <c r="W54" i="7" s="1"/>
  <c r="X54" i="7" s="1"/>
  <c r="K52" i="7"/>
  <c r="L52" i="7" s="1"/>
  <c r="M52" i="7" s="1"/>
  <c r="N52" i="7" s="1"/>
  <c r="O52" i="7" s="1"/>
  <c r="P52" i="7" s="1"/>
  <c r="Q52" i="7" s="1"/>
  <c r="S52" i="7" s="1"/>
  <c r="T52" i="7" s="1"/>
  <c r="U52" i="7" s="1"/>
  <c r="V52" i="7" s="1"/>
  <c r="W52" i="7" s="1"/>
  <c r="X52" i="7" s="1"/>
  <c r="K48" i="7"/>
  <c r="L48" i="7" s="1"/>
  <c r="M48" i="7" s="1"/>
  <c r="N48" i="7" s="1"/>
  <c r="O48" i="7" s="1"/>
  <c r="P48" i="7" s="1"/>
  <c r="Q48" i="7" s="1"/>
  <c r="S48" i="7" s="1"/>
  <c r="T48" i="7" s="1"/>
  <c r="U48" i="7" s="1"/>
  <c r="V48" i="7" s="1"/>
  <c r="W48" i="7" s="1"/>
  <c r="X48" i="7" s="1"/>
  <c r="K46" i="7"/>
  <c r="L46" i="7" s="1"/>
  <c r="M46" i="7" s="1"/>
  <c r="N46" i="7" s="1"/>
  <c r="O46" i="7" s="1"/>
  <c r="P46" i="7" s="1"/>
  <c r="Q46" i="7" s="1"/>
  <c r="S46" i="7" s="1"/>
  <c r="T46" i="7" s="1"/>
  <c r="U46" i="7" s="1"/>
  <c r="V46" i="7" s="1"/>
  <c r="W46" i="7" s="1"/>
  <c r="X46" i="7" s="1"/>
  <c r="K44" i="7"/>
  <c r="L44" i="7" s="1"/>
  <c r="M44" i="7" s="1"/>
  <c r="N44" i="7" s="1"/>
  <c r="O44" i="7" s="1"/>
  <c r="P44" i="7" s="1"/>
  <c r="Q44" i="7" s="1"/>
  <c r="S44" i="7" s="1"/>
  <c r="T44" i="7" s="1"/>
  <c r="U44" i="7" s="1"/>
  <c r="V44" i="7" s="1"/>
  <c r="W44" i="7" s="1"/>
  <c r="X44" i="7" s="1"/>
  <c r="K42" i="7"/>
  <c r="L42" i="7" s="1"/>
  <c r="M42" i="7" s="1"/>
  <c r="N42" i="7" s="1"/>
  <c r="O42" i="7" s="1"/>
  <c r="P42" i="7" s="1"/>
  <c r="Q42" i="7" s="1"/>
  <c r="S42" i="7" s="1"/>
  <c r="T42" i="7" s="1"/>
  <c r="U42" i="7" s="1"/>
  <c r="V42" i="7" s="1"/>
  <c r="W42" i="7" s="1"/>
  <c r="X42" i="7" s="1"/>
  <c r="K50" i="7"/>
  <c r="L50" i="7" s="1"/>
  <c r="M50" i="7" s="1"/>
  <c r="N50" i="7" s="1"/>
  <c r="O50" i="7" s="1"/>
  <c r="P50" i="7" s="1"/>
  <c r="Q50" i="7" s="1"/>
  <c r="S50" i="7" s="1"/>
  <c r="T50" i="7" s="1"/>
  <c r="U50" i="7" s="1"/>
  <c r="V50" i="7" s="1"/>
  <c r="W50" i="7" s="1"/>
  <c r="X50" i="7" s="1"/>
  <c r="K40" i="7"/>
  <c r="L40" i="7" s="1"/>
  <c r="M40" i="7" s="1"/>
  <c r="N40" i="7" s="1"/>
  <c r="O40" i="7" s="1"/>
  <c r="P40" i="7" s="1"/>
  <c r="Q40" i="7" s="1"/>
  <c r="S40" i="7" s="1"/>
  <c r="T40" i="7" s="1"/>
  <c r="U40" i="7" s="1"/>
  <c r="V40" i="7" s="1"/>
  <c r="W40" i="7" s="1"/>
  <c r="X40" i="7" s="1"/>
  <c r="K36" i="7"/>
  <c r="L36" i="7" s="1"/>
  <c r="M36" i="7" s="1"/>
  <c r="N36" i="7" s="1"/>
  <c r="O36" i="7" s="1"/>
  <c r="P36" i="7" s="1"/>
  <c r="Q36" i="7" s="1"/>
  <c r="S36" i="7" s="1"/>
  <c r="T36" i="7" s="1"/>
  <c r="U36" i="7" s="1"/>
  <c r="V36" i="7" s="1"/>
  <c r="W36" i="7" s="1"/>
  <c r="X36" i="7" s="1"/>
  <c r="K38" i="7"/>
  <c r="L38" i="7" s="1"/>
  <c r="M38" i="7" s="1"/>
  <c r="N38" i="7" s="1"/>
  <c r="O38" i="7" s="1"/>
  <c r="P38" i="7" s="1"/>
  <c r="Q38" i="7" s="1"/>
  <c r="S38" i="7" s="1"/>
  <c r="T38" i="7" s="1"/>
  <c r="U38" i="7" s="1"/>
  <c r="V38" i="7" s="1"/>
  <c r="W38" i="7" s="1"/>
  <c r="X38" i="7" s="1"/>
  <c r="K12" i="7"/>
  <c r="L12" i="7" s="1"/>
  <c r="M12" i="7" s="1"/>
  <c r="N12" i="7" s="1"/>
  <c r="O12" i="7" s="1"/>
  <c r="P12" i="7" s="1"/>
  <c r="Q12" i="7" s="1"/>
  <c r="S12" i="7" s="1"/>
  <c r="T12" i="7" s="1"/>
  <c r="U12" i="7" s="1"/>
  <c r="V12" i="7" s="1"/>
  <c r="W12" i="7" s="1"/>
  <c r="X12" i="7" s="1"/>
  <c r="K14" i="7"/>
  <c r="L14" i="7" s="1"/>
  <c r="M14" i="7" s="1"/>
  <c r="N14" i="7" s="1"/>
  <c r="O14" i="7" s="1"/>
  <c r="P14" i="7" s="1"/>
  <c r="Q14" i="7" s="1"/>
  <c r="S14" i="7" s="1"/>
  <c r="T14" i="7" s="1"/>
  <c r="U14" i="7" s="1"/>
  <c r="V14" i="7" s="1"/>
  <c r="W14" i="7" s="1"/>
  <c r="X14" i="7" s="1"/>
  <c r="K18" i="7"/>
  <c r="L18" i="7" s="1"/>
  <c r="M18" i="7" s="1"/>
  <c r="N18" i="7" s="1"/>
  <c r="O18" i="7" s="1"/>
  <c r="P18" i="7" s="1"/>
  <c r="Q18" i="7" s="1"/>
  <c r="S18" i="7" s="1"/>
  <c r="T18" i="7" s="1"/>
  <c r="U18" i="7" s="1"/>
  <c r="V18" i="7" s="1"/>
  <c r="W18" i="7" s="1"/>
  <c r="X18" i="7" s="1"/>
  <c r="K16" i="7"/>
  <c r="L16" i="7" s="1"/>
  <c r="M16" i="7" s="1"/>
  <c r="N16" i="7" s="1"/>
  <c r="O16" i="7" s="1"/>
  <c r="P16" i="7" s="1"/>
  <c r="Q16" i="7" s="1"/>
  <c r="S16" i="7" s="1"/>
  <c r="T16" i="7" s="1"/>
  <c r="U16" i="7" s="1"/>
  <c r="V16" i="7" s="1"/>
  <c r="W16" i="7" s="1"/>
  <c r="X16" i="7" s="1"/>
  <c r="K20" i="7"/>
  <c r="L20" i="7" s="1"/>
  <c r="M20" i="7" s="1"/>
  <c r="N20" i="7" s="1"/>
  <c r="O20" i="7" s="1"/>
  <c r="P20" i="7" s="1"/>
  <c r="Q20" i="7" s="1"/>
  <c r="S20" i="7" s="1"/>
  <c r="T20" i="7" s="1"/>
  <c r="U20" i="7" s="1"/>
  <c r="V20" i="7" s="1"/>
  <c r="W20" i="7" s="1"/>
  <c r="X20" i="7" s="1"/>
  <c r="K24" i="7"/>
  <c r="L24" i="7" s="1"/>
  <c r="M24" i="7" s="1"/>
  <c r="N24" i="7" s="1"/>
  <c r="O24" i="7" s="1"/>
  <c r="P24" i="7" s="1"/>
  <c r="Q24" i="7" s="1"/>
  <c r="S24" i="7" s="1"/>
  <c r="T24" i="7" s="1"/>
  <c r="U24" i="7" s="1"/>
  <c r="V24" i="7" s="1"/>
  <c r="W24" i="7" s="1"/>
  <c r="X24" i="7" s="1"/>
  <c r="K26" i="7"/>
  <c r="L26" i="7" s="1"/>
  <c r="M26" i="7" s="1"/>
  <c r="N26" i="7" s="1"/>
  <c r="O26" i="7" s="1"/>
  <c r="P26" i="7" s="1"/>
  <c r="Q26" i="7" s="1"/>
  <c r="S26" i="7" s="1"/>
  <c r="T26" i="7" s="1"/>
  <c r="U26" i="7" s="1"/>
  <c r="V26" i="7" s="1"/>
  <c r="W26" i="7" s="1"/>
  <c r="X26" i="7" s="1"/>
  <c r="K28" i="7"/>
  <c r="L28" i="7" s="1"/>
  <c r="M28" i="7" s="1"/>
  <c r="N28" i="7" s="1"/>
  <c r="O28" i="7" s="1"/>
  <c r="P28" i="7" s="1"/>
  <c r="Q28" i="7" s="1"/>
  <c r="S28" i="7" s="1"/>
  <c r="T28" i="7" s="1"/>
  <c r="U28" i="7" s="1"/>
  <c r="V28" i="7" s="1"/>
  <c r="W28" i="7" s="1"/>
  <c r="X28" i="7" s="1"/>
  <c r="K30" i="7"/>
  <c r="L30" i="7" s="1"/>
  <c r="M30" i="7" s="1"/>
  <c r="N30" i="7" s="1"/>
  <c r="O30" i="7" s="1"/>
  <c r="P30" i="7" s="1"/>
  <c r="Q30" i="7" s="1"/>
  <c r="S30" i="7" s="1"/>
  <c r="T30" i="7" s="1"/>
  <c r="U30" i="7" s="1"/>
  <c r="V30" i="7" s="1"/>
  <c r="W30" i="7" s="1"/>
  <c r="X30" i="7" s="1"/>
  <c r="K32" i="7"/>
  <c r="L32" i="7" s="1"/>
  <c r="M32" i="7" s="1"/>
  <c r="N32" i="7" s="1"/>
  <c r="O32" i="7" s="1"/>
  <c r="P32" i="7" s="1"/>
  <c r="Q32" i="7" s="1"/>
  <c r="S32" i="7" s="1"/>
  <c r="T32" i="7" s="1"/>
  <c r="U32" i="7" s="1"/>
  <c r="V32" i="7" s="1"/>
  <c r="W32" i="7" s="1"/>
  <c r="X32" i="7" s="1"/>
  <c r="K60" i="7" l="1"/>
  <c r="L60" i="7" s="1"/>
  <c r="M60" i="7" s="1"/>
  <c r="N60" i="7" s="1"/>
  <c r="O60" i="7" s="1"/>
  <c r="P60" i="7" s="1"/>
  <c r="Q60" i="7" s="1"/>
  <c r="S60" i="7" s="1"/>
  <c r="T60" i="7" s="1"/>
  <c r="U60" i="7" s="1"/>
  <c r="V60" i="7" s="1"/>
  <c r="W60" i="7" s="1"/>
  <c r="X60" i="7" s="1"/>
  <c r="J18" i="6"/>
  <c r="K18" i="6" s="1"/>
  <c r="L18" i="6" s="1"/>
  <c r="M18" i="6" s="1"/>
  <c r="N18" i="6" s="1"/>
  <c r="O18" i="6" s="1"/>
  <c r="P18" i="6" s="1"/>
  <c r="Q18" i="6" s="1"/>
  <c r="R18" i="6" s="1"/>
  <c r="S18" i="6" s="1"/>
  <c r="T18" i="6" s="1"/>
  <c r="U18" i="6" s="1"/>
  <c r="V18" i="6" s="1"/>
  <c r="X18" i="6" s="1"/>
  <c r="Y18" i="6" s="1"/>
  <c r="Z18" i="6" s="1"/>
  <c r="AA18" i="6" s="1"/>
  <c r="AB18" i="6" s="1"/>
  <c r="AC18" i="6" s="1"/>
  <c r="J16" i="6"/>
  <c r="K16" i="6" s="1"/>
  <c r="L16" i="6" s="1"/>
  <c r="M16" i="6" s="1"/>
  <c r="N16" i="6" s="1"/>
  <c r="O16" i="6" s="1"/>
  <c r="P16" i="6" s="1"/>
  <c r="Q16" i="6" s="1"/>
  <c r="R16" i="6" s="1"/>
  <c r="S16" i="6" s="1"/>
  <c r="T16" i="6" s="1"/>
  <c r="U16" i="6" s="1"/>
  <c r="V16" i="6" s="1"/>
  <c r="X16" i="6" s="1"/>
  <c r="Y16" i="6" s="1"/>
  <c r="Z16" i="6" s="1"/>
  <c r="AA16" i="6" s="1"/>
  <c r="J14" i="6"/>
  <c r="K14" i="6" s="1"/>
  <c r="L14" i="6" s="1"/>
  <c r="M14" i="6" s="1"/>
  <c r="N14" i="6" s="1"/>
  <c r="O14" i="6" s="1"/>
  <c r="P14" i="6" s="1"/>
  <c r="Q14" i="6" s="1"/>
  <c r="R14" i="6" s="1"/>
  <c r="S14" i="6" s="1"/>
  <c r="T14" i="6" s="1"/>
  <c r="U14" i="6" s="1"/>
  <c r="V14" i="6" s="1"/>
  <c r="X14" i="6" s="1"/>
  <c r="Y14" i="6" s="1"/>
  <c r="Z14" i="6" s="1"/>
  <c r="AA14" i="6" s="1"/>
  <c r="AB14" i="6" s="1"/>
  <c r="AC14" i="6" s="1"/>
  <c r="J30" i="4"/>
  <c r="K30" i="4" s="1"/>
  <c r="L30" i="4" s="1"/>
  <c r="M30" i="4" s="1"/>
  <c r="N30" i="4" s="1"/>
  <c r="O30" i="4" s="1"/>
  <c r="P30" i="4" s="1"/>
  <c r="Q30" i="4" s="1"/>
  <c r="S30" i="4" s="1"/>
  <c r="T30" i="4" s="1"/>
  <c r="U30" i="4" s="1"/>
  <c r="V30" i="4" s="1"/>
  <c r="W30" i="4" s="1"/>
  <c r="X30" i="4" s="1"/>
  <c r="J28" i="4"/>
  <c r="K28" i="4" s="1"/>
  <c r="L28" i="4" s="1"/>
  <c r="M28" i="4" s="1"/>
  <c r="N28" i="4" s="1"/>
  <c r="O28" i="4" s="1"/>
  <c r="P28" i="4" s="1"/>
  <c r="Q28" i="4" s="1"/>
  <c r="S28" i="4" s="1"/>
  <c r="T28" i="4" s="1"/>
  <c r="U28" i="4" s="1"/>
  <c r="V28" i="4" s="1"/>
  <c r="W28" i="4" s="1"/>
  <c r="X28" i="4" s="1"/>
  <c r="J26" i="4"/>
  <c r="K26" i="4" s="1"/>
  <c r="L26" i="4" s="1"/>
  <c r="M26" i="4" s="1"/>
  <c r="N26" i="4" s="1"/>
  <c r="O26" i="4" s="1"/>
  <c r="P26" i="4" s="1"/>
  <c r="Q26" i="4" s="1"/>
  <c r="S26" i="4" s="1"/>
  <c r="T26" i="4" s="1"/>
  <c r="U26" i="4" s="1"/>
  <c r="V26" i="4" s="1"/>
  <c r="W26" i="4" s="1"/>
  <c r="X26" i="4" s="1"/>
  <c r="J24" i="4"/>
  <c r="K24" i="4" s="1"/>
  <c r="L24" i="4" s="1"/>
  <c r="M24" i="4" s="1"/>
  <c r="N24" i="4" s="1"/>
  <c r="O24" i="4" s="1"/>
  <c r="P24" i="4" s="1"/>
  <c r="Q24" i="4" s="1"/>
  <c r="S24" i="4" s="1"/>
  <c r="T24" i="4" s="1"/>
  <c r="U24" i="4" s="1"/>
  <c r="V24" i="4" s="1"/>
  <c r="W24" i="4" s="1"/>
  <c r="X24" i="4" s="1"/>
  <c r="J22" i="4"/>
  <c r="K22" i="4" s="1"/>
  <c r="L22" i="4" s="1"/>
  <c r="M22" i="4" s="1"/>
  <c r="N22" i="4" s="1"/>
  <c r="O22" i="4" s="1"/>
  <c r="P22" i="4" s="1"/>
  <c r="Q22" i="4" s="1"/>
  <c r="S22" i="4" s="1"/>
  <c r="T22" i="4" s="1"/>
  <c r="U22" i="4" s="1"/>
  <c r="V22" i="4" s="1"/>
  <c r="W22" i="4" s="1"/>
  <c r="X22" i="4" s="1"/>
  <c r="J14" i="4"/>
  <c r="K14" i="4" s="1"/>
  <c r="L14" i="4" s="1"/>
  <c r="M14" i="4" s="1"/>
  <c r="N14" i="4" s="1"/>
  <c r="O14" i="4" s="1"/>
  <c r="P14" i="4" s="1"/>
  <c r="Q14" i="4" s="1"/>
  <c r="S14" i="4" s="1"/>
  <c r="T14" i="4" s="1"/>
  <c r="U14" i="4" s="1"/>
  <c r="V14" i="4" s="1"/>
  <c r="W14" i="4" s="1"/>
  <c r="X14" i="4" s="1"/>
  <c r="J24" i="5"/>
  <c r="K24" i="5" s="1"/>
  <c r="L24" i="5" s="1"/>
  <c r="M24" i="5" s="1"/>
  <c r="N24" i="5" s="1"/>
  <c r="O24" i="5" s="1"/>
  <c r="P24" i="5" s="1"/>
  <c r="Q24" i="5" s="1"/>
  <c r="S24" i="5" s="1"/>
  <c r="T24" i="5" s="1"/>
  <c r="U24" i="5" s="1"/>
  <c r="V24" i="5" s="1"/>
  <c r="W24" i="5" s="1"/>
  <c r="X24" i="5" s="1"/>
  <c r="J22" i="5"/>
  <c r="K22" i="5" s="1"/>
  <c r="L22" i="5" s="1"/>
  <c r="M22" i="5" s="1"/>
  <c r="N22" i="5" s="1"/>
  <c r="O22" i="5" s="1"/>
  <c r="P22" i="5" s="1"/>
  <c r="Q22" i="5" s="1"/>
  <c r="S22" i="5" s="1"/>
  <c r="T22" i="5" s="1"/>
  <c r="U22" i="5" s="1"/>
  <c r="V22" i="5" s="1"/>
  <c r="W22" i="5" s="1"/>
  <c r="X22" i="5" s="1"/>
  <c r="J20" i="5"/>
  <c r="K20" i="5" s="1"/>
  <c r="L20" i="5" s="1"/>
  <c r="M20" i="5" s="1"/>
  <c r="N20" i="5" s="1"/>
  <c r="O20" i="5" s="1"/>
  <c r="P20" i="5" s="1"/>
  <c r="Q20" i="5" s="1"/>
  <c r="J18" i="5"/>
  <c r="K18" i="5" s="1"/>
  <c r="L18" i="5" s="1"/>
  <c r="M18" i="5" s="1"/>
  <c r="N18" i="5" s="1"/>
  <c r="O18" i="5" s="1"/>
  <c r="P18" i="5" s="1"/>
  <c r="Q18" i="5" s="1"/>
  <c r="S18" i="5" s="1"/>
  <c r="T18" i="5" s="1"/>
  <c r="U18" i="5" s="1"/>
  <c r="V18" i="5" s="1"/>
  <c r="W18" i="5" s="1"/>
  <c r="X18" i="5" s="1"/>
  <c r="K14" i="5"/>
  <c r="L14" i="5" s="1"/>
  <c r="M14" i="5" s="1"/>
  <c r="N14" i="5" s="1"/>
  <c r="O14" i="5" s="1"/>
  <c r="P14" i="5" s="1"/>
  <c r="Q14" i="5" s="1"/>
  <c r="S14" i="5" s="1"/>
  <c r="T14" i="5" s="1"/>
  <c r="U14" i="5" s="1"/>
  <c r="V14" i="5" s="1"/>
  <c r="W14" i="5" s="1"/>
  <c r="X14" i="5" s="1"/>
  <c r="AB16" i="6" l="1"/>
  <c r="AC16" i="6" s="1"/>
  <c r="S20" i="5"/>
  <c r="T20" i="5" s="1"/>
  <c r="U20" i="5" s="1"/>
  <c r="V20" i="5" s="1"/>
  <c r="W20" i="5" s="1"/>
  <c r="X20" i="5" s="1"/>
  <c r="J12" i="6" l="1"/>
  <c r="K12" i="6" s="1"/>
  <c r="L12" i="6" s="1"/>
  <c r="M12" i="6" s="1"/>
  <c r="N12" i="6" s="1"/>
  <c r="O12" i="6" s="1"/>
  <c r="P12" i="6" s="1"/>
  <c r="Q12" i="6" s="1"/>
  <c r="R12" i="6" s="1"/>
  <c r="S12" i="6" s="1"/>
  <c r="T12" i="6" s="1"/>
  <c r="U12" i="6" s="1"/>
  <c r="V12" i="6" s="1"/>
  <c r="X12" i="6" s="1"/>
  <c r="Y12" i="6" s="1"/>
  <c r="Z12" i="6" s="1"/>
  <c r="AA12" i="6" s="1"/>
  <c r="AB12" i="6" s="1"/>
  <c r="AC12" i="6" s="1"/>
  <c r="J20" i="6" l="1"/>
  <c r="K20" i="6" s="1"/>
  <c r="L20" i="6" s="1"/>
  <c r="M20" i="6" s="1"/>
  <c r="N20" i="6" s="1"/>
  <c r="O20" i="6" s="1"/>
  <c r="P20" i="6" s="1"/>
  <c r="Q20" i="6" s="1"/>
  <c r="R20" i="6" s="1"/>
  <c r="S20" i="6" s="1"/>
  <c r="T20" i="6" s="1"/>
  <c r="U20" i="6" s="1"/>
  <c r="V20" i="6" s="1"/>
  <c r="X20" i="6" s="1"/>
  <c r="Y20" i="6" s="1"/>
  <c r="Z20" i="6" s="1"/>
  <c r="AA20" i="6" s="1"/>
  <c r="AB20" i="6" s="1"/>
  <c r="AC20" i="6" s="1"/>
  <c r="J76" i="4" l="1"/>
  <c r="K76" i="4" s="1"/>
  <c r="L76" i="4" s="1"/>
  <c r="M76" i="4" s="1"/>
  <c r="N76" i="4" s="1"/>
  <c r="O76" i="4" s="1"/>
  <c r="P76" i="4" s="1"/>
  <c r="Q76" i="4" s="1"/>
  <c r="S76" i="4" s="1"/>
  <c r="T76" i="4" s="1"/>
  <c r="U76" i="4" s="1"/>
  <c r="V76" i="4" s="1"/>
  <c r="W76" i="4" s="1"/>
  <c r="X76" i="4" s="1"/>
  <c r="J72" i="4"/>
  <c r="K72" i="4" s="1"/>
  <c r="L72" i="4" s="1"/>
  <c r="M72" i="4" s="1"/>
  <c r="N72" i="4" s="1"/>
  <c r="O72" i="4" s="1"/>
  <c r="P72" i="4" s="1"/>
  <c r="Q72" i="4" s="1"/>
  <c r="S72" i="4" s="1"/>
  <c r="T72" i="4" s="1"/>
  <c r="U72" i="4" s="1"/>
  <c r="V72" i="4" s="1"/>
  <c r="W72" i="4" s="1"/>
  <c r="X72" i="4" s="1"/>
  <c r="J70" i="4"/>
  <c r="K70" i="4" s="1"/>
  <c r="L70" i="4" s="1"/>
  <c r="M70" i="4" s="1"/>
  <c r="N70" i="4" s="1"/>
  <c r="O70" i="4" s="1"/>
  <c r="P70" i="4" s="1"/>
  <c r="Q70" i="4" s="1"/>
  <c r="S70" i="4" s="1"/>
  <c r="T70" i="4" s="1"/>
  <c r="U70" i="4" s="1"/>
  <c r="V70" i="4" s="1"/>
  <c r="W70" i="4" s="1"/>
  <c r="X70" i="4" s="1"/>
  <c r="J68" i="4"/>
  <c r="K68" i="4" s="1"/>
  <c r="L68" i="4" s="1"/>
  <c r="M68" i="4" s="1"/>
  <c r="N68" i="4" s="1"/>
  <c r="O68" i="4" s="1"/>
  <c r="P68" i="4" s="1"/>
  <c r="Q68" i="4" s="1"/>
  <c r="S68" i="4" s="1"/>
  <c r="T68" i="4" s="1"/>
  <c r="U68" i="4" s="1"/>
  <c r="V68" i="4" s="1"/>
  <c r="W68" i="4" s="1"/>
  <c r="X68" i="4" s="1"/>
  <c r="J66" i="4"/>
  <c r="K66" i="4" s="1"/>
  <c r="L66" i="4" s="1"/>
  <c r="M66" i="4" s="1"/>
  <c r="N66" i="4" s="1"/>
  <c r="O66" i="4" s="1"/>
  <c r="P66" i="4" s="1"/>
  <c r="Q66" i="4" s="1"/>
  <c r="S66" i="4" s="1"/>
  <c r="T66" i="4" s="1"/>
  <c r="U66" i="4" s="1"/>
  <c r="V66" i="4" s="1"/>
  <c r="W66" i="4" s="1"/>
  <c r="X66" i="4" s="1"/>
  <c r="J64" i="4"/>
  <c r="K64" i="4" s="1"/>
  <c r="L64" i="4" s="1"/>
  <c r="M64" i="4" s="1"/>
  <c r="N64" i="4" s="1"/>
  <c r="O64" i="4" s="1"/>
  <c r="P64" i="4" s="1"/>
  <c r="Q64" i="4" s="1"/>
  <c r="S64" i="4" s="1"/>
  <c r="T64" i="4" s="1"/>
  <c r="U64" i="4" s="1"/>
  <c r="V64" i="4" s="1"/>
  <c r="W64" i="4" s="1"/>
  <c r="X64" i="4" s="1"/>
  <c r="J62" i="4"/>
  <c r="K62" i="4" s="1"/>
  <c r="L62" i="4" s="1"/>
  <c r="M62" i="4" s="1"/>
  <c r="N62" i="4" s="1"/>
  <c r="O62" i="4" s="1"/>
  <c r="P62" i="4" s="1"/>
  <c r="Q62" i="4" s="1"/>
  <c r="S62" i="4" s="1"/>
  <c r="T62" i="4" s="1"/>
  <c r="U62" i="4" s="1"/>
  <c r="V62" i="4" s="1"/>
  <c r="W62" i="4" s="1"/>
  <c r="X62" i="4" s="1"/>
  <c r="J60" i="4"/>
  <c r="K60" i="4" s="1"/>
  <c r="L60" i="4" s="1"/>
  <c r="M60" i="4" s="1"/>
  <c r="N60" i="4" s="1"/>
  <c r="O60" i="4" s="1"/>
  <c r="P60" i="4" s="1"/>
  <c r="Q60" i="4" s="1"/>
  <c r="S60" i="4" s="1"/>
  <c r="T60" i="4" s="1"/>
  <c r="U60" i="4" s="1"/>
  <c r="V60" i="4" s="1"/>
  <c r="W60" i="4" s="1"/>
  <c r="X60" i="4" s="1"/>
  <c r="J58" i="4"/>
  <c r="K58" i="4" s="1"/>
  <c r="L58" i="4" s="1"/>
  <c r="M58" i="4" s="1"/>
  <c r="N58" i="4" s="1"/>
  <c r="O58" i="4" s="1"/>
  <c r="P58" i="4" s="1"/>
  <c r="Q58" i="4" s="1"/>
  <c r="S58" i="4" s="1"/>
  <c r="T58" i="4" s="1"/>
  <c r="U58" i="4" s="1"/>
  <c r="V58" i="4" s="1"/>
  <c r="W58" i="4" s="1"/>
  <c r="X58" i="4" s="1"/>
  <c r="J56" i="4"/>
  <c r="K56" i="4" s="1"/>
  <c r="L56" i="4" s="1"/>
  <c r="M56" i="4" s="1"/>
  <c r="N56" i="4" s="1"/>
  <c r="O56" i="4" s="1"/>
  <c r="P56" i="4" s="1"/>
  <c r="Q56" i="4" s="1"/>
  <c r="S56" i="4" s="1"/>
  <c r="T56" i="4" s="1"/>
  <c r="U56" i="4" s="1"/>
  <c r="V56" i="4" s="1"/>
  <c r="W56" i="4" s="1"/>
  <c r="X56" i="4" s="1"/>
  <c r="J54" i="4"/>
  <c r="K54" i="4" s="1"/>
  <c r="L54" i="4" s="1"/>
  <c r="M54" i="4" s="1"/>
  <c r="N54" i="4" s="1"/>
  <c r="O54" i="4" s="1"/>
  <c r="P54" i="4" s="1"/>
  <c r="Q54" i="4" s="1"/>
  <c r="S54" i="4" s="1"/>
  <c r="T54" i="4" s="1"/>
  <c r="U54" i="4" s="1"/>
  <c r="V54" i="4" s="1"/>
  <c r="W54" i="4" s="1"/>
  <c r="X54" i="4" s="1"/>
  <c r="J52" i="4"/>
  <c r="K52" i="4" s="1"/>
  <c r="L52" i="4" s="1"/>
  <c r="M52" i="4" s="1"/>
  <c r="N52" i="4" s="1"/>
  <c r="O52" i="4" s="1"/>
  <c r="P52" i="4" s="1"/>
  <c r="Q52" i="4" s="1"/>
  <c r="S52" i="4" s="1"/>
  <c r="T52" i="4" s="1"/>
  <c r="U52" i="4" s="1"/>
  <c r="V52" i="4" s="1"/>
  <c r="W52" i="4" s="1"/>
  <c r="X52" i="4" s="1"/>
  <c r="J50" i="4"/>
  <c r="K50" i="4" s="1"/>
  <c r="L50" i="4" s="1"/>
  <c r="M50" i="4" s="1"/>
  <c r="N50" i="4" s="1"/>
  <c r="O50" i="4" s="1"/>
  <c r="P50" i="4" s="1"/>
  <c r="Q50" i="4" s="1"/>
  <c r="S50" i="4" s="1"/>
  <c r="T50" i="4" s="1"/>
  <c r="U50" i="4" s="1"/>
  <c r="V50" i="4" s="1"/>
  <c r="W50" i="4" s="1"/>
  <c r="X50" i="4" s="1"/>
  <c r="J48" i="4"/>
  <c r="K48" i="4" s="1"/>
  <c r="L48" i="4" s="1"/>
  <c r="M48" i="4" s="1"/>
  <c r="N48" i="4" s="1"/>
  <c r="O48" i="4" s="1"/>
  <c r="P48" i="4" s="1"/>
  <c r="Q48" i="4" s="1"/>
  <c r="S48" i="4" s="1"/>
  <c r="T48" i="4" s="1"/>
  <c r="U48" i="4" s="1"/>
  <c r="V48" i="4" s="1"/>
  <c r="W48" i="4" s="1"/>
  <c r="X48" i="4" s="1"/>
  <c r="J46" i="4"/>
  <c r="K46" i="4" s="1"/>
  <c r="L46" i="4" s="1"/>
  <c r="M46" i="4" s="1"/>
  <c r="N46" i="4" s="1"/>
  <c r="O46" i="4" s="1"/>
  <c r="P46" i="4" s="1"/>
  <c r="Q46" i="4" s="1"/>
  <c r="S46" i="4" s="1"/>
  <c r="T46" i="4" s="1"/>
  <c r="U46" i="4" s="1"/>
  <c r="V46" i="4" s="1"/>
  <c r="W46" i="4" s="1"/>
  <c r="X46" i="4" s="1"/>
  <c r="J44" i="4"/>
  <c r="K44" i="4" s="1"/>
  <c r="L44" i="4" s="1"/>
  <c r="M44" i="4" s="1"/>
  <c r="N44" i="4" s="1"/>
  <c r="O44" i="4" s="1"/>
  <c r="P44" i="4" s="1"/>
  <c r="Q44" i="4" s="1"/>
  <c r="S44" i="4" s="1"/>
  <c r="T44" i="4" s="1"/>
  <c r="U44" i="4" s="1"/>
  <c r="V44" i="4" s="1"/>
  <c r="W44" i="4" s="1"/>
  <c r="X44" i="4" s="1"/>
  <c r="J42" i="4"/>
  <c r="K42" i="4" s="1"/>
  <c r="L42" i="4" s="1"/>
  <c r="M42" i="4" s="1"/>
  <c r="N42" i="4" s="1"/>
  <c r="O42" i="4" s="1"/>
  <c r="P42" i="4" s="1"/>
  <c r="Q42" i="4" s="1"/>
  <c r="S42" i="4" s="1"/>
  <c r="T42" i="4" s="1"/>
  <c r="U42" i="4" s="1"/>
  <c r="V42" i="4" s="1"/>
  <c r="W42" i="4" s="1"/>
  <c r="X42" i="4" s="1"/>
  <c r="J40" i="4"/>
  <c r="K40" i="4" s="1"/>
  <c r="L40" i="4" s="1"/>
  <c r="M40" i="4" s="1"/>
  <c r="N40" i="4" s="1"/>
  <c r="O40" i="4" s="1"/>
  <c r="P40" i="4" s="1"/>
  <c r="Q40" i="4" s="1"/>
  <c r="S40" i="4" s="1"/>
  <c r="T40" i="4" s="1"/>
  <c r="U40" i="4" s="1"/>
  <c r="V40" i="4" s="1"/>
  <c r="W40" i="4" s="1"/>
  <c r="X40" i="4" s="1"/>
  <c r="J38" i="4"/>
  <c r="K38" i="4" s="1"/>
  <c r="L38" i="4" s="1"/>
  <c r="M38" i="4" s="1"/>
  <c r="N38" i="4" s="1"/>
  <c r="O38" i="4" s="1"/>
  <c r="P38" i="4" s="1"/>
  <c r="Q38" i="4" s="1"/>
  <c r="S38" i="4" s="1"/>
  <c r="T38" i="4" s="1"/>
  <c r="U38" i="4" s="1"/>
  <c r="V38" i="4" s="1"/>
  <c r="W38" i="4" s="1"/>
  <c r="X38" i="4" s="1"/>
  <c r="J36" i="4"/>
  <c r="K36" i="4" s="1"/>
  <c r="L36" i="4" s="1"/>
  <c r="M36" i="4" s="1"/>
  <c r="N36" i="4" s="1"/>
  <c r="O36" i="4" s="1"/>
  <c r="P36" i="4" s="1"/>
  <c r="Q36" i="4" s="1"/>
  <c r="S36" i="4" s="1"/>
  <c r="T36" i="4" s="1"/>
  <c r="U36" i="4" s="1"/>
  <c r="V36" i="4" s="1"/>
  <c r="W36" i="4" s="1"/>
  <c r="X36" i="4" s="1"/>
  <c r="J34" i="4"/>
  <c r="K34" i="4" s="1"/>
  <c r="L34" i="4" s="1"/>
  <c r="M34" i="4" s="1"/>
  <c r="N34" i="4" s="1"/>
  <c r="O34" i="4" s="1"/>
  <c r="P34" i="4" s="1"/>
  <c r="Q34" i="4" s="1"/>
  <c r="S34" i="4" s="1"/>
  <c r="T34" i="4" s="1"/>
  <c r="U34" i="4" s="1"/>
  <c r="V34" i="4" s="1"/>
  <c r="W34" i="4" s="1"/>
  <c r="X34" i="4" s="1"/>
  <c r="J32" i="4"/>
  <c r="K32" i="4" s="1"/>
  <c r="L32" i="4" s="1"/>
  <c r="M32" i="4" s="1"/>
  <c r="N32" i="4" s="1"/>
  <c r="O32" i="4" s="1"/>
  <c r="P32" i="4" s="1"/>
  <c r="Q32" i="4" s="1"/>
  <c r="S32" i="4" s="1"/>
  <c r="T32" i="4" s="1"/>
  <c r="U32" i="4" s="1"/>
  <c r="V32" i="4" s="1"/>
  <c r="W32" i="4" s="1"/>
  <c r="X32" i="4" s="1"/>
  <c r="J12" i="4"/>
  <c r="K12" i="4" s="1"/>
  <c r="L12" i="4" s="1"/>
  <c r="M12" i="4" s="1"/>
  <c r="N12" i="4" s="1"/>
  <c r="O12" i="4" s="1"/>
  <c r="P12" i="4" s="1"/>
  <c r="Q12" i="4" s="1"/>
  <c r="S12" i="4" s="1"/>
  <c r="T12" i="4" s="1"/>
  <c r="U12" i="4" s="1"/>
  <c r="V12" i="4" s="1"/>
  <c r="W12" i="4" s="1"/>
  <c r="X12" i="4" s="1"/>
  <c r="D78" i="4"/>
  <c r="D76" i="4"/>
</calcChain>
</file>

<file path=xl/sharedStrings.xml><?xml version="1.0" encoding="utf-8"?>
<sst xmlns="http://schemas.openxmlformats.org/spreadsheetml/2006/main" count="1203" uniqueCount="301">
  <si>
    <t xml:space="preserve">   </t>
  </si>
  <si>
    <t>PLAN DE PASSATION DES MARCHES</t>
  </si>
  <si>
    <t>Autorité contractante :</t>
  </si>
  <si>
    <t xml:space="preserve">Ministère de l'Agriculture et de l'Elevage </t>
  </si>
  <si>
    <t>Exercice budgétaire:</t>
  </si>
  <si>
    <t>Ordonnateur:</t>
  </si>
  <si>
    <t xml:space="preserve">le  Ministre de l'Agriculture et de l'Elevage </t>
  </si>
  <si>
    <t>Journaux  de publication  de référence et site Internet:</t>
  </si>
  <si>
    <t xml:space="preserve"> JAO,HOROYA, Site ARMP</t>
  </si>
  <si>
    <t>Autorité approbatrice:</t>
  </si>
  <si>
    <t>DNCMP</t>
  </si>
  <si>
    <t xml:space="preserve">MARCHES DE TRAVAUX  SANS PRE QUALIFICATION AVEC  REVUE PREALABLE PAR DNCMP </t>
  </si>
  <si>
    <t>IDENTIFICATION DU PROJET / MARCHE</t>
  </si>
  <si>
    <t>PHASE 1 : PROCEDURE DE CONSULTATION</t>
  </si>
  <si>
    <t>PHASE 2 : EVALUATION DES OFFRES</t>
  </si>
  <si>
    <t xml:space="preserve">PHASES 3 : CONCLUSION ET NOTIFICATION </t>
  </si>
  <si>
    <t>Numéro</t>
  </si>
  <si>
    <t>Intitulé du Projet/Marché</t>
  </si>
  <si>
    <t>Montant Budget GNF</t>
  </si>
  <si>
    <t>Code Budget</t>
  </si>
  <si>
    <t>Type de Financement</t>
  </si>
  <si>
    <t xml:space="preserve">N° Appel d'Offres </t>
  </si>
  <si>
    <t>Méthodes de passation</t>
  </si>
  <si>
    <t xml:space="preserve"> Prévisions et Réalisations</t>
  </si>
  <si>
    <t>Elaboration du DAO</t>
  </si>
  <si>
    <t>Non Objection sur DAO</t>
  </si>
  <si>
    <t xml:space="preserve">Publication  AAO   </t>
  </si>
  <si>
    <t>Date limite dépôt Offres/ouverture des plis</t>
  </si>
  <si>
    <t>Ouverture /Evaluation des offres</t>
  </si>
  <si>
    <t>Non Objection sur Rap. d'Evaluation</t>
  </si>
  <si>
    <t>Publication attribution/Notification provisoire</t>
  </si>
  <si>
    <t>Mise en forme du projet de contrat</t>
  </si>
  <si>
    <t>Non Objection sur le projet de contrat</t>
  </si>
  <si>
    <t>Montant du Contrat en GNF</t>
  </si>
  <si>
    <t>Signature du marché</t>
  </si>
  <si>
    <t>Approbation du Contrat</t>
  </si>
  <si>
    <t>Enregistrement /Immatriculation du marché</t>
  </si>
  <si>
    <t>Notification du marché approuvé</t>
  </si>
  <si>
    <t>12 j</t>
  </si>
  <si>
    <t>3 j</t>
  </si>
  <si>
    <t>30 ou 45 j</t>
  </si>
  <si>
    <t>15 j</t>
  </si>
  <si>
    <t>7 j</t>
  </si>
  <si>
    <t>10 j</t>
  </si>
  <si>
    <t>3 ou 5 j</t>
  </si>
  <si>
    <t>AAO</t>
  </si>
  <si>
    <t>Prévisions</t>
  </si>
  <si>
    <t>Réalisations</t>
  </si>
  <si>
    <t>BND</t>
  </si>
  <si>
    <t>AOO</t>
  </si>
  <si>
    <t xml:space="preserve">AON </t>
  </si>
  <si>
    <t>Coût Total</t>
  </si>
  <si>
    <t>PTF : Partenaire Technique et Financier</t>
  </si>
  <si>
    <t>Mode de Passation</t>
  </si>
  <si>
    <t>Code Marché</t>
  </si>
  <si>
    <t>Nature de Marché</t>
  </si>
  <si>
    <t>TDR : Terme de référence</t>
  </si>
  <si>
    <t>Appel d'Offres Ouvert</t>
  </si>
  <si>
    <t>Fournitures</t>
  </si>
  <si>
    <t>Budget National et Autres Financements Intérieurs</t>
  </si>
  <si>
    <t>JMP : Journal des Marchés Publics</t>
  </si>
  <si>
    <t>AOR</t>
  </si>
  <si>
    <t>Appel d'Offres Restreint</t>
  </si>
  <si>
    <t>Travaux</t>
  </si>
  <si>
    <t>FINEX</t>
  </si>
  <si>
    <t>Financement Extérieur</t>
  </si>
  <si>
    <t>DAO : Dossier d’Appel d’Offres</t>
  </si>
  <si>
    <t>RC</t>
  </si>
  <si>
    <t>Reconduction</t>
  </si>
  <si>
    <t>Prestations intellectuelles</t>
  </si>
  <si>
    <t>CONJOINT</t>
  </si>
  <si>
    <t>Financement Conjoint</t>
  </si>
  <si>
    <t>DP : Demande de Proposition</t>
  </si>
  <si>
    <t>ED</t>
  </si>
  <si>
    <t>Entente Directe</t>
  </si>
  <si>
    <t>Délégations de Service Public</t>
  </si>
  <si>
    <t>CPM : Commission de Passation des Marchés</t>
  </si>
  <si>
    <t>DC</t>
  </si>
  <si>
    <t>Demande de Cotation</t>
  </si>
  <si>
    <t>le Ministre de l'Agriculture et de l'Elevage</t>
  </si>
  <si>
    <t>JAO, Rassembleur, Site ARMP</t>
  </si>
  <si>
    <t xml:space="preserve">PHASE 4 : EXECUTION </t>
  </si>
  <si>
    <t>Date début travaux</t>
  </si>
  <si>
    <t>Date fin travaux</t>
  </si>
  <si>
    <t>Date limite dépôt Offres</t>
  </si>
  <si>
    <t>PHASE 2: EVALUATION</t>
  </si>
  <si>
    <t xml:space="preserve">Achat autres produits et fourniture au compte du cabinet </t>
  </si>
  <si>
    <t xml:space="preserve">AOI </t>
  </si>
  <si>
    <t>Frais d'Internet au compte du Cabinet</t>
  </si>
  <si>
    <t xml:space="preserve">Fourniture et livraison sur sites des equipements de terrain, de  laboratoire et en reactifs chimiques pour le Sevice  National des Sols </t>
  </si>
  <si>
    <t xml:space="preserve">MARCHES DE PRESTATION INTELECTUELLE AVEC  REVUE PREALABLE PAR DNCMP </t>
  </si>
  <si>
    <t>Montant budget GNF</t>
  </si>
  <si>
    <t xml:space="preserve">N° AMI </t>
  </si>
  <si>
    <t>Méthodes de paasation</t>
  </si>
  <si>
    <t>Préparati-on TDR et DP</t>
  </si>
  <si>
    <t>Non Objection sur TDR</t>
  </si>
  <si>
    <t>Publication Avis à Manifestation d'Interet (MI)</t>
  </si>
  <si>
    <t xml:space="preserve">Ouverture /Evaluation des MI </t>
  </si>
  <si>
    <t>Non Objection sur DP</t>
  </si>
  <si>
    <t>Envoi DP aux candidats de la liste restreinte</t>
  </si>
  <si>
    <t>Date limite de dépôt des propoditions (tech et finan)</t>
  </si>
  <si>
    <t>Ouverture /Evaluation des propositions techniques</t>
  </si>
  <si>
    <t>Non Objection sur rapport Prop. Techn.</t>
  </si>
  <si>
    <t>Ouverture /Evaluation des propositions financières</t>
  </si>
  <si>
    <t>Non Objection sur rapport combinée PT/PF</t>
  </si>
  <si>
    <t>Publication attribution      /Notification provisoire</t>
  </si>
  <si>
    <t xml:space="preserve"> Négociation et mise en forme du contrat</t>
  </si>
  <si>
    <t>Non Objection sur le contrat négocié</t>
  </si>
  <si>
    <t>Approbati-on du Contrat</t>
  </si>
  <si>
    <t>Enregistre-ment /Immatriculation du marché</t>
  </si>
  <si>
    <t>Date début Prestations</t>
  </si>
  <si>
    <t>Date de fin des prestations</t>
  </si>
  <si>
    <t>30 ou 45 J</t>
  </si>
  <si>
    <t>3 ou 7 j</t>
  </si>
  <si>
    <t>12j</t>
  </si>
  <si>
    <t xml:space="preserve">BND </t>
  </si>
  <si>
    <t>SQC</t>
  </si>
  <si>
    <t>Achat de Fournitures et Petits Matériels de bureau au compte du cabinet</t>
  </si>
  <si>
    <t>Recrutement d'un cabinet pour l'elaboration d'un manuel operatoire pour le Ministère de l' Agriculture et de l'Elevage</t>
  </si>
  <si>
    <t xml:space="preserve"> </t>
  </si>
  <si>
    <t>09/04/202</t>
  </si>
  <si>
    <t xml:space="preserve">Acquisition d'engins roulants au compte du cabinet </t>
  </si>
  <si>
    <t xml:space="preserve"> Acquisition des fournitures et mobiliers de bureaux au compte du cabinet</t>
  </si>
  <si>
    <t>Recrutement d'un cabinet pour l'élaboration de procédures opératoires pour le Ministère de l'Agriculture et de l'Elévage</t>
  </si>
  <si>
    <t xml:space="preserve">Recrutement d'un cabinet de contrôle et de  supervision des travaux de reconfortements de la plaine de Koundian au compte de DNGR </t>
  </si>
  <si>
    <t>Recrutement d'un cabinet de contrôle et de  supervision des travaux de construction du siège de la  Direction Nationale de l'Agriculture DNA</t>
  </si>
  <si>
    <t xml:space="preserve"> Travaux de rénovation de la Direction Générale de FONDEL SIS à Nongo </t>
  </si>
  <si>
    <t>frais d'entretien et réparations des matériels et mobiliers de bureau au compte du (Cabinet)</t>
  </si>
  <si>
    <t>Achat fournitures et petits matériels de bureau au compte du cabinet</t>
  </si>
  <si>
    <t>Achat fournitures et petits matériels de bureau au compte  de l'Inspection générale</t>
  </si>
  <si>
    <t>Achat fournitures et petits matériels de bureau au compte  du bure de stratégie et de développement</t>
  </si>
  <si>
    <t>Achat fournitures et petits matériels de bureau au compte  de la Direction Nationale du Genie rural</t>
  </si>
  <si>
    <t>Achat fournitures et petits matériels de bureau au compte  de la Direction Nationale de l'Agriculture</t>
  </si>
  <si>
    <t>Achat fournitures et petits matériels de bureau au compte  de la Direction Nationale des Services Vétérinaires</t>
  </si>
  <si>
    <t>Achat fournitures et petits matériels de bureau au compte  de la Direction Nationale des Productions Animales</t>
  </si>
  <si>
    <t>Achat  matériels informatiques au compte  du Cabinet</t>
  </si>
  <si>
    <t>Achat  matériels informatiques au compte  de l'Inspection Générale</t>
  </si>
  <si>
    <t>Achat  matériels informatiques au compte  de la Direction du Génie Rural</t>
  </si>
  <si>
    <t>Achat  matériels informatiques au compte  de la Direction de l'Agriculture</t>
  </si>
  <si>
    <t>Achat  matériels informatiques au compte  de la Direction Nationale des Services Vétérinaires</t>
  </si>
  <si>
    <t>Achat  matériels informatiques au compte  de la Direction Nationale des Productions Animales</t>
  </si>
  <si>
    <t>Achat  matériels informatiques au compte  du Service National des Sols</t>
  </si>
  <si>
    <t>Achat  matériels informatiques au compte  du Service National du Foncier Rural</t>
  </si>
  <si>
    <t>Communication au compte du Cabinet</t>
  </si>
  <si>
    <t>Internet au compte du Cabinet</t>
  </si>
  <si>
    <t>Entretien réparation matériels Informatiques au compte du cabinet</t>
  </si>
  <si>
    <t>Entretien réparation engins au compte du cabinet</t>
  </si>
  <si>
    <t>Installations techniques au compte du cabinet</t>
  </si>
  <si>
    <t>Impression au compte  du Cabinet</t>
  </si>
  <si>
    <t>Services au compte du Cabinet</t>
  </si>
  <si>
    <t xml:space="preserve">Achat  matériels informatiques au compte  du Bureau de stratégie et de Developpement </t>
  </si>
  <si>
    <t xml:space="preserve"> fournitures et installation de la connexion internet par fibre haute debit d'un cablage et d'une couverture wifi au compte  du cabinet</t>
  </si>
  <si>
    <t xml:space="preserve"> Acquisition d'autres  produits spécifiques (Intrant et Alimentation Avicoles  en appuis à la promotion de la production locale des poules de chaire et œufs)  au compte de DNAPA</t>
  </si>
  <si>
    <t>Acquisition d'autres  produits spécifiques (intrant et  petis outillages de collecte et archervement du lait locale et miel pour le fonctionnement des minis laitières et mielleries) au compte de DNAPA</t>
  </si>
  <si>
    <t>Acquisition d'autres  produits spécifiques (intrant et  petis outillages pour la promotion de la production locale de l'alimentation animal contribuant  la reduction des conflits entre agriculteurs et eleveurs) au compte de DNAPA</t>
  </si>
  <si>
    <t>Construction des infrastructures d'élevages et des productions animal (finalisation des travaux de constructions de deux parcks de transit de bétail à Coyah et de Dubréka) au compte de DNAPA</t>
  </si>
  <si>
    <t xml:space="preserve"> Acquisition de mobiliers de bureau au compte du DNA</t>
  </si>
  <si>
    <t xml:space="preserve"> Acquisition des semences d'anancardes au compte du DNA</t>
  </si>
  <si>
    <t xml:space="preserve">Acquisition des semenses de fonio au compte de DNA </t>
  </si>
  <si>
    <t xml:space="preserve">Acquisition des semenses de sesames, pomme de terre et autres cultures maraichères au compte de DNA </t>
  </si>
  <si>
    <t xml:space="preserve">Acquisition des petits outillages agricoles au compte de DNA </t>
  </si>
  <si>
    <t xml:space="preserve">Acquisition des tracteurs et des moissonneses batteuses  au compte de la DNA </t>
  </si>
  <si>
    <t>Acquisitiion de 16 980 tonnes d'engrais NPK ,  au compte de la  DNA</t>
  </si>
  <si>
    <t>Acquisition de 10 000 tonnes d'Urées au compte de la  DNA</t>
  </si>
  <si>
    <t>Acquisition de 7 924 tonnes semences de riz au compte de la  DNA</t>
  </si>
  <si>
    <t>Acquisition de 3 tonnes de Semences Maraîchers, au compte de la DNA</t>
  </si>
  <si>
    <t>Acquisition de 3 tonnes de semences maraichères au compte de la DNA</t>
  </si>
  <si>
    <t>Acquisition  d'engrais folliaires  et cristaux au compte de DNA</t>
  </si>
  <si>
    <t>Acquisition  de sept (7) unités mobiles de conditionnements des semences et constructions des abrits (Lola, Beyla, Mandiana, Tougué, Diguiraye, Boké et Télémile) au compte de DNA</t>
  </si>
  <si>
    <t>Acquisition de vaccin, matériels de vaccinations au compte de la DNSV</t>
  </si>
  <si>
    <t>Acquisition des chaines de froid (frigidaires et congélateurs avec kits solaires), kits soalires pour bâtiments, kits avec forage et kits de surveillance de maladies animales au compte de la DNSV</t>
  </si>
  <si>
    <t>Acquisition et distribution des produits phytosanitaires de qualités aux exploitants agricoles   au compte du DNPV - DS</t>
  </si>
  <si>
    <t>Acquisition de stocks de securités contre les grands et des maladies endemiques  au compte du DNPV - DS</t>
  </si>
  <si>
    <t>Acquisition d' equipement de protection induviduelle et matérils de traitement phytosanitaires pour les brigades d'intervention physanitaires au compte du DNPV - DS</t>
  </si>
  <si>
    <t>Acquisition d' equipement du laboratoire de la  protection des végétaux de Kindia et des postes d'inspections phytosanitaires des points d'entrée au compte du DNPV - DS</t>
  </si>
  <si>
    <t>Acquisition des equipements bureautiques au compte du DNPV - DS</t>
  </si>
  <si>
    <t>Travaux  supplémentaires du contratde rénovation du bâtiment abritant la Direction Nationale de l'Agriculture au compte de la DNA</t>
  </si>
  <si>
    <t>Travaux  de réhabilitation et équipement des 8 Directions Régionale de l'Agriculture au compte de la DNA</t>
  </si>
  <si>
    <t>Travaux  de réhabilitation et d'équipement du centre de production et de conditionnement des semences de Gueckedou au compte de la DNA</t>
  </si>
  <si>
    <t>Travaux  de construction et d'équipement de deux nouveaux centre de production et de conditionnent des semences à Koundara et Faranah au compte de la DNA</t>
  </si>
  <si>
    <t>Travaux  de réhabilitation et d'équipement du CEPERMAG  au compte de la DNA</t>
  </si>
  <si>
    <t>Travaux de Réhabilitation de la piste Djogoyah-Yamponyv(10,30 Km) avec construction des ouvrages d'assainissement (dallots), dans la Commune Rural de Tougnifily, Préfecture de Boffa au compte de la DNGR</t>
  </si>
  <si>
    <t>Travaux de Réhabilitation de la piste RN3 (Carrefour Fonfo) - Torobaké (17,30 Km) avec construction des ouvrages d'assainissement (dalots), dans la Commune Rurale de Tougnifily, Préfecture de Boké au compte de la DNGR</t>
  </si>
  <si>
    <t>Travaux de Réhabilitation de la piste RN2 (Nianfourandoh) - Konkofing (13,00 Km) avec construction des ouvrages d'assainissement (dalots), dans la Commune  Rurale de Banian, Préfecture de Faranah au compte de la DNGR</t>
  </si>
  <si>
    <t>Travaux de Réhabilitation de la piste  Banankoro-Waroucondéro (34,00 Km) avec construction des ouvrages d'assainissement (dalots), dans la  lCommune de Rural de Banankoro, Préfecture de kérouané au compte de la DNGR</t>
  </si>
  <si>
    <t>Travaux de construction d'une digue route de  680 ml sur la piste Carrefour Tiguibiri - Koda -Plaine Noukounfara avec la construction de deux (02) dalots de 1,00ml x 1,00 m, dans la Commune Urbaine  de Siguiri, Préfecture de Siguiri au compte de la DNGR</t>
  </si>
  <si>
    <t>Travaux de réhabilitation de la piste Bramayah (poste de santé) – Koulékhouré – Carréfour Boutran (4,200 Km) avec construction des ouvrages d’assainissement (dalots) y compris la construction de deux (02) ponts :  15ml x 2m avec une décharge de 2ml x 2m sur le cours d’eau Kènendégbé au PK 0+100 et ;     10ml x 3m sur le cours d’eau Koulékhourdi au PK 2+423, dans la Commune Rurale de Mambia; Préfecture de Kindia ;</t>
  </si>
  <si>
    <t>Travaux de réhabilitation de la piste Bramayah (poste de santé) – Koulékhouré – Carréfour Boutran (4,200 Km) avec construction des ouvrages d’assainissement (dalots) y compris la construction de deux (02) ponts :  15ml x 2m avec une décharge de 2ml x 2m sur le cours d’eau Kènendégbé au PK 0+100 et ;     10ml x 3m sur le cours d’eau Koulékhourdi au PK 2+423, dans la Commune Rurale de Mambia; Préfecture de Kindia ; au compte de DNGR</t>
  </si>
  <si>
    <t>Travaux de réhabilitation de la route d'accès à la riziérie de Sinko, axe Carrefour Marché Sinko – Riziérie (6,2 Km) avec reconstruction d’ouvrages d’assainissement (dalots) et un pont de 15 ml x 3,5 m au PK 11+000 de la piste Sinko – Diani, dans la Commune Rurale de Sinko, Préfecture de Beyla.au compte DNGR</t>
  </si>
  <si>
    <t>Travaux d’entretien mécanisé périodique de la piste RN (Carr. Touba) – Timboukôtô - Touba (20,00 Km)  avec reconstruction d’ouvrages d’assainissement (dalots).CR Touba préfecture de Gaoual au compte de la DNGR</t>
  </si>
  <si>
    <t>Travaux d’entretien mécanisé périodique de la piste RN9 (Saréboido) – RN5 Sambailo   (29 Km) avec reconstruction d’ouvrages d’assainissement (dalots) ,  dans la Commune Rurale de Saréboido,  Préfecture de Koundara au compte de la DNGR</t>
  </si>
  <si>
    <t>Travaux d’entretien mécanisé périodique de la piste Foto-Wany  (25 Km) avec reconstruction d’ouvrages d’assainissement (dalots) ,  dans la Commune Rurale de Tormélen Préfecture de Fria au compte de la DNGR</t>
  </si>
  <si>
    <t>Travaux d’entretien mécanisé périodique de la piste carréfour (Kinkon)-Koumbaya  (26 Km) avec reconstruction d’ouvrages d’assainissement (dalots) ,  dans les Communes Rurales de Douprou et Tougnifily Préfecture de Boffa au compte de la DNGR</t>
  </si>
  <si>
    <t>Travaux d'entretien mécanisé périodique de la piste de 16,300 Km Bendekhouré-Bouroundi et un Pont de 12 Ml x 2m sur le cours d'eau Sangakowol au PK15+ 300 avec reconstruction d’ouvrages d’assainissement (dalots), dans la CR de Bodié, préfecture de Dalaba au compte de l DNGR</t>
  </si>
  <si>
    <t>Travaux d'entretien mécanisé périodique de la piste Car. Nafadji-Kassogoyah-Sembakoun (8,6 Km ) et un Pont de 8 Ml x 2m avec reconstruction d’ouvrages d’assainissement (dalots), dans la CR de Saramoussayah, préfecture de Mamou au compte de la DNGR</t>
  </si>
  <si>
    <t>Travaux d’entretien mécanisé de la piste  de Maci Centre RN5 (Kibaliya) de 17,450 km  au PK14+500 avec reconstruction d’ouvrages d’assainissement (Dalots) au compte de la DNGR</t>
  </si>
  <si>
    <t>Travaux d'entretien mécanisé périodique  de la piste de 28 Km Car. Somayah-Kabèlèah-Missidé Marché-Yonkaya  avec reconstruction d’ouvrages d’assainissement (dalots), dans la CR de Kolenté, préfecture de Kindia au compte de la DNGR</t>
  </si>
  <si>
    <t>Travaux d'entretien mécanisé périodique de la piste RN 1 Kouria Gbondohori - Bondabon avec reconstruction d'ouvrages d'assainissement (dalots); Commune Rurale de Bondabon Préfecture de Dubréka au compte de la DNGR</t>
  </si>
  <si>
    <t>Travaux d'entretien mécanisé périodique de la piste Paradyi -Kokoyah (12 km) avec reconstruction d'ouvrages d'assainissement (dalots); Commune Rurale de Santou Préfecture de Télimélé au compte de la DNGR</t>
  </si>
  <si>
    <t>Travaux d’Entretien Mécanisé périodique de la Piste Popodara – Dalein 22 km et reconstruction des ouvrages d'assainissement (dalots) dans les CR de Popodara et Dalein, Préfecture de Labé au compte de la DNGR</t>
  </si>
  <si>
    <t>Travaux d'entretien mécanisé périodique de la piste de 10 Km Koyin-EP de Laréko, digue route pont cadre et dalot cadre à Koloun, avec reconstruction d’ouvrages d’assainissement (dalots).CR de koin, préfecture de Tougué au compte de la DNGR</t>
  </si>
  <si>
    <t>Travaux d’entretien mécanisé périodique de la piste Car RN8 – Pont Nétèrè – KansiliMissidé 15 km avec reconstruction d’ouvrages d’assainissement (dalots) dans la CR Piliumini.préfecture de Koubia au compte de la DNGR</t>
  </si>
  <si>
    <t>Travaux d’entretien mécanisé périodique de la piste RN5(Pont Komba) – Linsan Saran 21 km  avec reconstruction d’ouvrages d’assainissement (dalots) dans la CR Linsan Saran Préfecture de Lelouma au compte de la DNGR</t>
  </si>
  <si>
    <t>Travaux d’entretien mécanisé périodique de la piste Car. Bouwal Kala-Bombaya-Mongo-Métoukal (25 km)  avec reconstruction d’ouvrages d’assainissement (dalots) dans les CR Donghel Sigon, Téliré et Hidayatou Préfecture de Mali au compte de la DNGR</t>
  </si>
  <si>
    <t>Travaux d’entretien mécanisé périodique de la piste RN1(Takhoudé) – Niaya Forita-Hérémakono (19 km) avec reconstruction d’ouvrages d’assainissement (dalots) dans les Communes Rurales de Sandénia et Hérémakono, Préfecture de Faranah au compte de la DNGR</t>
  </si>
  <si>
    <t>Travaux d'entretien mécanisé périodique de la piste de 18,50 Km Arfamoussaya centre – Koumarela – Darou – RN1 (Kambaya)  avec reconstruction d’ouvrages d’assainissement (dalots).préfecture de Dabola au compte de la DNGR</t>
  </si>
  <si>
    <t>Travaux d'entretien mécanisé périodique de la piste de 10,30 Km  Nafadji – Toubala – Car.Banfarala (Banco)  avec reconstruction d’ouvrages d’assainissement (dalots).CR Banko préfecture de Dabola au compte de la DNGR</t>
  </si>
  <si>
    <t>Travaux d’entretien mécanisé périodique de la piste Gbangbadou – Carrefour Banama (18 km) avec reconstruction d’ouvrages d’assainissement ­(dalots) dans le district de Dandou, commune de rurale Banama, préfecture de Kissidougou au compte de la DNGR</t>
  </si>
  <si>
    <t>Travaux d’entretien mécanisé périodique de la piste RN2(Faidou)- Bedou(21,00 km) et reconstruction d’ouvrages d’assainissement (dalots), dans la Commune Rurale de Bollodou, Préfecture de Guéckédou au compte de la DNGR</t>
  </si>
  <si>
    <t>Travaux de réhabilitation de la piste Bafond de Sakhoya – Worèdö – Fouakö Carrefour Marifou (22,00 Km) et reconstruction des ouvrages d'assainissement (dalots). Préfec ture de Dinguiraye</t>
  </si>
  <si>
    <t>FER</t>
  </si>
  <si>
    <t>Travaux d'entretien mecanisé périodique des tronçons de pistes d'accès : a)    Domaine Tökhökhouré, axe Carrefour Tökhökhouré – Rivière Tökhökhouré (1,120 Km) avec construction d’ouvrages d’assainissement (dalots), dans la Commune Rurale de Molota, Préfecture de Kindia ; b)  Domaine de Dornéya, axe RN1 (pont de Kolenté) – Domaine Dornéya (6,600 Km) avec reconstruction d’ouvrages d’assainissement (dalots) dans la Commune Rurale de Molota, Préfecture de Kindia; c)   la construction du pont de 8ml/3 dans la Commune Rurale de Kolentè, Préfecture de Kindia ;</t>
  </si>
  <si>
    <t>Travaux de reconstruction d’un pont de 30 ml x 5 m sur le cours d'eau Finton au PK35+00 de la piste Gaoual – Kembera dans la Commune Rurale de Touba, Préfecture de Gaoual;</t>
  </si>
  <si>
    <t>Travaux de reconstruction d’un pont de 10 ml / 3 m sur Télikowol de la  piste RN22 - Timbi madina - Hafia     Préfecture de Pita;</t>
  </si>
  <si>
    <t>Travaux de reconstruction d'un pont de 22 ml /4 m, au PK 3+800, sur l'axe  Fantogna - Silamana  Commune Rurale de Douako, Préfecture de Kouroussa;</t>
  </si>
  <si>
    <t>Travaux de reconstruction d'un pont de 15ml x 5 m au pk 3+950 sur la piste RN7 (Traodan) – Falama, dans la Commune Rurale de Faralako, Préfecture de Mandiana;</t>
  </si>
  <si>
    <t>Travaux de reconstruction d'un pont de 15ml x 4m sur la piste RN2 – (Badala), dans la Commune Rurale de Temessadou, Préfecture de Guéckedou ;</t>
  </si>
  <si>
    <t>Travaux de reconstruction  d’un Pont de 12ml x 4,5 m sur la Piste RN1 – Yéléwéina – Gbamba dans la commune rurale de Samoé, Préfecture de N’zérékoré;</t>
  </si>
  <si>
    <t>Travaux de reconstruction  d’un Pont de 10ml x 5,0m, sur la Piste RN1 – Yéléwéina – Gbamba dans la commune rurale de Samoé, Préfecture de N’zérékoré ;</t>
  </si>
  <si>
    <t>Travaux de reconstruction d’un pont de 22,00 ml x 5,00 m sur le cours d'eau Gbéa au PK 7+000 de la piste Carrefour Doubadou - Doubadou - Thiamodou dans la Commune Rurale de Diaraguéréla Préfecture de Beyla.</t>
  </si>
  <si>
    <t>Travaux de reconstruction d'un pont de 20ml x 2 m sur le cours d'eau Willia au PK1+800 de la piste RN3 (Nabata)-Wilia CR Kolaboui préfecture de Boké</t>
  </si>
  <si>
    <t>Travaux de reconstruction d'un pont de 12ml x 3 m sur le cours d'eau Djoukounkoun au PK3+400 de la piste Touba-Lomboro CR Touba préfécture de Gaoual</t>
  </si>
  <si>
    <t>Travaux de reconstruction d'un pont de 30ml x 3,5 m sur le cours d'eau Kola de la piste Carr-Kola-Nimatolaye,CR Banguigny Préfecture de Friah</t>
  </si>
  <si>
    <t>Travaux de reconstruction d'un pont de 15ml x 3m sur le cours d'eau Koumba au PK0+750 de la piste Carréfour Léfourébounyi-Falomaloya-Seydou Kabéléya, dans la commune rurale de Tougnifily, Préfecture de Boffa.</t>
  </si>
  <si>
    <t>Travaux de construction d'un Pont de (14ml / 2,5m) sur la piste RN01 Bouloukountou - Télihoun sur le cours d'eau Konkouréwol au Pk2 + 500   dans la  Commune Rurale de Konkouré Préfecture de Mamou</t>
  </si>
  <si>
    <t>Travaux de construction d’un pont de 12 ml x 3m sur le cours d’eau Gnelewol au Pk 14+ 450 à Bankareya, dans la Commune Rurale de Brouwal Tappè, Préfecture de Pita</t>
  </si>
  <si>
    <t>Travaux de reconstruction du Pont de 20ml x 4m sur le cours d’eau Kassogui au PK12+500 dans le district de Kénendé, dans la commune rurale de Allassoyah, Préfecture de Forécariah.</t>
  </si>
  <si>
    <t xml:space="preserve">Travaux de Reconstruction d'un pont de 16 ml x 3,50 m sur le cours d'eau Berguéwol au Pk 72+900 et du dalot de 3,50 x 1,70 m au Pk 73+400 de la piste RN24 (carrefour Berguè) - Hakkoudhè-Thiandhy, CR de Konsotami, Préfecture de Télimélé. </t>
  </si>
  <si>
    <t>Travaux de reconstruction du pont de Touriwol 48ml x 3,50m au PK3+000 Tountourou centre, axe RN8 (Maléya)-Companya-Touri-Pellel, Commune Urbaine - Lougammè - Bangayah , dans  la  commune urbaine , Préfecture de Labé</t>
  </si>
  <si>
    <t>Travaux de reconstruction d’un Pont de 16ml x 2m sur le cours d’eau Sabaliyawol au PK 12+600, sur la Piste de Kollangui marché – Hafia – Bely (fleuve Tènè), dans la CR de Kollangui, Préfecture de Tougué</t>
  </si>
  <si>
    <t>Travaux de reconstruction d’un Pont de 16ml x 2,5m sur le cours d’eau Boussourawol au PK2+200, sur la Piste Thiéwirè- Boussoura dans la CR de Pilimini, Préfecture du Koubia</t>
  </si>
  <si>
    <t>Travaux de reconstruction du pont de Yhoguirdè 40ml X 3m, axe Lélouma – Kollangui, au PK 0+900 dans la CU Préfecture de Lélouma</t>
  </si>
  <si>
    <t>Travaux de reconstruction du pont de 30ml x 5m sur le cours d’eau Gbilimba au PK9+000 avec une décharge de 6ml x 2,50 de la piste Fiawa - Foromoriah dans le district de Foromoria, C R de Firawa, Préfecture de Kissidougou.</t>
  </si>
  <si>
    <t>Travaux de reconstruction d'un pont de 30ml x 5m et deux décharges de 4mlx 2,5 et 3mlx 2 sur le cours d'eau Niandan au PK0+600 de la piste Madina Sarakolé-Badiko, dans la CR de N'dema, préfecture de Dabola.</t>
  </si>
  <si>
    <t>Travaux de reconstruction d'un pont de 18 ml x3, 5m  au PK7+800 de la piste yomadoué-Temessadou - Frontiere  Rep S Leone , dans la CR de Temessadou, préfecture de Gueckedou.</t>
  </si>
  <si>
    <t>Travaux de reconstruction d'un pont de 30 ml x 4 m  au PK12+300 de la piste Carréf Béaguizézou -Béaguizézou -Kpadawalomai   , dans la CU , préfecture de Macenta.</t>
  </si>
  <si>
    <t>Travaux de reconstruction d'un pont de 26ml x 8m sur Hiro de la piste Kobédara-Hamdalaye via Bandjoula  , dans la commune rurale de Maléah , Préfecture de  Siguiri</t>
  </si>
  <si>
    <t>Travaux de reconstruction d’un Pont de 20ml x 4m et deux (02) décharges de 2ml x 1,5m chacun sur la rivière Bankalan au PK1+050 de la piste RN6 Bankalan-Dourendji (face à l’école primaire) avec reconstruction  d’une digue route de 300ml (site Gbèmabaradan).</t>
  </si>
  <si>
    <t>Travaux de reconstruction d’un Pont de 12ml x 3m, sur la Piste Kondianakoro - Kama.</t>
  </si>
  <si>
    <t>Travaux de reconstruction d’un Pont de 22ml x 4m au PK10+500, sur la Piste Car. Gania –Gania.</t>
  </si>
  <si>
    <t>Travaux de reconstruction d’un Pont de 12ml x 3m au PK4+300, sur la Piste RN10 - Sibiribaro.</t>
  </si>
  <si>
    <t>Travaux de reconstruction d’un Pont de 12ml x 4,5m et sa décharge (pont de 10mlx5,25m), sur la Piste RN1 – Yéléwéina – Gbamba. </t>
  </si>
  <si>
    <t>Travaux de reconstruction d’un Pont de 30ml x m sur la Piste RN1 – Foumbadou- Samoukadou, dans la CR Foumbadou. </t>
  </si>
  <si>
    <t>Travaux de reconstruction d’un Pont de 30ml x 7m sur le cours d’eau Djonau au PK7+200, sur la Piste Famoïla – Badoula – Fleuve Djon – Plaine Koumouan.</t>
  </si>
  <si>
    <t>Travaux de réconstruction d'un Pont de 35 Ml x 4m de la piste (carréfour Kakoulimayah)-Kounsita - Walia Commune Rurale de Wonkifong Préfecture de Coyah.</t>
  </si>
  <si>
    <t xml:space="preserve">                                  TRAVAUX D'AMINAGEMENT HYDRO-AGRICOLES (AHA) PREVISIONNELS ET COUTS ESTIMATIF 2024-2025</t>
  </si>
  <si>
    <t xml:space="preserve">DANKALOWOL : Pour les travaux de Réalisation (lot 1) d’un système d’irrigation gravitaire par canaux à partir d’une prise en rivière avec un appoint par pompage thermique (131,5 ha) sur les sites des districts de Gobire, Belle Tyoli et Holland Parawi et ; 
En (lot 2) sur le site de Holland Hansare (40 ha) pour lequel le système se limitera à la gestion des eaux de ruissellement Préfecture de Dalaba
</t>
  </si>
  <si>
    <t>TENIN 1 : Pour les travaux de Réhabilitation et d’Aménagement Hydro Agricole de 297 ha de plaines dans la plaine de Tènin ; préfecture de Dalaba.</t>
  </si>
  <si>
    <t>TENIN 2 : Marchés des travaux d’Aménagement hydro-agricole de 119,4 ha des plaines de Holland Ouné, de lebéré et Dynkonya pour lesquels il est prévu un système semi-californien à partir d’une prise en rivière avec un appoint par pompage solaire et le site Sambaya par un système gravitaire par canaux revêtu avec une station de pompage solaire ; préfecture de Dalaba</t>
  </si>
  <si>
    <t>THIALLE : Marchés des travaux d’Aménagement hydro-agricole de 25 ha des plaines de Holland Ouné, de lebéré et Dynkonya pour lesquels il est prévu un système semi-californien à partir d’une prise en rivière avec un appoint par pompage solaire et le site Sambaya par un système gravitaire par canaux revêtu avec une station de pompage solaire, préfecture de Pita</t>
  </si>
  <si>
    <t>SAGARA : réhabilitation des travaux    d’aménagement hydro-agricole de 46 ha dans la plaine de sagara, dans la sous-préfecture de     popodra ; préfecture de labé.</t>
  </si>
  <si>
    <t>TAMBICO : Réhabilitation des travaux d’Aménagement Hydro Agricole de 533 ha de plaines dans la sous-préfecture de Sanguiana ; préfecture de Kouroussa.</t>
  </si>
  <si>
    <t>MOUSSADOU : Pour les travaux d’Aménagement Hydroagricoles de la plaine de Moussadou (95 ha) dans la préfecture de Beyla.</t>
  </si>
  <si>
    <t>WANINO : Pour les travaux d’Aménagement Hydroagricoles de la plaine de Wanino (158 ha) dans la préfecture de Beyla.</t>
  </si>
  <si>
    <t>RAVAUX DE CONSTRUCTIONS ET DE REHABILITATION DES INFRASTRUCTURES DE PRODUCTIONS) PREVISIONNELS ET COUTS ESTIMATIFS 2024-2025</t>
  </si>
  <si>
    <t xml:space="preserve">Travaux de construction de neuf (9) Complexes magasins de stockage de 152 ,285 m2 avec un bloc latrine de deux (02) cabines, un puits amélioré une aire (1) de battage/séchage, une (1) étale de vente et un (1) abri de machine dans les préfectures de Boké,Boffa et Fria.
</t>
  </si>
  <si>
    <t xml:space="preserve">Construction de douze (12) Complexes magasins de stockage de 152 ,285 m2 avec un bloc latrine de deux (02) cabines, un puits amélioré une aire (1) de battage/séchage, une (1) étale de vente et un (1) abri de machine dans les préfectures de Kindia Forékariah, Télémélé et Dukréka.
</t>
  </si>
  <si>
    <t>Travaux de construction  de dix (10) Complexes magasins de stockage de 152 ,285 m2 avec un bloc latrine de deux (02) cabines, un puits amélioré une aire (1) de battage/séchage, une (1) étale de vente et un (1) abri de machine dans les pérfectures de N'zérékoré, Beyla, Lola et Yomou</t>
  </si>
  <si>
    <t xml:space="preserve">Construction de douze (12) Complexes magasins de stockage de 152 ,285 m2 avec un bloc latrine de deux (02) cabines, un puits amélioré une aire (1) de battage/séchage, une (1) étale de vente et un (1) abri de machine dans les préfectures de Labé, Tougué, Lélouma et koubiah
</t>
  </si>
  <si>
    <t xml:space="preserve">Travaux de construction de Cinq (5) Complexes magasins de stockage de 152 ,285 m2 avec un bloc latrine de deux (02) cabines, un puits amélioré une aire (1) de battage/séchage, une (1) étale de vente et un (1) abri de machine dans les préfectures Mamou et Pita.
</t>
  </si>
  <si>
    <t>Travaux de construction de huit (8) Complexes magasins de stockage de 152 ,285 m2 avec un bloc latrine de deux (02) cabines, un puits amélioré une aire (1) de battage/séchage, une (1) étale de vente et un (1) abri de machine dans les préfectures de Farana, Kissidougou et Dabola</t>
  </si>
  <si>
    <t>Travaux de construction de douze (12) Complexes magasins de stockage de 152 ,285 m2 avec un bloc latrine de deux (02) cabines, un puits amélioré une aire (1) de battage/séchage, une (1) étale de vente et un (1) abri de machine dans les préfectures de Kankan et Mandiana.</t>
  </si>
  <si>
    <t>Travaux de construction de Six (6) Complexes magasins de stockage de 152 ,285 m2 avec un bloc latrine de deux (02) cabines, un puits amélioré une aire (1) de battage/séchage, une (1) étale de vente et un (1) abri de machine dans les préfectures de Gueckedou et Macenta.</t>
  </si>
  <si>
    <t xml:space="preserve">Direction Général du Contrôle des Marchés Publics </t>
  </si>
  <si>
    <t>Travaux d'aménagement du centre de contôle de la Direction Nationale de SERPROCA</t>
  </si>
  <si>
    <t>Travaux d’entretien mécanisé périodique de la piste Baloma- Rouézou(18,00 km) et reconstruction d’ouvrages d’assainissement (dalots), dans la Commune Rurale de Balizia, Préfecture de Macenta au compte de la DNGR.</t>
  </si>
  <si>
    <t xml:space="preserve">Travaux d’entretien mécanisé périodique de la piste RN6 ( Bate Nafadji) via Kokrouba (16 km) et de la  réconstruction d’ouvrages d’assainissement (dalots), dans la Commune Rurale de Batè Nafadji, Préfecture de Kankan au compte de la DNGR </t>
  </si>
  <si>
    <t>Travaux d'entretien mécanisé périodique de la piste Farabakoura - Koundian (21 Km) et la réconstruction d'ouvrages d'assainissement dans  la  CR de Koundian  préfecture de Mandiana au compte de la DNGR</t>
  </si>
  <si>
    <t>Travaux d’entretien mécanisé périodique de la piste  centre ville Siguirini-Kambaya-Komagron-Kakaya-Nora (22 km) et de réconstruction d’ouvrages d’assainissement (dalots), dans la Commune  Rurale de Siguirini. Préfecture de Siguiri au compte de la DNGR</t>
  </si>
  <si>
    <t xml:space="preserve">Travaux d'entretien mécanisé périodique de la piste Kouroussa - Menèngui - Safina Kanka 15Km et de réconstruction d’ouvrages d’assainissement (dalots) dans la  CU préfecture de Kouroussa au compte de la DNGR </t>
  </si>
  <si>
    <t>Travaux d'entretien mécanisé périodique  de la piste Banankoro-Makaférédou (51,400 Km) avec reconstruction d’ouvrages d’assainissement (dalots) dans la CR de Banankoro préfecture de Kérouané au compte de la DNGR</t>
  </si>
  <si>
    <t>Travaux d’entretien mécanisé périodique de la piste RN1 (Benoîta)-Soulouta-Kpagalaya (9,40 Km) avec reconstruction d’ouvrages d’assainissement (dalots) dans la CR de Soulouta, préfecture de N'zérékoré au compte de la DNGR.</t>
  </si>
  <si>
    <t>Travaux d’entretien mécanisé périodique de la piste Zouguéta-Kany-Garassou (34,850 Km) avec reconstruction d’ouvrages d’assainissement (dalots)  dans les CR de Kokota et Guéasso, préfecture de Lola au compte de la DNGR.</t>
  </si>
  <si>
    <t>Travaux d'entretien mécanisé périodique de la piste Faboridou - Diakolidou Tinikan (13 Km) avec reconstruction d’ouvrages d’assainissement (dalots) dans la CR de Boola, préfecture de Beyla au compte de la DNGR . </t>
  </si>
  <si>
    <t>Travaux d’entretien mécanisé périodique de la piste Bhêta-Kpaolé-Guélia-Rivière (9,700 Km) avec reconstruction d’ouvrages d’assainissement (dalots) dans la CR de Bhéta, préfecture de Yomou au compte de la DNGR</t>
  </si>
  <si>
    <t>Travaux d'entretien mecanisé périodique de la piste RN5 Pita (Car .Biliya) -Timbi Touni -Timbi Madina 24 km avec construction d’ouvrages d’assainissement (dalots) dans la commune rurale de Timbi Madina, préfecture de Pita au compte de la DNGR;</t>
  </si>
  <si>
    <t>Travaux d'entretien mecanisé périodique de la piste Popodara (RN5 Carrefour Marché) - Missidè Sombili - Sombili 2 - Fetty - RN5 Hollandè -Tossèkèrè (10 km) avec construction d’ouvrages d’assainissement (dalots), et la reconstruction d'un pont 8ml/2 dans la commune Rurale de Popodara Prefecture de Labé au compte de la DNGR ;</t>
  </si>
  <si>
    <t>Travaux d'entretien mecanisé périodique de la piste (Car. Kourawel) - Bhoundou Timbo - Marché Palè - Tountéba - RN28 (Car. Sarékindja) et Car. Tountéba - Tountéba 26,5 km avec construction d’ouvrages d’assainissement (dalots) dans la commune rurale de Missira, préfecture de Koubia au compte de la DNGR ;</t>
  </si>
  <si>
    <t>Travaux d'entretien mécanisé de la piste Banzou Nord - Nona (14,900 km) avec reconstruction d'un pont de 12 ml x 4,500m avec d'ouvrages d'assainissements (dalots) dans les communes rurales de Gouécké et Samoé, préfecture de Nzerekoré au compte de la DNGR.</t>
  </si>
  <si>
    <t>Travaux de réconstruction d'un Pont de 10 ml/3m avec une décharge de 2mlx 2m sur l'axe Friguiagbè-Doudakhouré dans la commune rurale de Friguiagbè, Préfecture de Kindia au compte de la DNGR;</t>
  </si>
  <si>
    <t>Travaux de reconstruction d'un pont de 16 ml /3 m, sur le cour d'eau Feindefodeya et une décharge de 2 (2 ml x 3 m)  avec une digue de 260 ml, dans la  Commune Urbaine,   Préfecture de Forecariah au compte de la DNGR;</t>
  </si>
  <si>
    <t>Travaux de reconstruction d’un  pont de 12 ml x 5 ml sur le koubiwol de la  piste RN22 - Timbi madina - Hafia     Préfecture de Pita au compte de la DNGR;</t>
  </si>
  <si>
    <t>Travaux de reconstruction d'un pont de 24 ml /4 au PK 14+500 sur l'axe  RN2 (Camara) - Nyalia - Arfela - Douako   Commune Rurale de Nyalia  Préfecture de Faranah au compte de la DNGR;</t>
  </si>
  <si>
    <t>Travaux de reconstruction d'un pont de 20 ml x 3,5 m,   au PK 16+700 sur de la piste  Centre-Ville Siguirini - Kambaya- Kayaga- Komagron - nora dans la CR de Siguirini   Préfecture de Siguiri au compte de la DNGR;</t>
  </si>
  <si>
    <r>
      <t>Travaux d'entretien mécanisé périodique de la piste Boukaria (Car. Wombéah)-Karakoro-CU (25 Km) avec reconstruction d</t>
    </r>
    <r>
      <rPr>
        <sz val="10"/>
        <color rgb="FF000000"/>
        <rFont val="Arial Narrow"/>
        <family val="2"/>
      </rPr>
      <t>’</t>
    </r>
    <r>
      <rPr>
        <sz val="8"/>
        <color rgb="FF000000"/>
        <rFont val="Arial Narrow"/>
        <family val="2"/>
      </rPr>
      <t>ouvrages d’assainissement (dalots), dans les CR de Moussaya-Kallia, CU, préfecture de Forécarariah au compte de la DNGR</t>
    </r>
  </si>
  <si>
    <t>DGCMP</t>
  </si>
  <si>
    <t>Acquisition de matériels, réactifs et consommables, du laboratoire central vétérinaires de diagnostic (LCVD) et des  laboratoires vétérinaires régionaux  au compte de la DNSV</t>
  </si>
  <si>
    <t>Formation de 30 cadres pour le laboratoire de la PV de Foulaya de Kindia au compte du DNPV - DS</t>
  </si>
  <si>
    <t>Acquisition de 3 000 tonnes de semences de maïs au compte de la DNA</t>
  </si>
  <si>
    <t>Marché intitulé mission de contrôle et de supervision des travaux de construction de la clôture du CEPERMAG/SOFONIA   et au compte de la DNA</t>
  </si>
  <si>
    <t>Contrôle et Supervision des travaux de construction de la Direction Nationale de l'Agriculture DNA</t>
  </si>
  <si>
    <t>La Rénovation des Bâtiments principaux du Ministère de l'Agriculture et de l'Elevage.</t>
  </si>
  <si>
    <t>La Rénovation et extention des Bâtiments y residants au Centre Agronomique de Foulaya à Kindia</t>
  </si>
  <si>
    <t>Acquisition de l'Equipement  des Bâtiment de la Recherche Agronomique de Foulayah à Kindia au compte du cabinet</t>
  </si>
  <si>
    <t>Journaux  de publication  de référence et site Internet :</t>
  </si>
  <si>
    <t>Travaux de Construction d’un bâtiment au compte Ministère de l'Agriculture et de l'Elevage </t>
  </si>
  <si>
    <t xml:space="preserve">Transport des matérielles, des semences et des produits spéciaux agricoles au compte du Ministère de l'Agriculture et de l'Elevage </t>
  </si>
  <si>
    <t>Travaux de  Rénovation des Bâtiments principaux du Ministère de l'Agriculture et de l'Elevage </t>
  </si>
  <si>
    <t xml:space="preserve">MARCHES DE FOURNITURE SANS PRE QUALIFICATION AVEC  REVUE PREALABLE PAR DGCMP </t>
  </si>
  <si>
    <t>JAO, 224 Rassembleur, Observateur, Site de l'ARMP</t>
  </si>
  <si>
    <t xml:space="preserve">MARCHES DE TRAVAUX  DE COTATIONS  AVEC  REVUE PREALABLE PAR DGCMP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</si>
</sst>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_-* #,##0\ _F_G_-;\-* #,##0\ _F_G_-;_-* &quot;-&quot;\ _F_G_-;_-@_-"/>
    <numFmt numFmtId="165" formatCode="_(* #,##0_);_(* \(#,##0\);_(* &quot;-&quot;_);_(@_)"/>
    <numFmt numFmtId="166" formatCode="_-* #,##0\ _€_-;\-* #,##0\ _€_-;_-* &quot;-&quot;??\ _€_-;_-@_-"/>
  </numFmts>
  <fonts count="82" x14ac:knownFonts="1">
    <font>
      <sz val="11"/>
      <color theme="1"/>
      <name val="Calibri"/>
      <family val="2"/>
      <scheme val="minor"/>
    </font>
    <font>
      <sz val="11"/>
      <color theme="1"/>
      <name val="Calibri"/>
      <family val="2"/>
      <scheme val="minor"/>
    </font>
    <font>
      <b/>
      <sz val="14"/>
      <color indexed="8"/>
      <name val="Times"/>
      <family val="1"/>
    </font>
    <font>
      <b/>
      <sz val="14"/>
      <color indexed="8"/>
      <name val="Calibri"/>
      <family val="2"/>
    </font>
    <font>
      <b/>
      <u/>
      <sz val="14"/>
      <color indexed="8"/>
      <name val="Calibri"/>
      <family val="2"/>
    </font>
    <font>
      <b/>
      <i/>
      <sz val="11"/>
      <color indexed="8"/>
      <name val="Calibri"/>
      <family val="2"/>
    </font>
    <font>
      <sz val="18"/>
      <color theme="1"/>
      <name val="Calibri"/>
      <family val="2"/>
      <scheme val="minor"/>
    </font>
    <font>
      <b/>
      <i/>
      <sz val="12"/>
      <color indexed="8"/>
      <name val="Calibri"/>
      <family val="2"/>
    </font>
    <font>
      <sz val="12"/>
      <color theme="1"/>
      <name val="Calibri"/>
      <family val="2"/>
      <scheme val="minor"/>
    </font>
    <font>
      <sz val="9"/>
      <color theme="1"/>
      <name val="Calibri"/>
      <family val="2"/>
      <scheme val="minor"/>
    </font>
    <font>
      <b/>
      <sz val="9"/>
      <color theme="1"/>
      <name val="Calibri"/>
      <family val="2"/>
      <scheme val="minor"/>
    </font>
    <font>
      <b/>
      <sz val="8"/>
      <color indexed="8"/>
      <name val="Bodoni MT Condensed"/>
      <family val="1"/>
    </font>
    <font>
      <b/>
      <sz val="8"/>
      <name val="Bodoni MT Condensed"/>
      <family val="1"/>
    </font>
    <font>
      <sz val="8"/>
      <color theme="1"/>
      <name val="Arial Narrow"/>
      <family val="2"/>
    </font>
    <font>
      <sz val="8"/>
      <color indexed="8"/>
      <name val="Calibri"/>
      <family val="2"/>
      <scheme val="minor"/>
    </font>
    <font>
      <sz val="8"/>
      <color theme="1"/>
      <name val="Calibri"/>
      <family val="2"/>
      <scheme val="minor"/>
    </font>
    <font>
      <b/>
      <sz val="8"/>
      <color indexed="8"/>
      <name val="Calibri"/>
      <family val="2"/>
      <scheme val="minor"/>
    </font>
    <font>
      <b/>
      <sz val="11"/>
      <color theme="1"/>
      <name val="Calibri"/>
      <family val="2"/>
      <scheme val="minor"/>
    </font>
    <font>
      <sz val="7"/>
      <color indexed="8"/>
      <name val="Arial Narrow"/>
      <family val="2"/>
    </font>
    <font>
      <b/>
      <sz val="7"/>
      <color indexed="8"/>
      <name val="Arial Narrow"/>
      <family val="2"/>
    </font>
    <font>
      <sz val="7"/>
      <color indexed="8"/>
      <name val="Calibri"/>
      <family val="2"/>
      <scheme val="minor"/>
    </font>
    <font>
      <b/>
      <sz val="10"/>
      <color indexed="8"/>
      <name val="Bodoni MT Condensed"/>
      <family val="1"/>
    </font>
    <font>
      <sz val="7"/>
      <color theme="1"/>
      <name val="Calibri"/>
      <family val="2"/>
      <scheme val="minor"/>
    </font>
    <font>
      <b/>
      <sz val="7"/>
      <color indexed="8"/>
      <name val="Bodoni MT Condensed"/>
      <family val="1"/>
    </font>
    <font>
      <sz val="9"/>
      <color theme="1"/>
      <name val="Bodoni MT Condensed"/>
      <family val="1"/>
    </font>
    <font>
      <b/>
      <sz val="8"/>
      <color indexed="9"/>
      <name val="Arial Narrow"/>
      <family val="2"/>
    </font>
    <font>
      <b/>
      <sz val="8"/>
      <color theme="1"/>
      <name val="Calibri"/>
      <family val="2"/>
      <scheme val="minor"/>
    </font>
    <font>
      <b/>
      <sz val="10"/>
      <color indexed="8"/>
      <name val="Calibri"/>
      <family val="2"/>
    </font>
    <font>
      <b/>
      <sz val="8"/>
      <color indexed="8"/>
      <name val="Calibri"/>
      <family val="2"/>
    </font>
    <font>
      <sz val="8"/>
      <name val="Bodoni MT Condensed"/>
      <family val="1"/>
    </font>
    <font>
      <b/>
      <sz val="10"/>
      <color theme="1"/>
      <name val="Calibri"/>
      <family val="2"/>
      <scheme val="minor"/>
    </font>
    <font>
      <b/>
      <sz val="7"/>
      <name val="Bodoni MT Condensed"/>
      <family val="1"/>
    </font>
    <font>
      <sz val="10"/>
      <color theme="1"/>
      <name val="Calibri"/>
      <family val="2"/>
      <scheme val="minor"/>
    </font>
    <font>
      <sz val="14"/>
      <color theme="1"/>
      <name val="Calibri"/>
      <family val="2"/>
      <scheme val="minor"/>
    </font>
    <font>
      <b/>
      <i/>
      <sz val="14"/>
      <color indexed="8"/>
      <name val="Calibri"/>
      <family val="2"/>
    </font>
    <font>
      <b/>
      <sz val="14"/>
      <color indexed="8"/>
      <name val="Verdana"/>
      <family val="2"/>
    </font>
    <font>
      <b/>
      <i/>
      <sz val="18"/>
      <color indexed="8"/>
      <name val="Calibri"/>
      <family val="2"/>
    </font>
    <font>
      <b/>
      <sz val="10"/>
      <color theme="1"/>
      <name val="Bodoni MT Condensed"/>
      <family val="1"/>
    </font>
    <font>
      <b/>
      <sz val="10"/>
      <name val="Bodoni MT Condensed"/>
      <family val="1"/>
    </font>
    <font>
      <b/>
      <sz val="10"/>
      <color rgb="FF000000"/>
      <name val="Calibri"/>
      <family val="2"/>
      <scheme val="minor"/>
    </font>
    <font>
      <sz val="10"/>
      <color rgb="FF000000"/>
      <name val="Calibri"/>
      <family val="2"/>
      <scheme val="minor"/>
    </font>
    <font>
      <b/>
      <sz val="7"/>
      <color indexed="9"/>
      <name val="Arial Narrow"/>
      <family val="2"/>
    </font>
    <font>
      <b/>
      <sz val="7"/>
      <color indexed="8"/>
      <name val="Calibri"/>
      <family val="2"/>
    </font>
    <font>
      <sz val="7"/>
      <color theme="1"/>
      <name val="Bodoni MT Condensed"/>
      <family val="1"/>
    </font>
    <font>
      <sz val="7"/>
      <color indexed="8"/>
      <name val="Bodoni MT Condensed"/>
      <family val="1"/>
    </font>
    <font>
      <sz val="6"/>
      <color theme="1"/>
      <name val="Calibri"/>
      <family val="2"/>
      <scheme val="minor"/>
    </font>
    <font>
      <b/>
      <sz val="6"/>
      <color theme="1"/>
      <name val="Calibri"/>
      <family val="2"/>
      <scheme val="minor"/>
    </font>
    <font>
      <sz val="11"/>
      <color rgb="FFFF0000"/>
      <name val="Calibri"/>
      <family val="2"/>
      <scheme val="minor"/>
    </font>
    <font>
      <b/>
      <sz val="14"/>
      <color rgb="FFFF0000"/>
      <name val="Times"/>
      <family val="1"/>
    </font>
    <font>
      <sz val="18"/>
      <color rgb="FFFF0000"/>
      <name val="Calibri"/>
      <family val="2"/>
      <scheme val="minor"/>
    </font>
    <font>
      <sz val="8"/>
      <color rgb="FFFF0000"/>
      <name val="Calibri"/>
      <family val="2"/>
      <scheme val="minor"/>
    </font>
    <font>
      <sz val="8"/>
      <name val="Arial Narrow"/>
      <family val="2"/>
    </font>
    <font>
      <sz val="9"/>
      <color rgb="FFFF0000"/>
      <name val="Calibri"/>
      <family val="2"/>
      <scheme val="minor"/>
    </font>
    <font>
      <sz val="9"/>
      <color rgb="FF000000"/>
      <name val="Times New Roman"/>
      <family val="1"/>
    </font>
    <font>
      <sz val="9"/>
      <name val="Arial Narrow"/>
      <family val="2"/>
    </font>
    <font>
      <sz val="10"/>
      <color rgb="FF000000"/>
      <name val="Arial Narrow"/>
      <family val="2"/>
    </font>
    <font>
      <sz val="8"/>
      <color rgb="FF000000"/>
      <name val="Arial Narrow"/>
      <family val="2"/>
    </font>
    <font>
      <b/>
      <sz val="9"/>
      <name val="Bodoni MT Condensed"/>
      <family val="1"/>
    </font>
    <font>
      <b/>
      <sz val="6"/>
      <color indexed="8"/>
      <name val="Bodoni MT Condensed"/>
      <family val="1"/>
    </font>
    <font>
      <b/>
      <sz val="6"/>
      <color indexed="8"/>
      <name val="Arial Narrow"/>
      <family val="2"/>
    </font>
    <font>
      <sz val="6"/>
      <color indexed="8"/>
      <name val="Arial Narrow"/>
      <family val="2"/>
    </font>
    <font>
      <b/>
      <sz val="8"/>
      <color indexed="8"/>
      <name val="Arial Narrow"/>
      <family val="2"/>
    </font>
    <font>
      <b/>
      <sz val="9"/>
      <color theme="1"/>
      <name val="Bodoni MT Condensed"/>
      <family val="1"/>
    </font>
    <font>
      <sz val="6"/>
      <color indexed="8"/>
      <name val="Calibri"/>
      <family val="2"/>
      <scheme val="minor"/>
    </font>
    <font>
      <b/>
      <sz val="6"/>
      <color indexed="8"/>
      <name val="Calibri"/>
      <family val="2"/>
      <scheme val="minor"/>
    </font>
    <font>
      <sz val="6"/>
      <color rgb="FFFF0000"/>
      <name val="Calibri"/>
      <family val="2"/>
      <scheme val="minor"/>
    </font>
    <font>
      <sz val="6"/>
      <color indexed="8"/>
      <name val="Bodoni MT Condensed"/>
      <family val="1"/>
    </font>
    <font>
      <b/>
      <i/>
      <sz val="6"/>
      <color indexed="8"/>
      <name val="Calibri"/>
      <family val="2"/>
    </font>
    <font>
      <b/>
      <sz val="6"/>
      <name val="Calibri"/>
      <family val="2"/>
      <scheme val="minor"/>
    </font>
    <font>
      <b/>
      <sz val="8"/>
      <name val="Calibri"/>
      <family val="2"/>
      <scheme val="minor"/>
    </font>
    <font>
      <b/>
      <i/>
      <sz val="9"/>
      <color indexed="8"/>
      <name val="Calibri"/>
      <family val="2"/>
    </font>
    <font>
      <sz val="9"/>
      <color indexed="8"/>
      <name val="Bodoni MT Condensed"/>
      <family val="1"/>
    </font>
    <font>
      <b/>
      <sz val="8"/>
      <color theme="1" tint="0.249977111117893"/>
      <name val="Arial Black"/>
      <family val="2"/>
    </font>
    <font>
      <b/>
      <sz val="6"/>
      <color theme="1" tint="0.249977111117893"/>
      <name val="Arial Black"/>
      <family val="2"/>
    </font>
    <font>
      <b/>
      <sz val="6"/>
      <color theme="1" tint="0.249977111117893"/>
      <name val="Calibri"/>
      <family val="2"/>
      <scheme val="minor"/>
    </font>
    <font>
      <b/>
      <sz val="5"/>
      <color theme="1" tint="0.249977111117893"/>
      <name val="Arial Black"/>
      <family val="2"/>
    </font>
    <font>
      <b/>
      <sz val="9"/>
      <color indexed="8"/>
      <name val="Calibri"/>
      <family val="2"/>
      <scheme val="minor"/>
    </font>
    <font>
      <b/>
      <sz val="9"/>
      <color rgb="FF000000"/>
      <name val="Calibri"/>
      <family val="2"/>
      <scheme val="minor"/>
    </font>
    <font>
      <b/>
      <sz val="8"/>
      <color rgb="FF000000"/>
      <name val="Calibri"/>
      <family val="2"/>
      <scheme val="minor"/>
    </font>
    <font>
      <sz val="9"/>
      <color rgb="FF000000"/>
      <name val="Calibri"/>
      <family val="2"/>
      <scheme val="minor"/>
    </font>
    <font>
      <sz val="7"/>
      <name val="Arial Narrow"/>
      <family val="2"/>
    </font>
    <font>
      <b/>
      <sz val="9"/>
      <color indexed="8"/>
      <name val="Bodoni MT Condensed"/>
      <family val="1"/>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indexed="9"/>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rgb="FF4BACC6"/>
      </top>
      <bottom style="medium">
        <color rgb="FF4BACC6"/>
      </bottom>
      <diagonal/>
    </border>
    <border>
      <left style="medium">
        <color theme="8"/>
      </left>
      <right/>
      <top style="medium">
        <color theme="8"/>
      </top>
      <bottom style="medium">
        <color theme="8"/>
      </bottom>
      <diagonal/>
    </border>
    <border>
      <left/>
      <right/>
      <top style="medium">
        <color theme="8"/>
      </top>
      <bottom style="medium">
        <color theme="8"/>
      </bottom>
      <diagonal/>
    </border>
    <border>
      <left/>
      <right style="medium">
        <color indexed="64"/>
      </right>
      <top style="medium">
        <color theme="8"/>
      </top>
      <bottom style="medium">
        <color theme="8"/>
      </bottom>
      <diagonal/>
    </border>
    <border>
      <left style="medium">
        <color indexed="64"/>
      </left>
      <right/>
      <top/>
      <bottom/>
      <diagonal/>
    </border>
    <border>
      <left style="medium">
        <color indexed="64"/>
      </left>
      <right/>
      <top style="medium">
        <color rgb="FF4BACC6"/>
      </top>
      <bottom style="medium">
        <color indexed="64"/>
      </bottom>
      <diagonal/>
    </border>
    <border>
      <left style="medium">
        <color theme="8"/>
      </left>
      <right/>
      <top style="medium">
        <color theme="8"/>
      </top>
      <bottom style="medium">
        <color indexed="64"/>
      </bottom>
      <diagonal/>
    </border>
    <border>
      <left/>
      <right/>
      <top style="medium">
        <color theme="8"/>
      </top>
      <bottom style="medium">
        <color indexed="64"/>
      </bottom>
      <diagonal/>
    </border>
    <border>
      <left/>
      <right style="medium">
        <color indexed="64"/>
      </right>
      <top style="medium">
        <color theme="8"/>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4">
    <xf numFmtId="0" fontId="0" fillId="0" borderId="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478">
    <xf numFmtId="0" fontId="0" fillId="0" borderId="0" xfId="0"/>
    <xf numFmtId="3"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14" fontId="18" fillId="3" borderId="19" xfId="0" applyNumberFormat="1" applyFont="1" applyFill="1" applyBorder="1" applyAlignment="1">
      <alignment vertical="center" wrapText="1"/>
    </xf>
    <xf numFmtId="0" fontId="0" fillId="3" borderId="0" xfId="0" applyFill="1"/>
    <xf numFmtId="0" fontId="3" fillId="0" borderId="0" xfId="0" applyFont="1"/>
    <xf numFmtId="0" fontId="15" fillId="0" borderId="0" xfId="0" applyFont="1"/>
    <xf numFmtId="0" fontId="12" fillId="0" borderId="1" xfId="0" applyFont="1" applyBorder="1" applyAlignment="1">
      <alignment horizontal="center" vertical="center" wrapText="1"/>
    </xf>
    <xf numFmtId="0" fontId="12" fillId="0" borderId="16" xfId="0" applyFont="1" applyBorder="1" applyAlignment="1">
      <alignment horizontal="center"/>
    </xf>
    <xf numFmtId="0" fontId="15" fillId="0" borderId="1"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2" xfId="0" applyFont="1" applyBorder="1" applyAlignment="1">
      <alignment horizontal="center" vertical="center" wrapText="1"/>
    </xf>
    <xf numFmtId="14" fontId="18" fillId="3" borderId="19" xfId="0" applyNumberFormat="1" applyFont="1" applyFill="1" applyBorder="1" applyAlignment="1">
      <alignment horizontal="center" vertical="center"/>
    </xf>
    <xf numFmtId="14" fontId="18" fillId="3" borderId="1" xfId="0" applyNumberFormat="1" applyFont="1" applyFill="1" applyBorder="1" applyAlignment="1">
      <alignment horizontal="center" vertical="center"/>
    </xf>
    <xf numFmtId="0" fontId="18" fillId="3" borderId="19" xfId="0" applyFont="1" applyFill="1" applyBorder="1" applyAlignment="1">
      <alignment horizontal="center" vertical="center"/>
    </xf>
    <xf numFmtId="0" fontId="18" fillId="3" borderId="1" xfId="0" applyFont="1" applyFill="1" applyBorder="1" applyAlignment="1">
      <alignment horizontal="center" vertical="center"/>
    </xf>
    <xf numFmtId="14" fontId="18" fillId="0" borderId="19" xfId="0" applyNumberFormat="1" applyFont="1" applyBorder="1" applyAlignment="1">
      <alignment horizontal="center" vertical="center"/>
    </xf>
    <xf numFmtId="14" fontId="18" fillId="0" borderId="19" xfId="0" applyNumberFormat="1" applyFont="1" applyBorder="1" applyAlignment="1">
      <alignment vertical="center" wrapText="1"/>
    </xf>
    <xf numFmtId="14" fontId="18" fillId="0" borderId="1" xfId="0" applyNumberFormat="1" applyFont="1" applyBorder="1" applyAlignment="1">
      <alignment horizontal="center" vertical="center"/>
    </xf>
    <xf numFmtId="0" fontId="33" fillId="0" borderId="43" xfId="0" applyFont="1" applyBorder="1"/>
    <xf numFmtId="0" fontId="34" fillId="0" borderId="0" xfId="0" applyFont="1"/>
    <xf numFmtId="0" fontId="33" fillId="0" borderId="0" xfId="0" applyFont="1"/>
    <xf numFmtId="0" fontId="0" fillId="0" borderId="45" xfId="0" applyBorder="1"/>
    <xf numFmtId="0" fontId="0" fillId="0" borderId="43" xfId="0" applyBorder="1"/>
    <xf numFmtId="0" fontId="17" fillId="3" borderId="0" xfId="0" applyFont="1" applyFill="1"/>
    <xf numFmtId="0" fontId="12" fillId="0" borderId="20" xfId="0" applyFont="1" applyBorder="1" applyAlignment="1">
      <alignment horizontal="center" vertical="center" wrapText="1"/>
    </xf>
    <xf numFmtId="3" fontId="12" fillId="0" borderId="16" xfId="0" applyNumberFormat="1" applyFont="1" applyBorder="1" applyAlignment="1">
      <alignment horizontal="center"/>
    </xf>
    <xf numFmtId="0" fontId="29" fillId="0" borderId="16" xfId="0" applyFont="1" applyBorder="1" applyAlignment="1">
      <alignment horizontal="center"/>
    </xf>
    <xf numFmtId="3" fontId="12" fillId="0" borderId="17" xfId="0" applyNumberFormat="1" applyFont="1" applyBorder="1" applyAlignment="1">
      <alignment horizontal="center"/>
    </xf>
    <xf numFmtId="3" fontId="12" fillId="0" borderId="18" xfId="0" applyNumberFormat="1" applyFont="1" applyBorder="1" applyAlignment="1">
      <alignment horizontal="center"/>
    </xf>
    <xf numFmtId="0" fontId="23" fillId="3" borderId="19" xfId="0" applyFont="1" applyFill="1" applyBorder="1" applyAlignment="1">
      <alignment horizontal="center" vertical="center"/>
    </xf>
    <xf numFmtId="0" fontId="23" fillId="0" borderId="19" xfId="0" applyFont="1" applyBorder="1" applyAlignment="1">
      <alignment horizontal="center" vertical="center"/>
    </xf>
    <xf numFmtId="0" fontId="18" fillId="0" borderId="19" xfId="0" applyFont="1" applyBorder="1" applyAlignment="1">
      <alignment horizontal="center" vertical="center"/>
    </xf>
    <xf numFmtId="0" fontId="18" fillId="0" borderId="1" xfId="0" applyFont="1" applyBorder="1" applyAlignment="1">
      <alignment horizontal="center" vertical="center"/>
    </xf>
    <xf numFmtId="0" fontId="22" fillId="0" borderId="0" xfId="0" applyFont="1"/>
    <xf numFmtId="0" fontId="23" fillId="0" borderId="1" xfId="0" applyFont="1" applyBorder="1" applyAlignment="1">
      <alignment horizontal="center" vertical="center"/>
    </xf>
    <xf numFmtId="0" fontId="8" fillId="0" borderId="0" xfId="0" applyFont="1"/>
    <xf numFmtId="0" fontId="28" fillId="3" borderId="0" xfId="0" applyFont="1" applyFill="1"/>
    <xf numFmtId="0" fontId="36" fillId="3" borderId="40" xfId="0" applyFont="1" applyFill="1" applyBorder="1" applyAlignment="1">
      <alignment vertical="center"/>
    </xf>
    <xf numFmtId="0" fontId="0" fillId="0" borderId="0" xfId="0" applyAlignment="1">
      <alignment wrapText="1"/>
    </xf>
    <xf numFmtId="0" fontId="2" fillId="0" borderId="0" xfId="0" applyFont="1" applyAlignment="1">
      <alignment wrapText="1"/>
    </xf>
    <xf numFmtId="0" fontId="3"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0" fillId="0" borderId="0" xfId="0" applyAlignment="1">
      <alignment horizontal="justify" wrapText="1"/>
    </xf>
    <xf numFmtId="0" fontId="8" fillId="3" borderId="0" xfId="0" applyFont="1" applyFill="1" applyAlignment="1">
      <alignment wrapText="1"/>
    </xf>
    <xf numFmtId="0" fontId="4" fillId="0" borderId="0" xfId="0" applyFont="1" applyAlignment="1">
      <alignment horizontal="center" wrapText="1"/>
    </xf>
    <xf numFmtId="0" fontId="32" fillId="0" borderId="0" xfId="0" applyFont="1" applyAlignment="1">
      <alignment wrapText="1"/>
    </xf>
    <xf numFmtId="0" fontId="32" fillId="3" borderId="0" xfId="0" applyFont="1" applyFill="1" applyAlignment="1">
      <alignment wrapText="1"/>
    </xf>
    <xf numFmtId="0" fontId="28" fillId="0" borderId="5" xfId="0" applyFont="1" applyBorder="1" applyAlignment="1">
      <alignment horizontal="center" vertical="center" textRotation="90" wrapText="1"/>
    </xf>
    <xf numFmtId="0" fontId="15" fillId="3" borderId="0" xfId="0" applyFont="1" applyFill="1" applyAlignment="1">
      <alignment wrapText="1"/>
    </xf>
    <xf numFmtId="0" fontId="26" fillId="3" borderId="0" xfId="0" applyFont="1" applyFill="1" applyAlignment="1">
      <alignment horizontal="left" vertical="center" wrapText="1"/>
    </xf>
    <xf numFmtId="0" fontId="26" fillId="3" borderId="0" xfId="0" applyFont="1" applyFill="1" applyAlignment="1">
      <alignment horizontal="center" vertical="center" wrapText="1"/>
    </xf>
    <xf numFmtId="0" fontId="23" fillId="0" borderId="10"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15" xfId="0" applyFont="1" applyBorder="1" applyAlignment="1">
      <alignment horizontal="center" vertical="center" wrapText="1"/>
    </xf>
    <xf numFmtId="0" fontId="39" fillId="3" borderId="26" xfId="0" applyFont="1" applyFill="1" applyBorder="1" applyAlignment="1">
      <alignment horizontal="center" vertical="center" wrapText="1"/>
    </xf>
    <xf numFmtId="0" fontId="32" fillId="3" borderId="1" xfId="0" applyFont="1" applyFill="1" applyBorder="1" applyAlignment="1">
      <alignment horizontal="center" vertical="center" wrapText="1"/>
    </xf>
    <xf numFmtId="0" fontId="39" fillId="3" borderId="28" xfId="0" applyFont="1" applyFill="1" applyBorder="1" applyAlignment="1">
      <alignment horizontal="center" vertical="center" wrapText="1"/>
    </xf>
    <xf numFmtId="0" fontId="39" fillId="3" borderId="32" xfId="0" applyFont="1" applyFill="1" applyBorder="1" applyAlignment="1">
      <alignment horizontal="center" vertical="center" wrapText="1"/>
    </xf>
    <xf numFmtId="0" fontId="39" fillId="3" borderId="33" xfId="0" applyFont="1" applyFill="1" applyBorder="1" applyAlignment="1">
      <alignment horizontal="center" vertical="center" wrapText="1"/>
    </xf>
    <xf numFmtId="0" fontId="39" fillId="3" borderId="37" xfId="0" applyFont="1" applyFill="1" applyBorder="1" applyAlignment="1">
      <alignment horizontal="center" vertical="center" wrapText="1"/>
    </xf>
    <xf numFmtId="0" fontId="32" fillId="3" borderId="38"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31" fillId="0" borderId="44" xfId="0" applyFont="1" applyBorder="1" applyAlignment="1">
      <alignment horizontal="center" vertical="center" wrapText="1"/>
    </xf>
    <xf numFmtId="3" fontId="31" fillId="0" borderId="44" xfId="0" applyNumberFormat="1" applyFont="1" applyBorder="1" applyAlignment="1">
      <alignment horizontal="center"/>
    </xf>
    <xf numFmtId="0" fontId="31" fillId="0" borderId="44" xfId="0" applyFont="1" applyBorder="1" applyAlignment="1">
      <alignment horizontal="center"/>
    </xf>
    <xf numFmtId="0" fontId="23" fillId="0" borderId="44" xfId="0" applyFont="1" applyBorder="1" applyAlignment="1">
      <alignment horizontal="center" vertical="center"/>
    </xf>
    <xf numFmtId="14" fontId="44" fillId="0" borderId="44" xfId="0" applyNumberFormat="1" applyFont="1" applyBorder="1" applyAlignment="1">
      <alignment horizontal="center"/>
    </xf>
    <xf numFmtId="0" fontId="44" fillId="0" borderId="44" xfId="0" applyFont="1" applyBorder="1" applyAlignment="1">
      <alignment horizontal="center"/>
    </xf>
    <xf numFmtId="0" fontId="48" fillId="0" borderId="0" xfId="0" applyFont="1" applyAlignment="1">
      <alignment wrapText="1"/>
    </xf>
    <xf numFmtId="0" fontId="49" fillId="0" borderId="0" xfId="0" applyFont="1" applyAlignment="1">
      <alignment wrapText="1"/>
    </xf>
    <xf numFmtId="0" fontId="47" fillId="0" borderId="0" xfId="0" applyFont="1" applyAlignment="1">
      <alignment horizontal="justify" wrapText="1"/>
    </xf>
    <xf numFmtId="0" fontId="47" fillId="0" borderId="0" xfId="0" applyFont="1"/>
    <xf numFmtId="0" fontId="52" fillId="0" borderId="0" xfId="0" applyFont="1"/>
    <xf numFmtId="0" fontId="9" fillId="0" borderId="0" xfId="0" applyFont="1"/>
    <xf numFmtId="0" fontId="53" fillId="0" borderId="0" xfId="0" applyFont="1"/>
    <xf numFmtId="0" fontId="43" fillId="0" borderId="47" xfId="0" applyFont="1" applyBorder="1" applyAlignment="1">
      <alignment horizontal="center" vertical="center" wrapText="1"/>
    </xf>
    <xf numFmtId="0" fontId="12" fillId="0" borderId="6" xfId="0" applyFont="1" applyBorder="1" applyAlignment="1">
      <alignment horizontal="center" vertical="center" wrapText="1"/>
    </xf>
    <xf numFmtId="0" fontId="27" fillId="3" borderId="0" xfId="0" applyFont="1" applyFill="1" applyAlignment="1">
      <alignment wrapText="1"/>
    </xf>
    <xf numFmtId="0" fontId="43" fillId="0" borderId="42" xfId="0" applyFont="1" applyBorder="1" applyAlignment="1">
      <alignment horizontal="center"/>
    </xf>
    <xf numFmtId="0" fontId="22" fillId="0" borderId="42" xfId="0" applyFont="1" applyBorder="1"/>
    <xf numFmtId="164" fontId="46" fillId="0" borderId="0" xfId="3" applyFont="1" applyBorder="1" applyAlignment="1">
      <alignment vertical="center" wrapText="1"/>
    </xf>
    <xf numFmtId="0" fontId="44" fillId="3" borderId="4" xfId="0" applyFont="1" applyFill="1" applyBorder="1" applyAlignment="1">
      <alignment horizontal="center" vertical="center"/>
    </xf>
    <xf numFmtId="0" fontId="44" fillId="3" borderId="44" xfId="0" applyFont="1" applyFill="1" applyBorder="1" applyAlignment="1">
      <alignment horizontal="center" vertical="center"/>
    </xf>
    <xf numFmtId="14" fontId="44" fillId="0" borderId="10" xfId="0" applyNumberFormat="1" applyFont="1" applyBorder="1" applyAlignment="1">
      <alignment horizontal="center"/>
    </xf>
    <xf numFmtId="0" fontId="44" fillId="3" borderId="2" xfId="0" applyFont="1" applyFill="1" applyBorder="1" applyAlignment="1">
      <alignment horizontal="center" vertical="center"/>
    </xf>
    <xf numFmtId="0" fontId="22" fillId="3" borderId="1" xfId="0" applyFont="1" applyFill="1" applyBorder="1"/>
    <xf numFmtId="0" fontId="43" fillId="0" borderId="1" xfId="0" applyFont="1" applyBorder="1" applyAlignment="1">
      <alignment horizontal="center" vertical="center" wrapText="1"/>
    </xf>
    <xf numFmtId="0" fontId="13" fillId="0" borderId="17" xfId="0" applyFont="1" applyBorder="1" applyAlignment="1">
      <alignment vertical="center" wrapText="1"/>
    </xf>
    <xf numFmtId="0" fontId="13" fillId="0" borderId="12" xfId="0" applyFont="1" applyBorder="1" applyAlignment="1">
      <alignment vertical="center" wrapText="1"/>
    </xf>
    <xf numFmtId="0" fontId="23" fillId="0" borderId="0" xfId="0" applyFont="1" applyAlignment="1">
      <alignment horizontal="center" vertical="center"/>
    </xf>
    <xf numFmtId="0" fontId="12" fillId="0" borderId="12" xfId="0" applyFont="1" applyBorder="1" applyAlignment="1">
      <alignment horizontal="center" vertical="center" wrapText="1"/>
    </xf>
    <xf numFmtId="0" fontId="58" fillId="0" borderId="19" xfId="0" applyFont="1" applyBorder="1" applyAlignment="1">
      <alignment horizontal="center" vertical="center"/>
    </xf>
    <xf numFmtId="14" fontId="60" fillId="0" borderId="19" xfId="0" applyNumberFormat="1" applyFont="1" applyBorder="1" applyAlignment="1">
      <alignment horizontal="center" vertical="center"/>
    </xf>
    <xf numFmtId="14" fontId="60" fillId="0" borderId="19" xfId="0" applyNumberFormat="1" applyFont="1" applyBorder="1" applyAlignment="1">
      <alignment vertical="center" wrapText="1"/>
    </xf>
    <xf numFmtId="14" fontId="60" fillId="0" borderId="1" xfId="0" applyNumberFormat="1" applyFont="1" applyBorder="1" applyAlignment="1">
      <alignment horizontal="center" vertical="center"/>
    </xf>
    <xf numFmtId="0" fontId="60" fillId="0" borderId="19" xfId="0" applyFont="1" applyBorder="1" applyAlignment="1">
      <alignment horizontal="center" vertical="center"/>
    </xf>
    <xf numFmtId="0" fontId="60" fillId="0" borderId="1" xfId="0" applyFont="1" applyBorder="1" applyAlignment="1">
      <alignment horizontal="center" vertical="center"/>
    </xf>
    <xf numFmtId="0" fontId="60" fillId="0" borderId="45" xfId="0" applyFont="1" applyBorder="1" applyAlignment="1">
      <alignment horizontal="center" vertical="center"/>
    </xf>
    <xf numFmtId="0" fontId="58" fillId="3" borderId="19" xfId="0" applyFont="1" applyFill="1" applyBorder="1" applyAlignment="1">
      <alignment horizontal="center" vertical="center"/>
    </xf>
    <xf numFmtId="14" fontId="60" fillId="3" borderId="19" xfId="0" applyNumberFormat="1" applyFont="1" applyFill="1" applyBorder="1" applyAlignment="1">
      <alignment horizontal="center" vertical="center"/>
    </xf>
    <xf numFmtId="14" fontId="60" fillId="3" borderId="19" xfId="0" applyNumberFormat="1" applyFont="1" applyFill="1" applyBorder="1" applyAlignment="1">
      <alignment vertical="center" wrapText="1"/>
    </xf>
    <xf numFmtId="14" fontId="60" fillId="3" borderId="1" xfId="0" applyNumberFormat="1" applyFont="1" applyFill="1" applyBorder="1" applyAlignment="1">
      <alignment horizontal="center" vertical="center"/>
    </xf>
    <xf numFmtId="0" fontId="60" fillId="3" borderId="19" xfId="0" applyFont="1" applyFill="1" applyBorder="1" applyAlignment="1">
      <alignment horizontal="center" vertical="center"/>
    </xf>
    <xf numFmtId="0" fontId="60" fillId="3" borderId="1" xfId="0" applyFont="1" applyFill="1" applyBorder="1" applyAlignment="1">
      <alignment horizontal="center" vertical="center"/>
    </xf>
    <xf numFmtId="0" fontId="58" fillId="0" borderId="16" xfId="0" applyFont="1" applyBorder="1" applyAlignment="1">
      <alignment horizontal="center" vertical="center"/>
    </xf>
    <xf numFmtId="165" fontId="60" fillId="0" borderId="16" xfId="1" applyFont="1" applyFill="1" applyBorder="1" applyAlignment="1">
      <alignment horizontal="center" vertical="center"/>
    </xf>
    <xf numFmtId="165" fontId="60" fillId="0" borderId="16" xfId="1" applyFont="1" applyFill="1" applyBorder="1" applyAlignment="1">
      <alignment vertical="center" wrapText="1"/>
    </xf>
    <xf numFmtId="165" fontId="60" fillId="0" borderId="17" xfId="1" applyFont="1" applyFill="1" applyBorder="1" applyAlignment="1">
      <alignment horizontal="center" vertical="center"/>
    </xf>
    <xf numFmtId="165" fontId="60" fillId="3" borderId="19" xfId="1" applyFont="1" applyFill="1" applyBorder="1" applyAlignment="1">
      <alignment horizontal="center" vertical="center"/>
    </xf>
    <xf numFmtId="165" fontId="60" fillId="3" borderId="19" xfId="1" applyFont="1" applyFill="1" applyBorder="1" applyAlignment="1">
      <alignment vertical="center" wrapText="1"/>
    </xf>
    <xf numFmtId="165" fontId="60" fillId="3" borderId="1" xfId="1" applyFont="1" applyFill="1" applyBorder="1" applyAlignment="1">
      <alignment horizontal="center" vertical="center"/>
    </xf>
    <xf numFmtId="0" fontId="59" fillId="3" borderId="1" xfId="0" applyFont="1" applyFill="1" applyBorder="1" applyAlignment="1">
      <alignment horizontal="center" vertical="center"/>
    </xf>
    <xf numFmtId="3" fontId="59" fillId="3" borderId="1" xfId="0" applyNumberFormat="1" applyFont="1" applyFill="1" applyBorder="1" applyAlignment="1">
      <alignment horizontal="center" vertical="center"/>
    </xf>
    <xf numFmtId="0" fontId="59" fillId="3" borderId="1" xfId="0" applyFont="1" applyFill="1" applyBorder="1" applyAlignment="1">
      <alignment horizontal="center"/>
    </xf>
    <xf numFmtId="0" fontId="11" fillId="0" borderId="1" xfId="0" applyFont="1" applyBorder="1" applyAlignment="1">
      <alignment horizontal="center" vertical="center" wrapText="1"/>
    </xf>
    <xf numFmtId="0" fontId="22" fillId="0" borderId="43" xfId="0" applyFont="1" applyBorder="1"/>
    <xf numFmtId="0" fontId="26" fillId="3" borderId="1" xfId="0" applyFont="1" applyFill="1" applyBorder="1" applyAlignment="1">
      <alignment horizontal="center"/>
    </xf>
    <xf numFmtId="0" fontId="61" fillId="3" borderId="1" xfId="0" applyFont="1" applyFill="1" applyBorder="1" applyAlignment="1">
      <alignment horizontal="center" vertical="center"/>
    </xf>
    <xf numFmtId="0" fontId="4" fillId="0" borderId="0" xfId="0" applyFont="1"/>
    <xf numFmtId="0" fontId="35" fillId="0" borderId="0" xfId="0" applyFont="1" applyAlignment="1">
      <alignment horizontal="left" wrapText="1"/>
    </xf>
    <xf numFmtId="0" fontId="12" fillId="0" borderId="13" xfId="0" applyFont="1" applyBorder="1" applyAlignment="1">
      <alignment horizontal="center" vertical="center" wrapText="1"/>
    </xf>
    <xf numFmtId="0" fontId="12" fillId="0" borderId="55" xfId="0" applyFont="1" applyBorder="1" applyAlignment="1">
      <alignment horizontal="center" vertical="center" wrapText="1"/>
    </xf>
    <xf numFmtId="0" fontId="25" fillId="2" borderId="1" xfId="0" applyFont="1" applyFill="1" applyBorder="1" applyAlignment="1">
      <alignment vertical="center" wrapText="1"/>
    </xf>
    <xf numFmtId="0" fontId="57" fillId="0" borderId="1" xfId="0" applyFont="1" applyBorder="1" applyAlignment="1">
      <alignment wrapText="1"/>
    </xf>
    <xf numFmtId="0" fontId="58" fillId="0" borderId="1" xfId="0" applyFont="1" applyBorder="1" applyAlignment="1">
      <alignment horizontal="center" vertical="center" wrapText="1"/>
    </xf>
    <xf numFmtId="14" fontId="60" fillId="0" borderId="1" xfId="0" applyNumberFormat="1" applyFont="1" applyBorder="1" applyAlignment="1">
      <alignment horizontal="left" vertical="top" wrapText="1"/>
    </xf>
    <xf numFmtId="0" fontId="63" fillId="0" borderId="1" xfId="0" applyFont="1" applyBorder="1" applyAlignment="1">
      <alignment horizontal="left" vertical="center" wrapText="1"/>
    </xf>
    <xf numFmtId="166" fontId="64" fillId="0" borderId="17" xfId="2" applyNumberFormat="1" applyFont="1" applyFill="1" applyBorder="1" applyAlignment="1">
      <alignment vertical="center" wrapText="1"/>
    </xf>
    <xf numFmtId="0" fontId="63" fillId="0" borderId="1" xfId="0" applyFont="1" applyBorder="1" applyAlignment="1">
      <alignment horizontal="center" vertical="center" wrapText="1"/>
    </xf>
    <xf numFmtId="166" fontId="59" fillId="0" borderId="12" xfId="2" applyNumberFormat="1" applyFont="1" applyFill="1" applyBorder="1" applyAlignment="1">
      <alignment vertical="center" wrapText="1"/>
    </xf>
    <xf numFmtId="14" fontId="60" fillId="0" borderId="1" xfId="0" applyNumberFormat="1" applyFont="1" applyBorder="1" applyAlignment="1">
      <alignment vertical="top" wrapText="1"/>
    </xf>
    <xf numFmtId="14" fontId="60" fillId="0" borderId="1" xfId="0" applyNumberFormat="1" applyFont="1" applyBorder="1" applyAlignment="1">
      <alignment horizontal="center" vertical="top" wrapText="1"/>
    </xf>
    <xf numFmtId="0" fontId="63" fillId="0" borderId="1" xfId="2" applyNumberFormat="1" applyFont="1" applyFill="1" applyBorder="1" applyAlignment="1">
      <alignment vertical="center" wrapText="1"/>
    </xf>
    <xf numFmtId="0" fontId="64" fillId="0" borderId="1" xfId="0" applyFont="1" applyBorder="1" applyAlignment="1">
      <alignment horizontal="center" vertical="center" wrapText="1"/>
    </xf>
    <xf numFmtId="0" fontId="13" fillId="0" borderId="16" xfId="0" applyFont="1" applyBorder="1" applyAlignment="1">
      <alignment vertical="center" wrapText="1"/>
    </xf>
    <xf numFmtId="0" fontId="13" fillId="0" borderId="20" xfId="0" applyFont="1" applyBorder="1" applyAlignment="1">
      <alignment vertical="center" wrapText="1"/>
    </xf>
    <xf numFmtId="0" fontId="13" fillId="0" borderId="0" xfId="0" applyFont="1" applyAlignment="1">
      <alignment vertical="center" wrapText="1"/>
    </xf>
    <xf numFmtId="0" fontId="58" fillId="0" borderId="44" xfId="0" applyFont="1" applyBorder="1" applyAlignment="1">
      <alignment horizontal="center" vertical="center"/>
    </xf>
    <xf numFmtId="14" fontId="66" fillId="0" borderId="44" xfId="0" applyNumberFormat="1" applyFont="1" applyBorder="1" applyAlignment="1">
      <alignment horizontal="center"/>
    </xf>
    <xf numFmtId="0" fontId="66" fillId="0" borderId="44" xfId="0" applyFont="1" applyBorder="1" applyAlignment="1">
      <alignment horizontal="center"/>
    </xf>
    <xf numFmtId="0" fontId="58" fillId="0" borderId="10" xfId="0" applyFont="1" applyBorder="1" applyAlignment="1">
      <alignment horizontal="center" vertical="center"/>
    </xf>
    <xf numFmtId="14" fontId="66" fillId="0" borderId="10" xfId="0" applyNumberFormat="1" applyFont="1" applyBorder="1" applyAlignment="1">
      <alignment horizontal="center"/>
    </xf>
    <xf numFmtId="0" fontId="66" fillId="0" borderId="10" xfId="0" applyFont="1" applyBorder="1" applyAlignment="1">
      <alignment horizontal="center"/>
    </xf>
    <xf numFmtId="3" fontId="66" fillId="4" borderId="1" xfId="0" applyNumberFormat="1" applyFont="1" applyFill="1" applyBorder="1" applyAlignment="1">
      <alignment horizontal="right" vertical="center"/>
    </xf>
    <xf numFmtId="0" fontId="66" fillId="3" borderId="1" xfId="0" applyFont="1" applyFill="1" applyBorder="1" applyAlignment="1">
      <alignment horizontal="center" vertical="center"/>
    </xf>
    <xf numFmtId="0" fontId="58" fillId="0" borderId="1" xfId="0" applyFont="1" applyBorder="1" applyAlignment="1">
      <alignment horizontal="center" vertical="center"/>
    </xf>
    <xf numFmtId="14" fontId="66" fillId="0" borderId="1" xfId="0" applyNumberFormat="1" applyFont="1" applyBorder="1" applyAlignment="1">
      <alignment horizontal="center"/>
    </xf>
    <xf numFmtId="0" fontId="66" fillId="0" borderId="1" xfId="0" applyFont="1" applyBorder="1" applyAlignment="1">
      <alignment horizontal="center"/>
    </xf>
    <xf numFmtId="0" fontId="65" fillId="0" borderId="0" xfId="0" applyFont="1" applyAlignment="1">
      <alignment horizontal="left" vertical="top" wrapText="1"/>
    </xf>
    <xf numFmtId="0" fontId="67" fillId="3" borderId="0" xfId="0" applyFont="1" applyFill="1" applyAlignment="1">
      <alignment horizontal="left" vertical="center"/>
    </xf>
    <xf numFmtId="3" fontId="64" fillId="0" borderId="1" xfId="0" applyNumberFormat="1" applyFont="1" applyBorder="1" applyAlignment="1">
      <alignment horizontal="center" vertical="center" wrapText="1"/>
    </xf>
    <xf numFmtId="14" fontId="66" fillId="0" borderId="23" xfId="0" applyNumberFormat="1" applyFont="1" applyBorder="1" applyAlignment="1">
      <alignment horizontal="center"/>
    </xf>
    <xf numFmtId="14" fontId="66" fillId="0" borderId="46" xfId="0" applyNumberFormat="1" applyFont="1" applyBorder="1" applyAlignment="1">
      <alignment horizontal="center"/>
    </xf>
    <xf numFmtId="14" fontId="66" fillId="0" borderId="2" xfId="0" applyNumberFormat="1" applyFont="1" applyBorder="1" applyAlignment="1">
      <alignment horizontal="center"/>
    </xf>
    <xf numFmtId="0" fontId="45" fillId="0" borderId="1" xfId="0" applyFont="1" applyBorder="1"/>
    <xf numFmtId="0" fontId="68" fillId="0" borderId="17" xfId="0" applyFont="1" applyBorder="1" applyAlignment="1">
      <alignment horizontal="center" vertical="top" wrapText="1"/>
    </xf>
    <xf numFmtId="3" fontId="66" fillId="4" borderId="1" xfId="0" applyNumberFormat="1" applyFont="1" applyFill="1" applyBorder="1" applyAlignment="1">
      <alignment horizontal="center" vertical="center"/>
    </xf>
    <xf numFmtId="0" fontId="68" fillId="0" borderId="1" xfId="0" applyFont="1" applyBorder="1" applyAlignment="1">
      <alignment horizontal="center" vertical="top" wrapText="1"/>
    </xf>
    <xf numFmtId="14" fontId="66" fillId="0" borderId="56" xfId="0" applyNumberFormat="1" applyFont="1" applyBorder="1" applyAlignment="1">
      <alignment horizontal="center"/>
    </xf>
    <xf numFmtId="0" fontId="5" fillId="3" borderId="0" xfId="0" applyFont="1" applyFill="1" applyAlignment="1">
      <alignment vertical="center"/>
    </xf>
    <xf numFmtId="0" fontId="62" fillId="0" borderId="47" xfId="0" applyFont="1" applyBorder="1" applyAlignment="1">
      <alignment horizontal="center" vertical="center" wrapText="1"/>
    </xf>
    <xf numFmtId="0" fontId="10" fillId="0" borderId="0" xfId="0" applyFont="1" applyAlignment="1">
      <alignment vertical="center"/>
    </xf>
    <xf numFmtId="0" fontId="24" fillId="0" borderId="47" xfId="0" applyFont="1" applyBorder="1" applyAlignment="1">
      <alignment horizontal="center" vertical="center" wrapText="1"/>
    </xf>
    <xf numFmtId="0" fontId="70" fillId="3" borderId="0" xfId="0" applyFont="1" applyFill="1" applyAlignment="1">
      <alignment horizontal="left" vertical="center"/>
    </xf>
    <xf numFmtId="14" fontId="71" fillId="0" borderId="44" xfId="0" applyNumberFormat="1" applyFont="1" applyBorder="1" applyAlignment="1">
      <alignment horizontal="center"/>
    </xf>
    <xf numFmtId="0" fontId="15" fillId="0" borderId="0" xfId="0" applyFont="1" applyAlignment="1">
      <alignment wrapText="1"/>
    </xf>
    <xf numFmtId="0" fontId="20" fillId="3" borderId="0" xfId="2" applyNumberFormat="1" applyFont="1" applyFill="1" applyBorder="1" applyAlignment="1">
      <alignment vertical="center" wrapText="1"/>
    </xf>
    <xf numFmtId="165" fontId="13" fillId="3" borderId="1" xfId="1" applyFont="1" applyFill="1" applyBorder="1" applyAlignment="1">
      <alignment vertical="center" wrapText="1"/>
    </xf>
    <xf numFmtId="165" fontId="13" fillId="3" borderId="0" xfId="1" applyFont="1" applyFill="1" applyBorder="1" applyAlignment="1">
      <alignment vertical="center" wrapText="1"/>
    </xf>
    <xf numFmtId="3" fontId="14" fillId="0" borderId="0" xfId="0" applyNumberFormat="1" applyFont="1" applyAlignment="1">
      <alignment vertical="center" wrapText="1"/>
    </xf>
    <xf numFmtId="3" fontId="14" fillId="0" borderId="1" xfId="0" applyNumberFormat="1" applyFont="1" applyBorder="1" applyAlignment="1">
      <alignment vertical="center" wrapText="1"/>
    </xf>
    <xf numFmtId="0" fontId="50" fillId="0" borderId="0" xfId="0" applyFont="1" applyAlignment="1">
      <alignment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164" fontId="74" fillId="0" borderId="1" xfId="3" applyFont="1" applyFill="1" applyBorder="1" applyAlignment="1">
      <alignment horizontal="center" vertical="center" wrapText="1"/>
    </xf>
    <xf numFmtId="3" fontId="75" fillId="0" borderId="1" xfId="0" applyNumberFormat="1" applyFont="1" applyBorder="1" applyAlignment="1">
      <alignment horizontal="center" vertical="center" wrapText="1"/>
    </xf>
    <xf numFmtId="164" fontId="74" fillId="3" borderId="1" xfId="3" applyFont="1" applyFill="1" applyBorder="1" applyAlignment="1">
      <alignment vertical="center" wrapText="1"/>
    </xf>
    <xf numFmtId="3" fontId="76" fillId="3" borderId="1" xfId="2"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2" fillId="0" borderId="0" xfId="0" applyFont="1"/>
    <xf numFmtId="0" fontId="78" fillId="3" borderId="26" xfId="0" applyFont="1" applyFill="1" applyBorder="1" applyAlignment="1">
      <alignment horizontal="center" vertical="center" wrapText="1"/>
    </xf>
    <xf numFmtId="0" fontId="78" fillId="3" borderId="37" xfId="0" applyFont="1" applyFill="1" applyBorder="1" applyAlignment="1">
      <alignment horizontal="center" vertical="center" wrapText="1"/>
    </xf>
    <xf numFmtId="0" fontId="77" fillId="3" borderId="28" xfId="0" applyFont="1" applyFill="1" applyBorder="1" applyAlignment="1">
      <alignment horizontal="center" vertical="center" wrapText="1"/>
    </xf>
    <xf numFmtId="0" fontId="77" fillId="3" borderId="32" xfId="0" applyFont="1" applyFill="1" applyBorder="1" applyAlignment="1">
      <alignment horizontal="center" vertical="center" wrapText="1"/>
    </xf>
    <xf numFmtId="0" fontId="77" fillId="3" borderId="33" xfId="0" applyFont="1" applyFill="1" applyBorder="1" applyAlignment="1">
      <alignment horizontal="center" vertical="center" wrapText="1"/>
    </xf>
    <xf numFmtId="0" fontId="58" fillId="3" borderId="1" xfId="0" applyFont="1" applyFill="1" applyBorder="1" applyAlignment="1">
      <alignment horizontal="center" vertical="center" wrapText="1"/>
    </xf>
    <xf numFmtId="14" fontId="60" fillId="3" borderId="1" xfId="0" applyNumberFormat="1" applyFont="1" applyFill="1" applyBorder="1" applyAlignment="1">
      <alignment horizontal="left" vertical="top" wrapText="1"/>
    </xf>
    <xf numFmtId="166" fontId="59" fillId="3" borderId="12" xfId="2" applyNumberFormat="1" applyFont="1" applyFill="1" applyBorder="1" applyAlignment="1">
      <alignment vertical="center" wrapText="1"/>
    </xf>
    <xf numFmtId="14" fontId="60" fillId="3" borderId="1" xfId="0" applyNumberFormat="1" applyFont="1" applyFill="1" applyBorder="1" applyAlignment="1">
      <alignment vertical="top" wrapText="1"/>
    </xf>
    <xf numFmtId="14" fontId="60" fillId="3" borderId="1" xfId="0" applyNumberFormat="1" applyFont="1" applyFill="1" applyBorder="1" applyAlignment="1">
      <alignment horizontal="center" vertical="top" wrapText="1"/>
    </xf>
    <xf numFmtId="0" fontId="63" fillId="3" borderId="1" xfId="0" applyFont="1" applyFill="1" applyBorder="1" applyAlignment="1">
      <alignment horizontal="left" vertical="center" wrapText="1"/>
    </xf>
    <xf numFmtId="166" fontId="64" fillId="3" borderId="17" xfId="2" applyNumberFormat="1" applyFont="1" applyFill="1" applyBorder="1" applyAlignment="1">
      <alignment vertical="center" wrapText="1"/>
    </xf>
    <xf numFmtId="0" fontId="63" fillId="3" borderId="1" xfId="0" applyFont="1" applyFill="1" applyBorder="1" applyAlignment="1">
      <alignment horizontal="center" vertical="center" wrapText="1"/>
    </xf>
    <xf numFmtId="0" fontId="78" fillId="3" borderId="33" xfId="0" applyFont="1" applyFill="1" applyBorder="1" applyAlignment="1">
      <alignment horizontal="center" vertical="center" wrapText="1"/>
    </xf>
    <xf numFmtId="0" fontId="78" fillId="3" borderId="32" xfId="0" applyFont="1" applyFill="1" applyBorder="1" applyAlignment="1">
      <alignment horizontal="center" vertical="center" wrapText="1"/>
    </xf>
    <xf numFmtId="0" fontId="9" fillId="0" borderId="0" xfId="0" applyFont="1" applyAlignment="1">
      <alignment wrapText="1"/>
    </xf>
    <xf numFmtId="0" fontId="9" fillId="3" borderId="0" xfId="0" applyFont="1" applyFill="1" applyAlignment="1">
      <alignment wrapText="1"/>
    </xf>
    <xf numFmtId="0" fontId="9" fillId="3" borderId="38" xfId="0" applyFont="1" applyFill="1" applyBorder="1" applyAlignment="1">
      <alignment horizontal="center" vertical="center" wrapText="1"/>
    </xf>
    <xf numFmtId="3" fontId="14" fillId="0" borderId="41" xfId="0" applyNumberFormat="1" applyFont="1" applyBorder="1" applyAlignment="1">
      <alignment horizontal="center" vertical="center" wrapText="1"/>
    </xf>
    <xf numFmtId="0" fontId="59" fillId="0" borderId="16" xfId="0" applyFont="1" applyBorder="1" applyAlignment="1">
      <alignment horizontal="center" vertical="center"/>
    </xf>
    <xf numFmtId="0" fontId="59" fillId="0" borderId="45" xfId="0" applyFont="1" applyBorder="1" applyAlignment="1">
      <alignment horizontal="center" vertical="center"/>
    </xf>
    <xf numFmtId="3" fontId="59" fillId="0" borderId="16" xfId="0" applyNumberFormat="1" applyFont="1" applyBorder="1" applyAlignment="1">
      <alignment horizontal="center" vertical="center"/>
    </xf>
    <xf numFmtId="3" fontId="59" fillId="0" borderId="20" xfId="0" applyNumberFormat="1" applyFont="1" applyBorder="1" applyAlignment="1">
      <alignment horizontal="center" vertical="center"/>
    </xf>
    <xf numFmtId="0" fontId="59" fillId="0" borderId="20" xfId="0" applyFont="1" applyBorder="1" applyAlignment="1">
      <alignment horizontal="center" vertical="center"/>
    </xf>
    <xf numFmtId="0" fontId="60" fillId="0" borderId="16" xfId="0" applyFont="1" applyBorder="1" applyAlignment="1">
      <alignment horizontal="center" vertical="center"/>
    </xf>
    <xf numFmtId="0" fontId="60" fillId="0" borderId="20" xfId="0" applyFont="1" applyBorder="1" applyAlignment="1">
      <alignment horizontal="center" vertical="center"/>
    </xf>
    <xf numFmtId="165" fontId="13" fillId="0" borderId="1" xfId="1" applyFont="1" applyFill="1" applyBorder="1" applyAlignment="1">
      <alignment horizontal="left" vertical="top" wrapText="1"/>
    </xf>
    <xf numFmtId="0" fontId="15" fillId="0" borderId="17" xfId="0" applyFont="1" applyBorder="1" applyAlignment="1">
      <alignment horizontal="center" vertical="center" wrapText="1"/>
    </xf>
    <xf numFmtId="0" fontId="15" fillId="0" borderId="12" xfId="0" applyFont="1" applyBorder="1" applyAlignment="1">
      <alignment horizontal="center" vertical="center" wrapText="1"/>
    </xf>
    <xf numFmtId="165" fontId="13" fillId="3" borderId="1" xfId="1" applyFont="1" applyFill="1" applyBorder="1" applyAlignment="1">
      <alignment horizontal="center" vertical="center" wrapText="1"/>
    </xf>
    <xf numFmtId="3" fontId="59" fillId="0" borderId="45" xfId="0" applyNumberFormat="1" applyFont="1" applyBorder="1" applyAlignment="1">
      <alignment horizontal="center" vertical="center"/>
    </xf>
    <xf numFmtId="0" fontId="60" fillId="0" borderId="45" xfId="0" applyFont="1" applyBorder="1" applyAlignment="1">
      <alignment horizontal="center" vertical="center"/>
    </xf>
    <xf numFmtId="0" fontId="15" fillId="0" borderId="1" xfId="0" applyFont="1" applyBorder="1" applyAlignment="1">
      <alignment horizontal="center" vertical="center" wrapText="1"/>
    </xf>
    <xf numFmtId="0" fontId="13" fillId="0" borderId="16" xfId="0" applyFont="1" applyBorder="1" applyAlignment="1">
      <alignment horizontal="left" vertical="top" wrapText="1"/>
    </xf>
    <xf numFmtId="0" fontId="13" fillId="0" borderId="20" xfId="0" applyFont="1" applyBorder="1" applyAlignment="1">
      <alignment horizontal="left" vertical="top" wrapText="1"/>
    </xf>
    <xf numFmtId="165" fontId="13" fillId="0" borderId="17" xfId="1" applyFont="1" applyFill="1" applyBorder="1" applyAlignment="1">
      <alignment vertical="center" wrapText="1"/>
    </xf>
    <xf numFmtId="165" fontId="13" fillId="0" borderId="12" xfId="1" applyFont="1" applyFill="1" applyBorder="1" applyAlignment="1">
      <alignment vertical="center" wrapText="1"/>
    </xf>
    <xf numFmtId="165" fontId="13" fillId="0" borderId="1" xfId="1" applyFont="1" applyFill="1" applyBorder="1" applyAlignment="1">
      <alignment horizontal="center" vertical="center" wrapText="1"/>
    </xf>
    <xf numFmtId="0" fontId="24" fillId="0" borderId="1" xfId="0" applyFont="1" applyBorder="1" applyAlignment="1">
      <alignment horizontal="center" vertical="center"/>
    </xf>
    <xf numFmtId="0" fontId="11" fillId="0" borderId="45"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45" xfId="0" applyFont="1" applyBorder="1" applyAlignment="1">
      <alignment vertical="center" wrapText="1"/>
    </xf>
    <xf numFmtId="0" fontId="11" fillId="0" borderId="20" xfId="0" applyFont="1" applyBorder="1" applyAlignment="1">
      <alignment vertical="center" wrapText="1"/>
    </xf>
    <xf numFmtId="0" fontId="12" fillId="0" borderId="45" xfId="0" applyFont="1" applyBorder="1" applyAlignment="1">
      <alignment vertical="center" wrapText="1"/>
    </xf>
    <xf numFmtId="0" fontId="12" fillId="0" borderId="20" xfId="0" applyFont="1" applyBorder="1" applyAlignment="1">
      <alignment vertical="center" wrapText="1"/>
    </xf>
    <xf numFmtId="0" fontId="7" fillId="0" borderId="0" xfId="0" applyFont="1" applyAlignment="1">
      <alignment horizontal="center" vertical="center" wrapText="1"/>
    </xf>
    <xf numFmtId="0" fontId="12" fillId="0" borderId="41" xfId="0" applyFont="1" applyBorder="1" applyAlignment="1">
      <alignment horizontal="center" vertical="center" wrapText="1"/>
    </xf>
    <xf numFmtId="0" fontId="12" fillId="0" borderId="12" xfId="0" applyFont="1" applyBorder="1" applyAlignment="1">
      <alignment horizontal="center" vertical="center" wrapText="1"/>
    </xf>
    <xf numFmtId="0" fontId="25" fillId="2" borderId="1" xfId="0" applyFont="1" applyFill="1" applyBorder="1" applyAlignment="1">
      <alignment horizontal="center" vertical="center" wrapText="1"/>
    </xf>
    <xf numFmtId="0" fontId="28" fillId="0" borderId="41" xfId="0" applyFont="1" applyBorder="1" applyAlignment="1">
      <alignment horizontal="center" vertical="center" textRotation="90" wrapText="1"/>
    </xf>
    <xf numFmtId="0" fontId="28" fillId="0" borderId="12" xfId="0" applyFont="1" applyBorder="1" applyAlignment="1">
      <alignment horizontal="center" vertical="center" textRotation="90" wrapText="1"/>
    </xf>
    <xf numFmtId="0" fontId="11" fillId="0" borderId="41" xfId="0" applyFont="1" applyBorder="1" applyAlignment="1">
      <alignment horizontal="center" vertical="center" wrapText="1"/>
    </xf>
    <xf numFmtId="0" fontId="11" fillId="0" borderId="12"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20" xfId="0" applyFont="1" applyBorder="1" applyAlignment="1">
      <alignment horizontal="center" vertical="center" wrapText="1"/>
    </xf>
    <xf numFmtId="0" fontId="13" fillId="0" borderId="17" xfId="0" applyFont="1" applyBorder="1" applyAlignment="1">
      <alignment horizontal="left" vertical="top" wrapText="1"/>
    </xf>
    <xf numFmtId="0" fontId="13" fillId="0" borderId="12" xfId="0" applyFont="1" applyBorder="1" applyAlignment="1">
      <alignment horizontal="left" vertical="top" wrapText="1"/>
    </xf>
    <xf numFmtId="3" fontId="59" fillId="0" borderId="17" xfId="0" applyNumberFormat="1" applyFont="1" applyBorder="1" applyAlignment="1">
      <alignment horizontal="center" vertical="center"/>
    </xf>
    <xf numFmtId="3" fontId="59" fillId="0" borderId="12" xfId="0" applyNumberFormat="1" applyFont="1" applyBorder="1" applyAlignment="1">
      <alignment horizontal="center" vertical="center"/>
    </xf>
    <xf numFmtId="0" fontId="59" fillId="0" borderId="17" xfId="0" applyFont="1" applyBorder="1" applyAlignment="1">
      <alignment horizontal="center" vertical="center"/>
    </xf>
    <xf numFmtId="0" fontId="59" fillId="0" borderId="12" xfId="0" applyFont="1" applyBorder="1" applyAlignment="1">
      <alignment horizontal="center" vertical="center"/>
    </xf>
    <xf numFmtId="165" fontId="13" fillId="0" borderId="17" xfId="1" applyFont="1" applyFill="1" applyBorder="1" applyAlignment="1">
      <alignment horizontal="center" vertical="center" wrapText="1"/>
    </xf>
    <xf numFmtId="165" fontId="13" fillId="0" borderId="12" xfId="1" applyFont="1" applyFill="1" applyBorder="1" applyAlignment="1">
      <alignment horizontal="center" vertical="center" wrapText="1"/>
    </xf>
    <xf numFmtId="165" fontId="51" fillId="3" borderId="16" xfId="1" applyFont="1" applyFill="1" applyBorder="1" applyAlignment="1">
      <alignment horizontal="left" vertical="top" wrapText="1"/>
    </xf>
    <xf numFmtId="165" fontId="51" fillId="3" borderId="20" xfId="1" applyFont="1" applyFill="1" applyBorder="1" applyAlignment="1">
      <alignment horizontal="left" vertical="top" wrapText="1"/>
    </xf>
    <xf numFmtId="3" fontId="59" fillId="3" borderId="16" xfId="0" applyNumberFormat="1" applyFont="1" applyFill="1" applyBorder="1" applyAlignment="1">
      <alignment horizontal="center" vertical="center"/>
    </xf>
    <xf numFmtId="3" fontId="59" fillId="3" borderId="20" xfId="0" applyNumberFormat="1" applyFont="1" applyFill="1" applyBorder="1" applyAlignment="1">
      <alignment horizontal="center" vertical="center"/>
    </xf>
    <xf numFmtId="0" fontId="59" fillId="3" borderId="16" xfId="0" applyFont="1" applyFill="1" applyBorder="1" applyAlignment="1">
      <alignment horizontal="center" vertical="center"/>
    </xf>
    <xf numFmtId="0" fontId="59" fillId="3" borderId="20" xfId="0" applyFont="1" applyFill="1" applyBorder="1" applyAlignment="1">
      <alignment horizontal="center" vertical="center"/>
    </xf>
    <xf numFmtId="0" fontId="60" fillId="3" borderId="16" xfId="0" applyFont="1" applyFill="1" applyBorder="1" applyAlignment="1">
      <alignment horizontal="center" vertical="center"/>
    </xf>
    <xf numFmtId="0" fontId="60" fillId="3" borderId="20" xfId="0" applyFont="1" applyFill="1" applyBorder="1" applyAlignment="1">
      <alignment horizontal="center" vertical="center"/>
    </xf>
    <xf numFmtId="165" fontId="51" fillId="3" borderId="17" xfId="1" applyFont="1" applyFill="1" applyBorder="1" applyAlignment="1">
      <alignment vertical="center" wrapText="1"/>
    </xf>
    <xf numFmtId="165" fontId="51" fillId="3" borderId="12" xfId="1" applyFont="1" applyFill="1" applyBorder="1" applyAlignment="1">
      <alignment vertical="center" wrapText="1"/>
    </xf>
    <xf numFmtId="165" fontId="13" fillId="3" borderId="17" xfId="1" applyFont="1" applyFill="1" applyBorder="1" applyAlignment="1">
      <alignment vertical="center" wrapText="1"/>
    </xf>
    <xf numFmtId="165" fontId="13" fillId="3" borderId="12" xfId="1" applyFont="1" applyFill="1" applyBorder="1" applyAlignment="1">
      <alignment vertical="center" wrapText="1"/>
    </xf>
    <xf numFmtId="165" fontId="13" fillId="0" borderId="16" xfId="1" applyFont="1" applyFill="1" applyBorder="1" applyAlignment="1">
      <alignment horizontal="left" vertical="top" wrapText="1"/>
    </xf>
    <xf numFmtId="165" fontId="13" fillId="0" borderId="20" xfId="1" applyFont="1" applyFill="1" applyBorder="1" applyAlignment="1">
      <alignment horizontal="left" vertical="top" wrapText="1"/>
    </xf>
    <xf numFmtId="165" fontId="13" fillId="3" borderId="16" xfId="1" applyFont="1" applyFill="1" applyBorder="1" applyAlignment="1">
      <alignment horizontal="left" vertical="top" wrapText="1"/>
    </xf>
    <xf numFmtId="165" fontId="13" fillId="3" borderId="20" xfId="1" applyFont="1" applyFill="1" applyBorder="1" applyAlignment="1">
      <alignment horizontal="left" vertical="top" wrapText="1"/>
    </xf>
    <xf numFmtId="165" fontId="51" fillId="3" borderId="16" xfId="1" applyFont="1" applyFill="1" applyBorder="1" applyAlignment="1">
      <alignment horizontal="left" vertical="center" wrapText="1"/>
    </xf>
    <xf numFmtId="165" fontId="51" fillId="3" borderId="20" xfId="1" applyFont="1" applyFill="1" applyBorder="1" applyAlignment="1">
      <alignment horizontal="left" vertical="center" wrapText="1"/>
    </xf>
    <xf numFmtId="165" fontId="13" fillId="0" borderId="17" xfId="1" applyFont="1" applyFill="1" applyBorder="1" applyAlignment="1">
      <alignment horizontal="left" vertical="top" wrapText="1"/>
    </xf>
    <xf numFmtId="165" fontId="13" fillId="0" borderId="12" xfId="1" applyFont="1" applyFill="1" applyBorder="1" applyAlignment="1">
      <alignment horizontal="left" vertical="top" wrapText="1"/>
    </xf>
    <xf numFmtId="0" fontId="51" fillId="0" borderId="16" xfId="0" applyFont="1" applyBorder="1" applyAlignment="1">
      <alignment horizontal="left" vertical="top" wrapText="1"/>
    </xf>
    <xf numFmtId="0" fontId="51" fillId="0" borderId="20" xfId="0" applyFont="1" applyBorder="1" applyAlignment="1">
      <alignment horizontal="left" vertical="top" wrapText="1"/>
    </xf>
    <xf numFmtId="0" fontId="39" fillId="3" borderId="22" xfId="0" applyFont="1" applyFill="1" applyBorder="1" applyAlignment="1">
      <alignment horizontal="center" vertical="center" wrapText="1"/>
    </xf>
    <xf numFmtId="0" fontId="39" fillId="3" borderId="8" xfId="0" applyFont="1" applyFill="1" applyBorder="1" applyAlignment="1">
      <alignment horizontal="center" vertical="center" wrapText="1"/>
    </xf>
    <xf numFmtId="0" fontId="39" fillId="3" borderId="9" xfId="0" applyFont="1" applyFill="1" applyBorder="1" applyAlignment="1">
      <alignment horizontal="center" vertical="center" wrapText="1"/>
    </xf>
    <xf numFmtId="165" fontId="13" fillId="0" borderId="18" xfId="1" applyFont="1" applyFill="1" applyBorder="1" applyAlignment="1">
      <alignment horizontal="left" vertical="top" wrapText="1"/>
    </xf>
    <xf numFmtId="165" fontId="13" fillId="0" borderId="43" xfId="1" applyFont="1" applyFill="1" applyBorder="1" applyAlignment="1">
      <alignment horizontal="left" vertical="top" wrapText="1"/>
    </xf>
    <xf numFmtId="165" fontId="13" fillId="3" borderId="56" xfId="1" applyFont="1" applyFill="1" applyBorder="1" applyAlignment="1">
      <alignment vertical="center" wrapText="1"/>
    </xf>
    <xf numFmtId="165" fontId="13" fillId="3" borderId="17" xfId="1" applyFont="1" applyFill="1" applyBorder="1" applyAlignment="1">
      <alignment horizontal="center" vertical="center" wrapText="1"/>
    </xf>
    <xf numFmtId="165" fontId="13" fillId="3" borderId="12" xfId="1" applyFont="1" applyFill="1" applyBorder="1" applyAlignment="1">
      <alignment horizontal="center" vertical="center" wrapText="1"/>
    </xf>
    <xf numFmtId="0" fontId="30" fillId="3" borderId="22" xfId="0" applyFont="1" applyFill="1" applyBorder="1" applyAlignment="1">
      <alignment horizontal="center" vertical="center" wrapText="1"/>
    </xf>
    <xf numFmtId="0" fontId="30" fillId="3" borderId="8" xfId="0" applyFont="1" applyFill="1" applyBorder="1" applyAlignment="1">
      <alignment horizontal="center" vertical="center" wrapText="1"/>
    </xf>
    <xf numFmtId="0" fontId="39" fillId="3" borderId="8" xfId="0" applyFont="1" applyFill="1" applyBorder="1" applyAlignment="1">
      <alignment horizontal="left" vertical="center" wrapText="1"/>
    </xf>
    <xf numFmtId="0" fontId="39" fillId="3" borderId="9" xfId="0" applyFont="1" applyFill="1" applyBorder="1" applyAlignment="1">
      <alignment horizontal="left" vertical="center" wrapText="1"/>
    </xf>
    <xf numFmtId="0" fontId="39" fillId="3" borderId="23" xfId="0" applyFont="1" applyFill="1" applyBorder="1" applyAlignment="1">
      <alignment horizontal="center" vertical="center" wrapText="1"/>
    </xf>
    <xf numFmtId="0" fontId="39" fillId="3" borderId="24" xfId="0" applyFont="1" applyFill="1" applyBorder="1" applyAlignment="1">
      <alignment horizontal="center" vertical="center" wrapText="1"/>
    </xf>
    <xf numFmtId="0" fontId="39" fillId="3" borderId="25" xfId="0" applyFont="1" applyFill="1" applyBorder="1" applyAlignment="1">
      <alignment horizontal="center" vertical="center" wrapText="1"/>
    </xf>
    <xf numFmtId="165" fontId="13" fillId="0" borderId="45" xfId="1" applyFont="1" applyFill="1" applyBorder="1" applyAlignment="1">
      <alignment horizontal="left" vertical="top" wrapText="1"/>
    </xf>
    <xf numFmtId="0" fontId="30" fillId="3" borderId="0" xfId="0" applyFont="1" applyFill="1" applyAlignment="1">
      <alignment horizontal="left" vertical="center" wrapText="1"/>
    </xf>
    <xf numFmtId="0" fontId="40" fillId="3" borderId="38" xfId="0" applyFont="1" applyFill="1" applyBorder="1" applyAlignment="1">
      <alignment horizontal="left" vertical="center" wrapText="1"/>
    </xf>
    <xf numFmtId="0" fontId="40" fillId="3" borderId="39" xfId="0" applyFont="1" applyFill="1" applyBorder="1" applyAlignment="1">
      <alignment horizontal="left" vertical="center" wrapText="1"/>
    </xf>
    <xf numFmtId="0" fontId="30" fillId="3" borderId="0" xfId="0" applyFont="1" applyFill="1" applyAlignment="1">
      <alignment horizontal="left" wrapText="1"/>
    </xf>
    <xf numFmtId="0" fontId="40" fillId="3" borderId="1" xfId="0" applyFont="1" applyFill="1" applyBorder="1" applyAlignment="1">
      <alignment horizontal="left" vertical="center" wrapText="1"/>
    </xf>
    <xf numFmtId="0" fontId="40" fillId="3" borderId="27" xfId="0" applyFont="1" applyFill="1" applyBorder="1" applyAlignment="1">
      <alignment horizontal="left" vertical="center" wrapText="1"/>
    </xf>
    <xf numFmtId="0" fontId="39" fillId="3" borderId="26" xfId="0" applyFont="1" applyFill="1" applyBorder="1" applyAlignment="1">
      <alignment horizontal="center" vertical="center" wrapText="1"/>
    </xf>
    <xf numFmtId="0" fontId="39" fillId="3" borderId="1" xfId="0" applyFont="1" applyFill="1" applyBorder="1" applyAlignment="1">
      <alignment horizontal="center" vertical="center" wrapText="1"/>
    </xf>
    <xf numFmtId="0" fontId="39" fillId="3" borderId="34" xfId="0" applyFont="1" applyFill="1" applyBorder="1" applyAlignment="1">
      <alignment horizontal="center" vertical="center" wrapText="1"/>
    </xf>
    <xf numFmtId="0" fontId="39" fillId="3" borderId="35" xfId="0" applyFont="1" applyFill="1" applyBorder="1" applyAlignment="1">
      <alignment horizontal="center" vertical="center" wrapText="1"/>
    </xf>
    <xf numFmtId="0" fontId="39" fillId="3" borderId="36" xfId="0" applyFont="1" applyFill="1" applyBorder="1" applyAlignment="1">
      <alignment horizontal="center" vertical="center" wrapText="1"/>
    </xf>
    <xf numFmtId="0" fontId="39" fillId="3" borderId="37" xfId="0" applyFont="1" applyFill="1" applyBorder="1" applyAlignment="1">
      <alignment horizontal="center" vertical="center" wrapText="1"/>
    </xf>
    <xf numFmtId="0" fontId="39" fillId="3" borderId="38" xfId="0" applyFont="1" applyFill="1" applyBorder="1" applyAlignment="1">
      <alignment horizontal="center" vertical="center" wrapText="1"/>
    </xf>
    <xf numFmtId="0" fontId="39" fillId="3" borderId="29" xfId="0" applyFont="1" applyFill="1" applyBorder="1" applyAlignment="1">
      <alignment horizontal="center" vertical="center" wrapText="1"/>
    </xf>
    <xf numFmtId="0" fontId="39" fillId="3" borderId="30" xfId="0" applyFont="1" applyFill="1" applyBorder="1" applyAlignment="1">
      <alignment horizontal="center" vertical="center" wrapText="1"/>
    </xf>
    <xf numFmtId="0" fontId="39" fillId="3" borderId="31" xfId="0" applyFont="1" applyFill="1" applyBorder="1" applyAlignment="1">
      <alignment horizontal="center" vertical="center" wrapText="1"/>
    </xf>
    <xf numFmtId="0" fontId="54" fillId="0" borderId="17" xfId="0" applyFont="1" applyBorder="1" applyAlignment="1">
      <alignment horizontal="left" vertical="top" wrapText="1"/>
    </xf>
    <xf numFmtId="0" fontId="54" fillId="0" borderId="12" xfId="0" applyFont="1" applyBorder="1" applyAlignment="1">
      <alignment horizontal="left" vertical="top" wrapText="1"/>
    </xf>
    <xf numFmtId="0" fontId="26" fillId="0" borderId="17" xfId="0" applyFont="1" applyBorder="1" applyAlignment="1">
      <alignment horizontal="center" vertical="center" wrapText="1"/>
    </xf>
    <xf numFmtId="0" fontId="26" fillId="0" borderId="12" xfId="0" applyFont="1" applyBorder="1" applyAlignment="1">
      <alignment horizontal="center" vertical="center" wrapText="1"/>
    </xf>
    <xf numFmtId="3" fontId="14" fillId="0" borderId="17" xfId="0" applyNumberFormat="1" applyFont="1" applyBorder="1" applyAlignment="1">
      <alignment horizontal="center" vertical="center" wrapText="1"/>
    </xf>
    <xf numFmtId="3" fontId="14" fillId="0" borderId="12" xfId="0" applyNumberFormat="1" applyFont="1" applyBorder="1" applyAlignment="1">
      <alignment horizontal="center" vertical="center" wrapText="1"/>
    </xf>
    <xf numFmtId="0" fontId="14" fillId="0" borderId="17" xfId="0" applyFont="1" applyBorder="1" applyAlignment="1">
      <alignment horizontal="center" vertical="center" wrapText="1"/>
    </xf>
    <xf numFmtId="0" fontId="14" fillId="0" borderId="12" xfId="0" applyFont="1" applyBorder="1" applyAlignment="1">
      <alignment horizontal="center" vertical="center" wrapText="1"/>
    </xf>
    <xf numFmtId="166" fontId="15" fillId="0" borderId="17" xfId="2" applyNumberFormat="1" applyFont="1" applyBorder="1" applyAlignment="1">
      <alignment horizontal="center" vertical="center" wrapText="1"/>
    </xf>
    <xf numFmtId="166" fontId="15" fillId="0" borderId="12" xfId="2" applyNumberFormat="1" applyFont="1" applyBorder="1" applyAlignment="1">
      <alignment horizontal="center" vertical="center" wrapText="1"/>
    </xf>
    <xf numFmtId="0" fontId="51" fillId="0" borderId="17" xfId="0" applyFont="1" applyBorder="1" applyAlignment="1">
      <alignment horizontal="center" vertical="center" wrapText="1"/>
    </xf>
    <xf numFmtId="0" fontId="51" fillId="0" borderId="12" xfId="0" applyFont="1" applyBorder="1" applyAlignment="1">
      <alignment horizontal="center" vertical="center" wrapText="1"/>
    </xf>
    <xf numFmtId="0" fontId="51" fillId="0" borderId="17" xfId="0" applyFont="1" applyBorder="1" applyAlignment="1">
      <alignment horizontal="left" vertical="center" wrapText="1"/>
    </xf>
    <xf numFmtId="0" fontId="51" fillId="0" borderId="12" xfId="0" applyFont="1" applyBorder="1" applyAlignment="1">
      <alignment horizontal="left" vertical="center" wrapText="1"/>
    </xf>
    <xf numFmtId="3" fontId="20" fillId="0" borderId="17" xfId="2" applyNumberFormat="1" applyFont="1" applyFill="1" applyBorder="1" applyAlignment="1">
      <alignment horizontal="center" vertical="center" wrapText="1"/>
    </xf>
    <xf numFmtId="0" fontId="20" fillId="0" borderId="12" xfId="2" applyNumberFormat="1" applyFont="1" applyFill="1" applyBorder="1" applyAlignment="1">
      <alignment horizontal="center" vertical="center" wrapText="1"/>
    </xf>
    <xf numFmtId="3" fontId="19" fillId="0" borderId="16" xfId="0" applyNumberFormat="1" applyFont="1" applyBorder="1" applyAlignment="1">
      <alignment horizontal="center" vertical="center"/>
    </xf>
    <xf numFmtId="3" fontId="19" fillId="0" borderId="20" xfId="0" applyNumberFormat="1" applyFont="1" applyBorder="1" applyAlignment="1">
      <alignment horizontal="center" vertical="center"/>
    </xf>
    <xf numFmtId="0" fontId="19" fillId="0" borderId="16" xfId="0" applyFont="1" applyBorder="1" applyAlignment="1">
      <alignment horizontal="center" vertical="center"/>
    </xf>
    <xf numFmtId="0" fontId="19" fillId="0" borderId="20" xfId="0" applyFont="1" applyBorder="1" applyAlignment="1">
      <alignment horizontal="center" vertical="center"/>
    </xf>
    <xf numFmtId="0" fontId="9" fillId="0" borderId="17" xfId="0" applyFont="1" applyBorder="1" applyAlignment="1">
      <alignment horizontal="center" vertical="center" wrapText="1"/>
    </xf>
    <xf numFmtId="0" fontId="9" fillId="0" borderId="12" xfId="0" applyFont="1" applyBorder="1" applyAlignment="1">
      <alignment horizontal="center" vertical="center" wrapText="1"/>
    </xf>
    <xf numFmtId="0" fontId="51" fillId="0" borderId="17" xfId="0" applyFont="1" applyBorder="1" applyAlignment="1">
      <alignment horizontal="left" vertical="top" wrapText="1"/>
    </xf>
    <xf numFmtId="0" fontId="51" fillId="0" borderId="12" xfId="0" applyFont="1" applyBorder="1" applyAlignment="1">
      <alignment horizontal="left" vertical="top" wrapText="1"/>
    </xf>
    <xf numFmtId="0" fontId="18" fillId="0" borderId="16" xfId="0" applyFont="1" applyBorder="1" applyAlignment="1">
      <alignment horizontal="center" vertical="center"/>
    </xf>
    <xf numFmtId="0" fontId="18" fillId="0" borderId="20" xfId="0" applyFont="1" applyBorder="1" applyAlignment="1">
      <alignment horizontal="center" vertical="center"/>
    </xf>
    <xf numFmtId="0" fontId="14" fillId="0" borderId="1" xfId="0" applyFont="1" applyBorder="1" applyAlignment="1">
      <alignment horizontal="center" vertical="center" wrapText="1"/>
    </xf>
    <xf numFmtId="3" fontId="14" fillId="0" borderId="1" xfId="0" applyNumberFormat="1" applyFont="1" applyBorder="1" applyAlignment="1">
      <alignment horizontal="center" vertical="center" wrapText="1"/>
    </xf>
    <xf numFmtId="0" fontId="20" fillId="0" borderId="17" xfId="2" applyNumberFormat="1" applyFont="1" applyFill="1" applyBorder="1" applyAlignment="1">
      <alignment horizontal="center" vertical="center" wrapText="1"/>
    </xf>
    <xf numFmtId="166" fontId="15" fillId="0" borderId="1" xfId="2" applyNumberFormat="1" applyFont="1" applyBorder="1" applyAlignment="1">
      <alignment horizontal="center" vertical="center" wrapText="1"/>
    </xf>
    <xf numFmtId="0" fontId="62" fillId="0" borderId="1" xfId="0" applyFont="1" applyBorder="1" applyAlignment="1">
      <alignment horizontal="center" wrapText="1"/>
    </xf>
    <xf numFmtId="0" fontId="4" fillId="0" borderId="0" xfId="0" applyFont="1" applyAlignment="1">
      <alignment horizontal="right" wrapText="1"/>
    </xf>
    <xf numFmtId="0" fontId="5" fillId="0" borderId="0" xfId="0" applyFont="1" applyAlignment="1">
      <alignment horizontal="center" vertical="center" wrapText="1"/>
    </xf>
    <xf numFmtId="0" fontId="62" fillId="0" borderId="1" xfId="0" applyFont="1" applyBorder="1" applyAlignment="1">
      <alignment horizontal="center" vertical="center" wrapText="1"/>
    </xf>
    <xf numFmtId="0" fontId="25" fillId="2" borderId="2"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3" xfId="0" applyFont="1" applyFill="1" applyBorder="1" applyAlignment="1">
      <alignment horizontal="center" vertical="center" wrapText="1"/>
    </xf>
    <xf numFmtId="3" fontId="14" fillId="0" borderId="41" xfId="0" applyNumberFormat="1" applyFont="1" applyBorder="1" applyAlignment="1">
      <alignment horizontal="center" vertical="center" wrapText="1"/>
    </xf>
    <xf numFmtId="0" fontId="54" fillId="3" borderId="17" xfId="0" applyFont="1" applyFill="1" applyBorder="1" applyAlignment="1">
      <alignment horizontal="left" vertical="top" wrapText="1"/>
    </xf>
    <xf numFmtId="0" fontId="54" fillId="3" borderId="12" xfId="0" applyFont="1" applyFill="1" applyBorder="1" applyAlignment="1">
      <alignment horizontal="left" vertical="top" wrapText="1"/>
    </xf>
    <xf numFmtId="3" fontId="14" fillId="3" borderId="17" xfId="0" applyNumberFormat="1" applyFont="1" applyFill="1" applyBorder="1" applyAlignment="1">
      <alignment horizontal="center" vertical="center" wrapText="1"/>
    </xf>
    <xf numFmtId="3" fontId="14" fillId="3" borderId="12" xfId="0" applyNumberFormat="1"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4" fillId="3" borderId="12" xfId="0" applyFont="1" applyFill="1" applyBorder="1" applyAlignment="1">
      <alignment horizontal="center" vertical="center" wrapText="1"/>
    </xf>
    <xf numFmtId="166" fontId="15" fillId="3" borderId="17" xfId="2" applyNumberFormat="1" applyFont="1" applyFill="1" applyBorder="1" applyAlignment="1">
      <alignment horizontal="center" vertical="center" wrapText="1"/>
    </xf>
    <xf numFmtId="166" fontId="15" fillId="3" borderId="12" xfId="2" applyNumberFormat="1" applyFont="1" applyFill="1" applyBorder="1" applyAlignment="1">
      <alignment horizontal="center" vertical="center" wrapText="1"/>
    </xf>
    <xf numFmtId="14" fontId="66" fillId="0" borderId="24" xfId="0" applyNumberFormat="1" applyFont="1" applyBorder="1" applyAlignment="1">
      <alignment horizontal="center"/>
    </xf>
    <xf numFmtId="14" fontId="66" fillId="0" borderId="40" xfId="0" applyNumberFormat="1" applyFont="1" applyBorder="1" applyAlignment="1">
      <alignment horizontal="center"/>
    </xf>
    <xf numFmtId="0" fontId="69" fillId="0" borderId="0" xfId="0" applyFont="1" applyAlignment="1">
      <alignment horizontal="center" vertical="center" wrapText="1"/>
    </xf>
    <xf numFmtId="0" fontId="69" fillId="0" borderId="50" xfId="0" applyFont="1" applyBorder="1" applyAlignment="1">
      <alignment horizontal="center" vertical="center" wrapText="1"/>
    </xf>
    <xf numFmtId="0" fontId="43" fillId="0" borderId="11" xfId="0" applyFont="1" applyBorder="1" applyAlignment="1">
      <alignment horizontal="center" vertical="center" wrapText="1"/>
    </xf>
    <xf numFmtId="0" fontId="43" fillId="0" borderId="52" xfId="0" applyFont="1" applyBorder="1" applyAlignment="1">
      <alignment horizontal="center" vertical="center" wrapText="1"/>
    </xf>
    <xf numFmtId="0" fontId="58" fillId="0" borderId="10" xfId="0" applyFont="1" applyBorder="1" applyAlignment="1">
      <alignment horizontal="center" vertical="center"/>
    </xf>
    <xf numFmtId="0" fontId="58" fillId="0" borderId="46" xfId="0" applyFont="1" applyBorder="1" applyAlignment="1">
      <alignment horizontal="center" vertical="center"/>
    </xf>
    <xf numFmtId="14" fontId="66" fillId="0" borderId="10" xfId="0" applyNumberFormat="1" applyFont="1" applyBorder="1" applyAlignment="1">
      <alignment horizontal="center"/>
    </xf>
    <xf numFmtId="14" fontId="66" fillId="0" borderId="46" xfId="0" applyNumberFormat="1" applyFont="1" applyBorder="1" applyAlignment="1">
      <alignment horizontal="center"/>
    </xf>
    <xf numFmtId="14" fontId="66" fillId="0" borderId="10" xfId="0" applyNumberFormat="1" applyFont="1" applyBorder="1" applyAlignment="1">
      <alignment horizontal="center" wrapText="1"/>
    </xf>
    <xf numFmtId="14" fontId="66" fillId="0" borderId="46" xfId="0" applyNumberFormat="1" applyFont="1" applyBorder="1" applyAlignment="1">
      <alignment horizontal="center" wrapText="1"/>
    </xf>
    <xf numFmtId="14" fontId="66" fillId="0" borderId="23" xfId="0" applyNumberFormat="1" applyFont="1" applyBorder="1" applyAlignment="1">
      <alignment horizontal="center"/>
    </xf>
    <xf numFmtId="14" fontId="66" fillId="0" borderId="47" xfId="0" applyNumberFormat="1" applyFont="1" applyBorder="1" applyAlignment="1">
      <alignment horizontal="center"/>
    </xf>
    <xf numFmtId="0" fontId="43" fillId="0" borderId="55" xfId="0" applyFont="1" applyBorder="1" applyAlignment="1">
      <alignment horizontal="center" vertical="center" wrapText="1"/>
    </xf>
    <xf numFmtId="164" fontId="45" fillId="0" borderId="51" xfId="3" applyFont="1" applyFill="1" applyBorder="1" applyAlignment="1">
      <alignment horizontal="center" vertical="center" wrapText="1"/>
    </xf>
    <xf numFmtId="164" fontId="45" fillId="0" borderId="53" xfId="3" applyFont="1" applyFill="1" applyBorder="1" applyAlignment="1">
      <alignment horizontal="center" vertical="center" wrapText="1"/>
    </xf>
    <xf numFmtId="164" fontId="45" fillId="0" borderId="15" xfId="3" applyFont="1" applyFill="1" applyBorder="1" applyAlignment="1">
      <alignment horizontal="center" vertical="center" wrapText="1"/>
    </xf>
    <xf numFmtId="3" fontId="66" fillId="4" borderId="10" xfId="0" applyNumberFormat="1" applyFont="1" applyFill="1" applyBorder="1" applyAlignment="1">
      <alignment horizontal="center" vertical="center"/>
    </xf>
    <xf numFmtId="3" fontId="66" fillId="4" borderId="46" xfId="0" applyNumberFormat="1" applyFont="1" applyFill="1" applyBorder="1" applyAlignment="1">
      <alignment horizontal="center" vertical="center"/>
    </xf>
    <xf numFmtId="0" fontId="66" fillId="3" borderId="10" xfId="0" applyFont="1" applyFill="1" applyBorder="1" applyAlignment="1">
      <alignment horizontal="center" vertical="center"/>
    </xf>
    <xf numFmtId="0" fontId="66" fillId="3" borderId="46" xfId="0" applyFont="1" applyFill="1" applyBorder="1" applyAlignment="1">
      <alignment horizontal="center" vertical="center"/>
    </xf>
    <xf numFmtId="3" fontId="66" fillId="4" borderId="56" xfId="0" applyNumberFormat="1" applyFont="1" applyFill="1" applyBorder="1" applyAlignment="1">
      <alignment horizontal="center" vertical="center"/>
    </xf>
    <xf numFmtId="0" fontId="66" fillId="3" borderId="56" xfId="0" applyFont="1" applyFill="1" applyBorder="1" applyAlignment="1">
      <alignment horizontal="center" vertical="center"/>
    </xf>
    <xf numFmtId="0" fontId="80" fillId="0" borderId="57" xfId="0" applyFont="1" applyBorder="1" applyAlignment="1">
      <alignment horizontal="left" vertical="top" wrapText="1"/>
    </xf>
    <xf numFmtId="0" fontId="80" fillId="0" borderId="58" xfId="0" applyFont="1" applyBorder="1" applyAlignment="1">
      <alignment horizontal="left" vertical="top" wrapText="1"/>
    </xf>
    <xf numFmtId="0" fontId="80" fillId="0" borderId="56" xfId="0" applyFont="1" applyBorder="1" applyAlignment="1">
      <alignment horizontal="left" vertical="top" wrapText="1"/>
    </xf>
    <xf numFmtId="0" fontId="27" fillId="3" borderId="0" xfId="0" applyFont="1" applyFill="1" applyAlignment="1">
      <alignment horizontal="center" wrapText="1"/>
    </xf>
    <xf numFmtId="0" fontId="12" fillId="0" borderId="42" xfId="0" applyFont="1" applyBorder="1" applyAlignment="1">
      <alignment horizontal="left" vertical="top" wrapText="1"/>
    </xf>
    <xf numFmtId="0" fontId="12" fillId="0" borderId="21" xfId="0" applyFont="1" applyBorder="1" applyAlignment="1">
      <alignment horizontal="left" vertical="top" wrapText="1"/>
    </xf>
    <xf numFmtId="0" fontId="29" fillId="0" borderId="1" xfId="0" applyFont="1" applyBorder="1" applyAlignment="1">
      <alignment horizontal="center" vertical="top" wrapText="1"/>
    </xf>
    <xf numFmtId="0" fontId="12" fillId="0" borderId="42" xfId="0" applyFont="1" applyBorder="1" applyAlignment="1">
      <alignment horizontal="left" wrapText="1"/>
    </xf>
    <xf numFmtId="0" fontId="12" fillId="0" borderId="21" xfId="0" applyFont="1" applyBorder="1" applyAlignment="1">
      <alignment horizontal="left" wrapText="1"/>
    </xf>
    <xf numFmtId="0" fontId="29" fillId="0" borderId="1" xfId="0" applyFont="1" applyBorder="1" applyAlignment="1">
      <alignment horizontal="center" vertical="center" wrapText="1"/>
    </xf>
    <xf numFmtId="164" fontId="45" fillId="0" borderId="17" xfId="3" applyFont="1" applyFill="1" applyBorder="1" applyAlignment="1">
      <alignment horizontal="center" vertical="center" wrapText="1"/>
    </xf>
    <xf numFmtId="164" fontId="45" fillId="0" borderId="12" xfId="3" applyFont="1" applyFill="1" applyBorder="1" applyAlignment="1">
      <alignment horizontal="center" vertical="center" wrapText="1"/>
    </xf>
    <xf numFmtId="3" fontId="44" fillId="4" borderId="10" xfId="0" applyNumberFormat="1" applyFont="1" applyFill="1" applyBorder="1" applyAlignment="1">
      <alignment horizontal="center" vertical="center"/>
    </xf>
    <xf numFmtId="3" fontId="44" fillId="4" borderId="46" xfId="0" applyNumberFormat="1" applyFont="1" applyFill="1" applyBorder="1" applyAlignment="1">
      <alignment horizontal="center" vertical="center"/>
    </xf>
    <xf numFmtId="0" fontId="44" fillId="3" borderId="10" xfId="0" applyFont="1" applyFill="1" applyBorder="1" applyAlignment="1">
      <alignment horizontal="center" vertical="center"/>
    </xf>
    <xf numFmtId="0" fontId="44" fillId="3" borderId="46" xfId="0" applyFont="1" applyFill="1" applyBorder="1" applyAlignment="1">
      <alignment horizontal="center" vertical="center"/>
    </xf>
    <xf numFmtId="164" fontId="45" fillId="0" borderId="1" xfId="3" applyFont="1" applyFill="1" applyBorder="1" applyAlignment="1">
      <alignment horizontal="center" vertical="center" wrapText="1"/>
    </xf>
    <xf numFmtId="164" fontId="45" fillId="0" borderId="50" xfId="3" applyFont="1" applyFill="1" applyBorder="1" applyAlignment="1">
      <alignment horizontal="center" vertical="center" wrapText="1"/>
    </xf>
    <xf numFmtId="164" fontId="45" fillId="0" borderId="54" xfId="3" applyFont="1" applyFill="1" applyBorder="1" applyAlignment="1">
      <alignment horizontal="center" vertical="center" wrapText="1"/>
    </xf>
    <xf numFmtId="3" fontId="66" fillId="4" borderId="25" xfId="0" applyNumberFormat="1" applyFont="1" applyFill="1" applyBorder="1" applyAlignment="1">
      <alignment horizontal="center" vertical="center"/>
    </xf>
    <xf numFmtId="3" fontId="66" fillId="4" borderId="48" xfId="0" applyNumberFormat="1" applyFont="1" applyFill="1" applyBorder="1" applyAlignment="1">
      <alignment horizontal="center" vertical="center"/>
    </xf>
    <xf numFmtId="0" fontId="43" fillId="0" borderId="10" xfId="0" applyFont="1" applyBorder="1" applyAlignment="1">
      <alignment horizontal="center" vertical="center" wrapText="1"/>
    </xf>
    <xf numFmtId="0" fontId="43" fillId="0" borderId="46" xfId="0" applyFont="1" applyBorder="1" applyAlignment="1">
      <alignment horizontal="center" vertical="center" wrapText="1"/>
    </xf>
    <xf numFmtId="164" fontId="45" fillId="0" borderId="23" xfId="3" applyFont="1" applyFill="1" applyBorder="1" applyAlignment="1">
      <alignment horizontal="left" vertical="center" wrapText="1"/>
    </xf>
    <xf numFmtId="164" fontId="45" fillId="0" borderId="32" xfId="3" applyFont="1" applyFill="1" applyBorder="1" applyAlignment="1">
      <alignment horizontal="left" vertical="center" wrapText="1"/>
    </xf>
    <xf numFmtId="0" fontId="43" fillId="0" borderId="23" xfId="0" applyFont="1" applyBorder="1" applyAlignment="1">
      <alignment horizontal="center" vertical="center" wrapText="1"/>
    </xf>
    <xf numFmtId="0" fontId="43" fillId="0" borderId="47" xfId="0" applyFont="1" applyBorder="1" applyAlignment="1">
      <alignment horizontal="center" vertical="center" wrapText="1"/>
    </xf>
    <xf numFmtId="3" fontId="66" fillId="4" borderId="50" xfId="0" applyNumberFormat="1" applyFont="1" applyFill="1" applyBorder="1" applyAlignment="1">
      <alignment horizontal="center" vertical="center"/>
    </xf>
    <xf numFmtId="0" fontId="80" fillId="0" borderId="17" xfId="0" applyFont="1" applyBorder="1" applyAlignment="1">
      <alignment horizontal="left" vertical="top" wrapText="1"/>
    </xf>
    <xf numFmtId="0" fontId="80" fillId="0" borderId="12" xfId="0" applyFont="1" applyBorder="1" applyAlignment="1">
      <alignment horizontal="left" vertical="top" wrapText="1"/>
    </xf>
    <xf numFmtId="164" fontId="45" fillId="0" borderId="47" xfId="3" applyFont="1" applyFill="1" applyBorder="1" applyAlignment="1">
      <alignment horizontal="left" vertical="center" wrapText="1"/>
    </xf>
    <xf numFmtId="0" fontId="31" fillId="0" borderId="44" xfId="0" applyFont="1" applyBorder="1" applyAlignment="1">
      <alignment horizontal="center" vertical="center" wrapText="1"/>
    </xf>
    <xf numFmtId="164" fontId="45" fillId="0" borderId="6" xfId="3" applyFont="1" applyFill="1" applyBorder="1" applyAlignment="1">
      <alignment horizontal="left" vertical="center" wrapText="1"/>
    </xf>
    <xf numFmtId="164" fontId="45" fillId="0" borderId="57" xfId="3" applyFont="1" applyFill="1" applyBorder="1" applyAlignment="1">
      <alignment horizontal="left" vertical="center" wrapText="1"/>
    </xf>
    <xf numFmtId="0" fontId="41" fillId="2" borderId="2"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1" fillId="2" borderId="48" xfId="0" applyFont="1" applyFill="1" applyBorder="1" applyAlignment="1">
      <alignment horizontal="center" vertical="center" wrapText="1"/>
    </xf>
    <xf numFmtId="0" fontId="41" fillId="2" borderId="47" xfId="0" applyFont="1" applyFill="1" applyBorder="1" applyAlignment="1">
      <alignment horizontal="center" vertical="center" wrapText="1"/>
    </xf>
    <xf numFmtId="0" fontId="41" fillId="2" borderId="49" xfId="0" applyFont="1" applyFill="1" applyBorder="1" applyAlignment="1">
      <alignment horizontal="center" vertical="center" wrapText="1"/>
    </xf>
    <xf numFmtId="0" fontId="41" fillId="2" borderId="4" xfId="0" applyFont="1" applyFill="1" applyBorder="1" applyAlignment="1">
      <alignment horizontal="center" vertical="center" wrapText="1"/>
    </xf>
    <xf numFmtId="0" fontId="42" fillId="0" borderId="44" xfId="0" applyFont="1" applyBorder="1" applyAlignment="1">
      <alignment horizontal="center" vertical="center" textRotation="90" wrapText="1"/>
    </xf>
    <xf numFmtId="0" fontId="23" fillId="0" borderId="44"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46" xfId="0" applyFont="1" applyBorder="1" applyAlignment="1">
      <alignment horizontal="center" vertical="center" wrapText="1"/>
    </xf>
    <xf numFmtId="0" fontId="77" fillId="3" borderId="29" xfId="0" applyFont="1" applyFill="1" applyBorder="1" applyAlignment="1">
      <alignment horizontal="center" vertical="center" wrapText="1"/>
    </xf>
    <xf numFmtId="0" fontId="77" fillId="3" borderId="30" xfId="0" applyFont="1" applyFill="1" applyBorder="1" applyAlignment="1">
      <alignment horizontal="center" vertical="center" wrapText="1"/>
    </xf>
    <xf numFmtId="0" fontId="77" fillId="3" borderId="31" xfId="0" applyFont="1" applyFill="1" applyBorder="1" applyAlignment="1">
      <alignment horizontal="center" vertical="center" wrapText="1"/>
    </xf>
    <xf numFmtId="0" fontId="77" fillId="3" borderId="34" xfId="0" applyFont="1" applyFill="1" applyBorder="1" applyAlignment="1">
      <alignment horizontal="center" vertical="center" wrapText="1"/>
    </xf>
    <xf numFmtId="0" fontId="77" fillId="3" borderId="35" xfId="0" applyFont="1" applyFill="1" applyBorder="1" applyAlignment="1">
      <alignment horizontal="center" vertical="center" wrapText="1"/>
    </xf>
    <xf numFmtId="0" fontId="77" fillId="3" borderId="36" xfId="0" applyFont="1" applyFill="1" applyBorder="1" applyAlignment="1">
      <alignment horizontal="center" vertical="center" wrapText="1"/>
    </xf>
    <xf numFmtId="0" fontId="79" fillId="3" borderId="38" xfId="0" applyFont="1" applyFill="1" applyBorder="1" applyAlignment="1">
      <alignment horizontal="left" vertical="center" wrapText="1"/>
    </xf>
    <xf numFmtId="0" fontId="79" fillId="3" borderId="39" xfId="0" applyFont="1" applyFill="1" applyBorder="1" applyAlignment="1">
      <alignment horizontal="left" vertical="center" wrapText="1"/>
    </xf>
    <xf numFmtId="0" fontId="10" fillId="3" borderId="0" xfId="0" applyFont="1" applyFill="1" applyAlignment="1">
      <alignment horizontal="left" vertical="center" wrapText="1"/>
    </xf>
    <xf numFmtId="0" fontId="79" fillId="3" borderId="1" xfId="0" applyFont="1" applyFill="1" applyBorder="1" applyAlignment="1">
      <alignment horizontal="left" vertical="center" wrapText="1"/>
    </xf>
    <xf numFmtId="0" fontId="79" fillId="3" borderId="27"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13" fillId="3" borderId="17" xfId="0" applyFont="1" applyFill="1" applyBorder="1" applyAlignment="1">
      <alignment horizontal="left" vertical="top" wrapText="1"/>
    </xf>
    <xf numFmtId="0" fontId="13" fillId="3" borderId="12" xfId="0" applyFont="1" applyFill="1" applyBorder="1" applyAlignment="1">
      <alignment horizontal="left" vertical="top" wrapText="1"/>
    </xf>
    <xf numFmtId="3" fontId="20" fillId="3" borderId="17" xfId="2" applyNumberFormat="1" applyFont="1" applyFill="1" applyBorder="1" applyAlignment="1">
      <alignment horizontal="center" vertical="center" wrapText="1"/>
    </xf>
    <xf numFmtId="0" fontId="20" fillId="3" borderId="12" xfId="2" applyNumberFormat="1" applyFont="1" applyFill="1" applyBorder="1" applyAlignment="1">
      <alignment horizontal="center" vertical="center" wrapText="1"/>
    </xf>
    <xf numFmtId="3" fontId="19" fillId="3" borderId="16" xfId="0" applyNumberFormat="1" applyFont="1" applyFill="1" applyBorder="1" applyAlignment="1">
      <alignment horizontal="center" vertical="center"/>
    </xf>
    <xf numFmtId="3" fontId="19" fillId="3" borderId="20" xfId="0" applyNumberFormat="1" applyFont="1" applyFill="1" applyBorder="1" applyAlignment="1">
      <alignment horizontal="center" vertical="center"/>
    </xf>
    <xf numFmtId="0" fontId="19" fillId="3" borderId="16" xfId="0" applyFont="1" applyFill="1" applyBorder="1" applyAlignment="1">
      <alignment horizontal="center" vertical="center"/>
    </xf>
    <xf numFmtId="0" fontId="19" fillId="3" borderId="20"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20" xfId="0" applyFont="1" applyFill="1" applyBorder="1" applyAlignment="1">
      <alignment horizontal="center" vertical="center"/>
    </xf>
    <xf numFmtId="0" fontId="13" fillId="3" borderId="17" xfId="0" applyFont="1" applyFill="1" applyBorder="1" applyAlignment="1">
      <alignment horizontal="left" vertical="center" wrapText="1"/>
    </xf>
    <xf numFmtId="0" fontId="13" fillId="3" borderId="12" xfId="0" applyFont="1" applyFill="1" applyBorder="1" applyAlignment="1">
      <alignment horizontal="left" vertical="center" wrapText="1"/>
    </xf>
    <xf numFmtId="0" fontId="9" fillId="0" borderId="1" xfId="0" applyFont="1" applyBorder="1" applyAlignment="1">
      <alignment horizontal="center" vertical="center" wrapText="1"/>
    </xf>
    <xf numFmtId="3" fontId="20" fillId="3" borderId="12" xfId="2" applyNumberFormat="1" applyFont="1" applyFill="1" applyBorder="1" applyAlignment="1">
      <alignment horizontal="center" vertical="center" wrapText="1"/>
    </xf>
    <xf numFmtId="0" fontId="21" fillId="0" borderId="42" xfId="0" applyFont="1" applyBorder="1" applyAlignment="1">
      <alignment horizontal="left" vertical="center" wrapText="1"/>
    </xf>
    <xf numFmtId="0" fontId="21" fillId="0" borderId="21" xfId="0" applyFont="1" applyBorder="1" applyAlignment="1">
      <alignment horizontal="left" vertical="center" wrapText="1"/>
    </xf>
    <xf numFmtId="0" fontId="21" fillId="0" borderId="19" xfId="0" applyFont="1" applyBorder="1" applyAlignment="1">
      <alignment horizontal="left" vertical="center" wrapText="1"/>
    </xf>
    <xf numFmtId="0" fontId="37" fillId="0" borderId="42" xfId="0" applyFont="1" applyBorder="1" applyAlignment="1">
      <alignment horizontal="center" vertical="center" wrapText="1"/>
    </xf>
    <xf numFmtId="0" fontId="37" fillId="0" borderId="21" xfId="0" applyFont="1" applyBorder="1" applyAlignment="1">
      <alignment horizontal="center" vertical="center" wrapText="1"/>
    </xf>
    <xf numFmtId="0" fontId="37" fillId="0" borderId="19" xfId="0" applyFont="1" applyBorder="1" applyAlignment="1">
      <alignment horizontal="center" vertical="center" wrapText="1"/>
    </xf>
    <xf numFmtId="0" fontId="37" fillId="0" borderId="42" xfId="0" applyFont="1" applyBorder="1" applyAlignment="1">
      <alignment horizontal="center" wrapText="1"/>
    </xf>
    <xf numFmtId="0" fontId="37" fillId="0" borderId="21" xfId="0" applyFont="1" applyBorder="1" applyAlignment="1">
      <alignment horizontal="center" wrapText="1"/>
    </xf>
    <xf numFmtId="0" fontId="37" fillId="0" borderId="19" xfId="0" applyFont="1" applyBorder="1" applyAlignment="1">
      <alignment horizontal="center" wrapText="1"/>
    </xf>
    <xf numFmtId="0" fontId="81" fillId="0" borderId="42" xfId="0" applyFont="1" applyBorder="1" applyAlignment="1">
      <alignment horizontal="left" wrapText="1"/>
    </xf>
    <xf numFmtId="0" fontId="81" fillId="0" borderId="21" xfId="0" applyFont="1" applyBorder="1" applyAlignment="1">
      <alignment horizontal="left" wrapText="1"/>
    </xf>
    <xf numFmtId="0" fontId="81" fillId="0" borderId="19" xfId="0" applyFont="1" applyBorder="1" applyAlignment="1">
      <alignment horizontal="left" wrapText="1"/>
    </xf>
    <xf numFmtId="0" fontId="38" fillId="0" borderId="42" xfId="0" applyFont="1" applyBorder="1" applyAlignment="1">
      <alignment horizontal="center" vertical="center" wrapText="1"/>
    </xf>
    <xf numFmtId="0" fontId="38" fillId="0" borderId="21" xfId="0" applyFont="1" applyBorder="1" applyAlignment="1">
      <alignment horizontal="center" vertical="center" wrapText="1"/>
    </xf>
    <xf numFmtId="0" fontId="38" fillId="0" borderId="19" xfId="0" applyFont="1" applyBorder="1" applyAlignment="1">
      <alignment horizontal="center" vertical="center" wrapText="1"/>
    </xf>
    <xf numFmtId="0" fontId="21" fillId="0" borderId="42" xfId="0" applyFont="1" applyBorder="1" applyAlignment="1">
      <alignment horizontal="center" wrapText="1"/>
    </xf>
    <xf numFmtId="0" fontId="21" fillId="0" borderId="21" xfId="0" applyFont="1" applyBorder="1" applyAlignment="1">
      <alignment horizontal="center" wrapText="1"/>
    </xf>
    <xf numFmtId="0" fontId="21" fillId="0" borderId="19" xfId="0" applyFont="1" applyBorder="1" applyAlignment="1">
      <alignment horizontal="center" wrapText="1"/>
    </xf>
    <xf numFmtId="0" fontId="26" fillId="3" borderId="1" xfId="0" applyFont="1" applyFill="1" applyBorder="1" applyAlignment="1">
      <alignment horizontal="left" vertical="center" wrapText="1"/>
    </xf>
    <xf numFmtId="0" fontId="77" fillId="3" borderId="22" xfId="0" applyFont="1" applyFill="1" applyBorder="1" applyAlignment="1">
      <alignment horizontal="center" vertical="center" wrapText="1"/>
    </xf>
    <xf numFmtId="0" fontId="77" fillId="3" borderId="8" xfId="0" applyFont="1" applyFill="1" applyBorder="1" applyAlignment="1">
      <alignment horizontal="center" vertical="center" wrapText="1"/>
    </xf>
    <xf numFmtId="0" fontId="77" fillId="3" borderId="9"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77" fillId="3" borderId="8" xfId="0" applyFont="1" applyFill="1" applyBorder="1" applyAlignment="1">
      <alignment horizontal="left" vertical="center" wrapText="1"/>
    </xf>
    <xf numFmtId="0" fontId="77" fillId="3" borderId="9" xfId="0" applyFont="1" applyFill="1" applyBorder="1" applyAlignment="1">
      <alignment horizontal="left" vertical="center" wrapText="1"/>
    </xf>
    <xf numFmtId="0" fontId="77" fillId="3" borderId="23" xfId="0" applyFont="1" applyFill="1" applyBorder="1" applyAlignment="1">
      <alignment horizontal="center" vertical="center" wrapText="1"/>
    </xf>
    <xf numFmtId="0" fontId="77" fillId="3" borderId="24" xfId="0" applyFont="1" applyFill="1" applyBorder="1" applyAlignment="1">
      <alignment horizontal="center" vertical="center" wrapText="1"/>
    </xf>
    <xf numFmtId="0" fontId="77" fillId="3" borderId="25" xfId="0" applyFont="1" applyFill="1" applyBorder="1" applyAlignment="1">
      <alignment horizontal="center" vertical="center" wrapText="1"/>
    </xf>
    <xf numFmtId="0" fontId="77" fillId="3" borderId="26" xfId="0" applyFont="1" applyFill="1" applyBorder="1" applyAlignment="1">
      <alignment horizontal="center" vertical="center" wrapText="1"/>
    </xf>
    <xf numFmtId="0" fontId="77" fillId="3" borderId="1" xfId="0" applyFont="1" applyFill="1" applyBorder="1" applyAlignment="1">
      <alignment horizontal="center" vertical="center" wrapText="1"/>
    </xf>
    <xf numFmtId="0" fontId="77" fillId="3" borderId="37" xfId="0" applyFont="1" applyFill="1" applyBorder="1" applyAlignment="1">
      <alignment horizontal="center" vertical="center" wrapText="1"/>
    </xf>
    <xf numFmtId="0" fontId="77" fillId="3" borderId="38" xfId="0" applyFont="1" applyFill="1" applyBorder="1" applyAlignment="1">
      <alignment horizontal="center" vertical="center" wrapText="1"/>
    </xf>
  </cellXfs>
  <cellStyles count="4">
    <cellStyle name="Milliers [0]" xfId="1" builtinId="6"/>
    <cellStyle name="Milliers [0] 2" xfId="3"/>
    <cellStyle name="Milliers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07"/>
  <sheetViews>
    <sheetView topLeftCell="A2" zoomScale="151" zoomScaleNormal="100" workbookViewId="0">
      <selection activeCell="C5" sqref="C5:I5"/>
    </sheetView>
  </sheetViews>
  <sheetFormatPr baseColWidth="10" defaultRowHeight="14.4" x14ac:dyDescent="0.3"/>
  <cols>
    <col min="1" max="1" width="2.5546875" style="29" customWidth="1"/>
    <col min="2" max="2" width="12.77734375" style="28" customWidth="1"/>
    <col min="3" max="3" width="7.77734375" style="28" customWidth="1"/>
    <col min="4" max="4" width="3.88671875" style="28" customWidth="1"/>
    <col min="5" max="5" width="4.44140625" style="28" customWidth="1"/>
    <col min="6" max="6" width="4.33203125" style="28" customWidth="1"/>
    <col min="7" max="7" width="4" style="28" customWidth="1"/>
    <col min="8" max="8" width="6.109375" style="28" customWidth="1"/>
    <col min="9" max="9" width="6.21875" style="28" customWidth="1"/>
    <col min="10" max="10" width="5.44140625" style="28" customWidth="1"/>
    <col min="11" max="11" width="6.77734375" style="28" customWidth="1"/>
    <col min="12" max="12" width="5.44140625" style="28" customWidth="1"/>
    <col min="13" max="13" width="5.77734375" style="28" customWidth="1"/>
    <col min="14" max="14" width="5.21875" style="28" customWidth="1"/>
    <col min="15" max="15" width="5.77734375" style="28" customWidth="1"/>
    <col min="16" max="16" width="6.5546875" style="28" customWidth="1"/>
    <col min="17" max="17" width="4.88671875" style="28" customWidth="1"/>
    <col min="18" max="18" width="3" style="28" customWidth="1"/>
    <col min="19" max="19" width="5.77734375" style="28" customWidth="1"/>
    <col min="20" max="20" width="5.21875" customWidth="1"/>
    <col min="21" max="21" width="6.109375" customWidth="1"/>
    <col min="22" max="22" width="7" customWidth="1"/>
    <col min="23" max="23" width="5.33203125" customWidth="1"/>
    <col min="24" max="24" width="6" customWidth="1"/>
  </cols>
  <sheetData>
    <row r="1" spans="1:24" ht="18.75" customHeight="1" x14ac:dyDescent="0.35">
      <c r="A1" s="25"/>
      <c r="B1" s="187"/>
      <c r="C1" s="9"/>
      <c r="D1" s="9"/>
      <c r="E1" s="9"/>
      <c r="F1" s="9"/>
      <c r="G1" s="9"/>
      <c r="H1" s="27"/>
      <c r="I1" s="27"/>
      <c r="J1" s="9"/>
      <c r="K1" s="126" t="s">
        <v>1</v>
      </c>
      <c r="L1" s="9"/>
      <c r="M1" s="9"/>
      <c r="N1" s="9"/>
      <c r="O1" s="9"/>
      <c r="P1" s="9"/>
      <c r="Q1" s="9"/>
      <c r="R1" s="9"/>
      <c r="S1" s="9"/>
      <c r="T1" s="9"/>
      <c r="U1" s="9"/>
      <c r="V1" s="9"/>
      <c r="W1" s="9"/>
      <c r="X1" s="9"/>
    </row>
    <row r="2" spans="1:24" ht="19.05" customHeight="1" x14ac:dyDescent="0.35">
      <c r="A2" s="123"/>
      <c r="B2" s="122" t="s">
        <v>2</v>
      </c>
      <c r="C2" s="226" t="s">
        <v>3</v>
      </c>
      <c r="D2" s="226"/>
      <c r="E2" s="226"/>
      <c r="F2" s="226"/>
      <c r="G2" s="226"/>
      <c r="H2" s="226"/>
      <c r="I2" s="226"/>
      <c r="J2" s="26"/>
      <c r="K2" s="27"/>
      <c r="L2" s="27"/>
      <c r="M2" s="27"/>
      <c r="N2" s="26"/>
      <c r="O2" s="26"/>
      <c r="P2" s="26"/>
      <c r="Q2" s="26"/>
      <c r="R2" s="26"/>
      <c r="S2" s="26"/>
      <c r="T2" s="26"/>
      <c r="U2" s="26"/>
      <c r="V2" s="26"/>
      <c r="W2" s="26"/>
      <c r="X2" s="26"/>
    </row>
    <row r="3" spans="1:24" ht="15.45" customHeight="1" x14ac:dyDescent="0.35">
      <c r="A3" s="123"/>
      <c r="B3" s="122" t="s">
        <v>4</v>
      </c>
      <c r="C3" s="226">
        <v>2025</v>
      </c>
      <c r="D3" s="226"/>
      <c r="E3" s="226"/>
      <c r="F3" s="226"/>
      <c r="G3" s="226"/>
      <c r="H3" s="226"/>
      <c r="I3" s="226"/>
      <c r="J3" s="26"/>
      <c r="K3" s="27"/>
      <c r="L3" s="27"/>
      <c r="M3" s="27"/>
      <c r="N3" s="26"/>
      <c r="O3" s="26"/>
      <c r="P3" s="26"/>
      <c r="Q3" s="26"/>
      <c r="R3" s="26"/>
      <c r="S3" s="26"/>
      <c r="T3" s="26"/>
      <c r="U3" s="26"/>
      <c r="V3" s="26"/>
      <c r="W3" s="26"/>
      <c r="X3" s="26"/>
    </row>
    <row r="4" spans="1:24" ht="13.95" customHeight="1" x14ac:dyDescent="0.35">
      <c r="A4" s="123"/>
      <c r="B4" s="122" t="s">
        <v>5</v>
      </c>
      <c r="C4" s="226" t="s">
        <v>79</v>
      </c>
      <c r="D4" s="226"/>
      <c r="E4" s="226"/>
      <c r="F4" s="226"/>
      <c r="G4" s="226"/>
      <c r="H4" s="226"/>
      <c r="I4" s="226"/>
      <c r="J4" s="26"/>
      <c r="K4" s="27"/>
      <c r="L4" s="27"/>
      <c r="M4" s="27"/>
      <c r="N4" s="26"/>
      <c r="O4" s="26"/>
      <c r="P4" s="26"/>
      <c r="Q4" s="26"/>
      <c r="R4" s="26"/>
      <c r="S4" s="26"/>
      <c r="T4" s="26"/>
      <c r="U4" s="26"/>
      <c r="V4" s="26"/>
      <c r="W4" s="26"/>
      <c r="X4" s="26"/>
    </row>
    <row r="5" spans="1:24" ht="36" customHeight="1" x14ac:dyDescent="0.35">
      <c r="A5" s="123"/>
      <c r="B5" s="122" t="s">
        <v>7</v>
      </c>
      <c r="C5" s="226" t="s">
        <v>299</v>
      </c>
      <c r="D5" s="226"/>
      <c r="E5" s="226"/>
      <c r="F5" s="226"/>
      <c r="G5" s="226"/>
      <c r="H5" s="226"/>
      <c r="I5" s="226"/>
      <c r="J5" s="26"/>
      <c r="K5" s="27"/>
      <c r="L5" s="27"/>
      <c r="M5" s="27"/>
      <c r="N5" s="26"/>
      <c r="O5" s="26"/>
      <c r="P5" s="26"/>
      <c r="Q5" s="26"/>
      <c r="R5" s="26"/>
      <c r="S5" s="26"/>
      <c r="T5" s="26"/>
      <c r="U5" s="26"/>
      <c r="V5" s="26"/>
      <c r="W5" s="26"/>
      <c r="X5" s="26"/>
    </row>
    <row r="6" spans="1:24" ht="21" customHeight="1" x14ac:dyDescent="0.35">
      <c r="A6" s="123"/>
      <c r="B6" s="122" t="s">
        <v>9</v>
      </c>
      <c r="C6" s="226" t="s">
        <v>263</v>
      </c>
      <c r="D6" s="226"/>
      <c r="E6" s="226"/>
      <c r="F6" s="226"/>
      <c r="G6" s="226"/>
      <c r="H6" s="226"/>
      <c r="I6" s="226"/>
      <c r="J6" s="26"/>
      <c r="K6" s="27"/>
      <c r="L6" s="27"/>
      <c r="M6" s="27"/>
      <c r="N6" s="26"/>
      <c r="O6" s="26"/>
      <c r="P6" s="26"/>
      <c r="Q6" s="26"/>
      <c r="R6" s="26"/>
      <c r="S6" s="26"/>
      <c r="T6" s="26"/>
      <c r="U6" s="26"/>
      <c r="V6" s="26"/>
      <c r="W6" s="26"/>
      <c r="X6" s="26"/>
    </row>
    <row r="7" spans="1:24" ht="15" customHeight="1" x14ac:dyDescent="0.35">
      <c r="A7" s="25"/>
      <c r="B7" s="127"/>
      <c r="C7" s="127"/>
      <c r="D7" s="127"/>
      <c r="E7" s="127"/>
      <c r="F7" s="127"/>
      <c r="G7" s="127"/>
      <c r="H7" s="127"/>
      <c r="I7" s="127"/>
      <c r="J7" s="26"/>
      <c r="K7" s="27"/>
      <c r="L7" s="27"/>
      <c r="M7" s="27"/>
      <c r="N7" s="26"/>
      <c r="O7" s="26"/>
      <c r="P7" s="26"/>
      <c r="Q7" s="26"/>
      <c r="R7" s="26"/>
      <c r="S7" s="26"/>
      <c r="T7" s="26"/>
      <c r="U7" s="26"/>
      <c r="V7" s="26"/>
      <c r="W7" s="26"/>
      <c r="X7" s="26"/>
    </row>
    <row r="8" spans="1:24" ht="36.75" customHeight="1" x14ac:dyDescent="0.35">
      <c r="A8" s="25"/>
      <c r="B8" s="27"/>
      <c r="C8" s="27"/>
      <c r="D8" s="27"/>
      <c r="E8" s="27"/>
      <c r="F8" s="233" t="s">
        <v>298</v>
      </c>
      <c r="G8" s="233"/>
      <c r="H8" s="233"/>
      <c r="I8" s="233"/>
      <c r="J8" s="233"/>
      <c r="K8" s="233"/>
      <c r="L8" s="233"/>
      <c r="M8" s="233"/>
      <c r="N8" s="233"/>
      <c r="O8" s="233"/>
      <c r="P8" s="233"/>
      <c r="Q8" s="233"/>
      <c r="R8" s="233"/>
      <c r="S8" s="233"/>
      <c r="T8" s="27"/>
      <c r="U8" s="27"/>
      <c r="V8" s="27"/>
      <c r="W8" s="27"/>
      <c r="X8" s="27"/>
    </row>
    <row r="9" spans="1:24" ht="25.5" customHeight="1" x14ac:dyDescent="0.3">
      <c r="A9" s="236" t="s">
        <v>12</v>
      </c>
      <c r="B9" s="236"/>
      <c r="C9" s="236"/>
      <c r="D9" s="236"/>
      <c r="E9" s="236"/>
      <c r="F9" s="236"/>
      <c r="G9" s="236"/>
      <c r="H9" s="236"/>
      <c r="I9" s="236" t="s">
        <v>13</v>
      </c>
      <c r="J9" s="236"/>
      <c r="K9" s="236"/>
      <c r="L9" s="236"/>
      <c r="M9" s="236" t="s">
        <v>85</v>
      </c>
      <c r="N9" s="236"/>
      <c r="O9" s="236"/>
      <c r="P9" s="130"/>
      <c r="Q9" s="236" t="s">
        <v>15</v>
      </c>
      <c r="R9" s="236"/>
      <c r="S9" s="236"/>
      <c r="T9" s="236"/>
      <c r="U9" s="236"/>
      <c r="V9" s="236"/>
      <c r="W9" s="236" t="s">
        <v>81</v>
      </c>
      <c r="X9" s="236"/>
    </row>
    <row r="10" spans="1:24" ht="46.5" customHeight="1" x14ac:dyDescent="0.3">
      <c r="A10" s="237" t="s">
        <v>16</v>
      </c>
      <c r="B10" s="239" t="s">
        <v>17</v>
      </c>
      <c r="C10" s="227" t="s">
        <v>18</v>
      </c>
      <c r="D10" s="227" t="s">
        <v>19</v>
      </c>
      <c r="E10" s="227" t="s">
        <v>20</v>
      </c>
      <c r="F10" s="227" t="s">
        <v>21</v>
      </c>
      <c r="G10" s="227" t="s">
        <v>22</v>
      </c>
      <c r="H10" s="229" t="s">
        <v>23</v>
      </c>
      <c r="I10" s="231" t="s">
        <v>24</v>
      </c>
      <c r="J10" s="31" t="s">
        <v>25</v>
      </c>
      <c r="K10" s="31" t="s">
        <v>26</v>
      </c>
      <c r="L10" s="31" t="s">
        <v>84</v>
      </c>
      <c r="M10" s="31" t="s">
        <v>28</v>
      </c>
      <c r="N10" s="31" t="s">
        <v>29</v>
      </c>
      <c r="O10" s="31" t="s">
        <v>30</v>
      </c>
      <c r="P10" s="31" t="s">
        <v>31</v>
      </c>
      <c r="Q10" s="31" t="s">
        <v>32</v>
      </c>
      <c r="R10" s="241" t="s">
        <v>33</v>
      </c>
      <c r="S10" s="31" t="s">
        <v>34</v>
      </c>
      <c r="T10" s="31" t="s">
        <v>35</v>
      </c>
      <c r="U10" s="98" t="s">
        <v>36</v>
      </c>
      <c r="V10" s="128" t="s">
        <v>37</v>
      </c>
      <c r="W10" s="129" t="s">
        <v>82</v>
      </c>
      <c r="X10" s="234" t="s">
        <v>83</v>
      </c>
    </row>
    <row r="11" spans="1:24" ht="16.05" customHeight="1" x14ac:dyDescent="0.3">
      <c r="A11" s="238"/>
      <c r="B11" s="240"/>
      <c r="C11" s="228"/>
      <c r="D11" s="228"/>
      <c r="E11" s="228"/>
      <c r="F11" s="228"/>
      <c r="G11" s="228"/>
      <c r="H11" s="230"/>
      <c r="I11" s="232"/>
      <c r="J11" s="32" t="s">
        <v>38</v>
      </c>
      <c r="K11" s="12" t="s">
        <v>39</v>
      </c>
      <c r="L11" s="32" t="s">
        <v>40</v>
      </c>
      <c r="M11" s="12" t="s">
        <v>41</v>
      </c>
      <c r="N11" s="32" t="s">
        <v>38</v>
      </c>
      <c r="O11" s="12" t="s">
        <v>41</v>
      </c>
      <c r="P11" s="12" t="s">
        <v>42</v>
      </c>
      <c r="Q11" s="33" t="s">
        <v>38</v>
      </c>
      <c r="R11" s="242"/>
      <c r="S11" s="32" t="s">
        <v>42</v>
      </c>
      <c r="T11" s="32" t="s">
        <v>43</v>
      </c>
      <c r="U11" s="34" t="s">
        <v>39</v>
      </c>
      <c r="V11" s="35" t="s">
        <v>44</v>
      </c>
      <c r="W11" s="11"/>
      <c r="X11" s="235"/>
    </row>
    <row r="12" spans="1:24" ht="14.55" customHeight="1" x14ac:dyDescent="0.3">
      <c r="A12" s="220">
        <v>1</v>
      </c>
      <c r="B12" s="221" t="s">
        <v>117</v>
      </c>
      <c r="C12" s="223"/>
      <c r="D12" s="209">
        <v>11</v>
      </c>
      <c r="E12" s="207" t="s">
        <v>48</v>
      </c>
      <c r="F12" s="212"/>
      <c r="G12" s="207" t="s">
        <v>50</v>
      </c>
      <c r="H12" s="99" t="s">
        <v>46</v>
      </c>
      <c r="I12" s="100">
        <v>45741</v>
      </c>
      <c r="J12" s="100">
        <f>I12+12</f>
        <v>45753</v>
      </c>
      <c r="K12" s="100">
        <f>J12+3</f>
        <v>45756</v>
      </c>
      <c r="L12" s="100">
        <f>K12+30</f>
        <v>45786</v>
      </c>
      <c r="M12" s="100">
        <f>L12+15</f>
        <v>45801</v>
      </c>
      <c r="N12" s="100">
        <f>M12+12</f>
        <v>45813</v>
      </c>
      <c r="O12" s="100">
        <f>N12+15</f>
        <v>45828</v>
      </c>
      <c r="P12" s="100">
        <f>O12+7</f>
        <v>45835</v>
      </c>
      <c r="Q12" s="100">
        <f>P12+12</f>
        <v>45847</v>
      </c>
      <c r="R12" s="101"/>
      <c r="S12" s="100">
        <f>Q12+7</f>
        <v>45854</v>
      </c>
      <c r="T12" s="100">
        <f>S12+10</f>
        <v>45864</v>
      </c>
      <c r="U12" s="102">
        <f>T12+3</f>
        <v>45867</v>
      </c>
      <c r="V12" s="102">
        <f>U12+3</f>
        <v>45870</v>
      </c>
      <c r="W12" s="102">
        <f>V12+15</f>
        <v>45885</v>
      </c>
      <c r="X12" s="102">
        <f>W12+90</f>
        <v>45975</v>
      </c>
    </row>
    <row r="13" spans="1:24" ht="33" customHeight="1" x14ac:dyDescent="0.3">
      <c r="A13" s="220"/>
      <c r="B13" s="222"/>
      <c r="C13" s="224"/>
      <c r="D13" s="210"/>
      <c r="E13" s="211"/>
      <c r="F13" s="213"/>
      <c r="G13" s="211"/>
      <c r="H13" s="99" t="s">
        <v>47</v>
      </c>
      <c r="I13" s="100"/>
      <c r="J13" s="100"/>
      <c r="K13" s="103"/>
      <c r="L13" s="103"/>
      <c r="M13" s="103"/>
      <c r="N13" s="103"/>
      <c r="O13" s="103"/>
      <c r="P13" s="103"/>
      <c r="Q13" s="103"/>
      <c r="R13" s="101"/>
      <c r="S13" s="103"/>
      <c r="T13" s="103"/>
      <c r="U13" s="104"/>
      <c r="V13" s="104"/>
      <c r="W13" s="102"/>
      <c r="X13" s="102"/>
    </row>
    <row r="14" spans="1:24" x14ac:dyDescent="0.3">
      <c r="A14" s="220">
        <v>2</v>
      </c>
      <c r="B14" s="221" t="s">
        <v>152</v>
      </c>
      <c r="C14" s="223"/>
      <c r="D14" s="209">
        <v>11</v>
      </c>
      <c r="E14" s="207" t="s">
        <v>48</v>
      </c>
      <c r="F14" s="212"/>
      <c r="G14" s="207" t="s">
        <v>50</v>
      </c>
      <c r="H14" s="99" t="s">
        <v>46</v>
      </c>
      <c r="I14" s="100">
        <v>45740</v>
      </c>
      <c r="J14" s="100">
        <f>I14+12</f>
        <v>45752</v>
      </c>
      <c r="K14" s="100">
        <f>J14+3</f>
        <v>45755</v>
      </c>
      <c r="L14" s="100">
        <f>K14+30</f>
        <v>45785</v>
      </c>
      <c r="M14" s="100">
        <f>L14+15</f>
        <v>45800</v>
      </c>
      <c r="N14" s="100">
        <f>M14+12</f>
        <v>45812</v>
      </c>
      <c r="O14" s="100">
        <f>N14+15</f>
        <v>45827</v>
      </c>
      <c r="P14" s="100">
        <f>O14+7</f>
        <v>45834</v>
      </c>
      <c r="Q14" s="100">
        <f>P14+12</f>
        <v>45846</v>
      </c>
      <c r="R14" s="101"/>
      <c r="S14" s="100">
        <f>Q14+7</f>
        <v>45853</v>
      </c>
      <c r="T14" s="100">
        <f>S14+10</f>
        <v>45863</v>
      </c>
      <c r="U14" s="102">
        <f>T14+3</f>
        <v>45866</v>
      </c>
      <c r="V14" s="102">
        <f>U14+3</f>
        <v>45869</v>
      </c>
      <c r="W14" s="102">
        <f>V14+15</f>
        <v>45884</v>
      </c>
      <c r="X14" s="102">
        <f>W14+90</f>
        <v>45974</v>
      </c>
    </row>
    <row r="15" spans="1:24" ht="82.05" customHeight="1" x14ac:dyDescent="0.3">
      <c r="A15" s="220"/>
      <c r="B15" s="222"/>
      <c r="C15" s="224"/>
      <c r="D15" s="210"/>
      <c r="E15" s="211"/>
      <c r="F15" s="213"/>
      <c r="G15" s="211"/>
      <c r="H15" s="99" t="s">
        <v>47</v>
      </c>
      <c r="I15" s="100"/>
      <c r="J15" s="100"/>
      <c r="K15" s="103"/>
      <c r="L15" s="103"/>
      <c r="M15" s="103"/>
      <c r="N15" s="103"/>
      <c r="O15" s="103"/>
      <c r="P15" s="103"/>
      <c r="Q15" s="103"/>
      <c r="R15" s="101"/>
      <c r="S15" s="103"/>
      <c r="T15" s="103"/>
      <c r="U15" s="104"/>
      <c r="V15" s="104"/>
      <c r="W15" s="102"/>
      <c r="X15" s="102"/>
    </row>
    <row r="16" spans="1:24" ht="15.45" customHeight="1" x14ac:dyDescent="0.3">
      <c r="A16" s="215">
        <v>3</v>
      </c>
      <c r="B16" s="243" t="s">
        <v>154</v>
      </c>
      <c r="C16" s="249"/>
      <c r="D16" s="245">
        <v>11</v>
      </c>
      <c r="E16" s="247" t="s">
        <v>48</v>
      </c>
      <c r="F16" s="104"/>
      <c r="G16" s="247" t="s">
        <v>50</v>
      </c>
      <c r="H16" s="99" t="s">
        <v>46</v>
      </c>
      <c r="I16" s="100">
        <v>45771</v>
      </c>
      <c r="J16" s="100">
        <f>I16+12</f>
        <v>45783</v>
      </c>
      <c r="K16" s="100">
        <f>J16+3</f>
        <v>45786</v>
      </c>
      <c r="L16" s="100">
        <f>K16+30</f>
        <v>45816</v>
      </c>
      <c r="M16" s="100">
        <f>L16+15</f>
        <v>45831</v>
      </c>
      <c r="N16" s="100">
        <f>M16+12</f>
        <v>45843</v>
      </c>
      <c r="O16" s="100">
        <f>N16+15</f>
        <v>45858</v>
      </c>
      <c r="P16" s="100">
        <f>O16+7</f>
        <v>45865</v>
      </c>
      <c r="Q16" s="100">
        <f>P16+12</f>
        <v>45877</v>
      </c>
      <c r="R16" s="100"/>
      <c r="S16" s="100">
        <f>Q16+7</f>
        <v>45884</v>
      </c>
      <c r="T16" s="100">
        <f>S16+10</f>
        <v>45894</v>
      </c>
      <c r="U16" s="102">
        <f>T16+3</f>
        <v>45897</v>
      </c>
      <c r="V16" s="102">
        <f>U16+3</f>
        <v>45900</v>
      </c>
      <c r="W16" s="102">
        <f>V16+15</f>
        <v>45915</v>
      </c>
      <c r="X16" s="102">
        <f>W16+90</f>
        <v>46005</v>
      </c>
    </row>
    <row r="17" spans="1:24" ht="114" customHeight="1" x14ac:dyDescent="0.3">
      <c r="A17" s="216"/>
      <c r="B17" s="244"/>
      <c r="C17" s="250"/>
      <c r="D17" s="246"/>
      <c r="E17" s="248"/>
      <c r="F17" s="104"/>
      <c r="G17" s="248"/>
      <c r="H17" s="99" t="s">
        <v>47</v>
      </c>
      <c r="I17" s="100"/>
      <c r="J17" s="100"/>
      <c r="K17" s="103"/>
      <c r="L17" s="103"/>
      <c r="M17" s="103"/>
      <c r="N17" s="103"/>
      <c r="O17" s="103"/>
      <c r="P17" s="103"/>
      <c r="Q17" s="103"/>
      <c r="R17" s="101"/>
      <c r="S17" s="103"/>
      <c r="T17" s="103"/>
      <c r="U17" s="104"/>
      <c r="V17" s="104"/>
      <c r="W17" s="102"/>
      <c r="X17" s="102"/>
    </row>
    <row r="18" spans="1:24" ht="15" customHeight="1" x14ac:dyDescent="0.3">
      <c r="A18" s="215">
        <v>4</v>
      </c>
      <c r="B18" s="243" t="s">
        <v>153</v>
      </c>
      <c r="C18" s="249"/>
      <c r="D18" s="245">
        <v>11</v>
      </c>
      <c r="E18" s="247" t="s">
        <v>48</v>
      </c>
      <c r="F18" s="105"/>
      <c r="G18" s="247" t="s">
        <v>50</v>
      </c>
      <c r="H18" s="99" t="s">
        <v>46</v>
      </c>
      <c r="I18" s="100">
        <v>45771</v>
      </c>
      <c r="J18" s="100">
        <f>I18+12</f>
        <v>45783</v>
      </c>
      <c r="K18" s="100">
        <f>J18+3</f>
        <v>45786</v>
      </c>
      <c r="L18" s="100">
        <f>K18+30</f>
        <v>45816</v>
      </c>
      <c r="M18" s="100">
        <f>L18+15</f>
        <v>45831</v>
      </c>
      <c r="N18" s="100">
        <f>M18+12</f>
        <v>45843</v>
      </c>
      <c r="O18" s="100">
        <f>N18+15</f>
        <v>45858</v>
      </c>
      <c r="P18" s="100">
        <f>O18+7</f>
        <v>45865</v>
      </c>
      <c r="Q18" s="100">
        <f>P18+12</f>
        <v>45877</v>
      </c>
      <c r="R18" s="101"/>
      <c r="S18" s="100">
        <f>Q18+7</f>
        <v>45884</v>
      </c>
      <c r="T18" s="100">
        <f>S18+10</f>
        <v>45894</v>
      </c>
      <c r="U18" s="102">
        <f>T18+3</f>
        <v>45897</v>
      </c>
      <c r="V18" s="102">
        <f>U18+3</f>
        <v>45900</v>
      </c>
      <c r="W18" s="102">
        <f>V18+15</f>
        <v>45915</v>
      </c>
      <c r="X18" s="102">
        <f>W18+90</f>
        <v>46005</v>
      </c>
    </row>
    <row r="19" spans="1:24" ht="96" customHeight="1" x14ac:dyDescent="0.3">
      <c r="A19" s="216"/>
      <c r="B19" s="244"/>
      <c r="C19" s="250"/>
      <c r="D19" s="246"/>
      <c r="E19" s="248"/>
      <c r="F19" s="105"/>
      <c r="G19" s="248"/>
      <c r="H19" s="99" t="s">
        <v>47</v>
      </c>
      <c r="I19" s="100"/>
      <c r="J19" s="100"/>
      <c r="K19" s="103"/>
      <c r="L19" s="103"/>
      <c r="M19" s="103"/>
      <c r="N19" s="103"/>
      <c r="O19" s="103"/>
      <c r="P19" s="103"/>
      <c r="Q19" s="103"/>
      <c r="R19" s="101"/>
      <c r="S19" s="103"/>
      <c r="T19" s="103"/>
      <c r="U19" s="104"/>
      <c r="V19" s="104"/>
      <c r="W19" s="102"/>
      <c r="X19" s="102"/>
    </row>
    <row r="20" spans="1:24" ht="14.55" customHeight="1" x14ac:dyDescent="0.3">
      <c r="A20" s="215">
        <v>5</v>
      </c>
      <c r="B20" s="221" t="s">
        <v>156</v>
      </c>
      <c r="C20" s="223"/>
      <c r="D20" s="245">
        <v>11</v>
      </c>
      <c r="E20" s="247" t="s">
        <v>48</v>
      </c>
      <c r="F20" s="105"/>
      <c r="G20" s="247" t="s">
        <v>50</v>
      </c>
      <c r="H20" s="99" t="s">
        <v>46</v>
      </c>
      <c r="I20" s="100">
        <v>45740</v>
      </c>
      <c r="J20" s="100">
        <f>I20+12</f>
        <v>45752</v>
      </c>
      <c r="K20" s="100">
        <f>J20+3</f>
        <v>45755</v>
      </c>
      <c r="L20" s="100">
        <f>K20+30</f>
        <v>45785</v>
      </c>
      <c r="M20" s="100">
        <f>L20+15</f>
        <v>45800</v>
      </c>
      <c r="N20" s="100">
        <f>M20+12</f>
        <v>45812</v>
      </c>
      <c r="O20" s="100">
        <f>N20+15</f>
        <v>45827</v>
      </c>
      <c r="P20" s="100">
        <f>O20+7</f>
        <v>45834</v>
      </c>
      <c r="Q20" s="100">
        <f>P20+12</f>
        <v>45846</v>
      </c>
      <c r="R20" s="101"/>
      <c r="S20" s="100">
        <f>Q20+7</f>
        <v>45853</v>
      </c>
      <c r="T20" s="100">
        <f>S20+10</f>
        <v>45863</v>
      </c>
      <c r="U20" s="102">
        <f>T20+3</f>
        <v>45866</v>
      </c>
      <c r="V20" s="102">
        <f>U20+3</f>
        <v>45869</v>
      </c>
      <c r="W20" s="102">
        <f>V20+15</f>
        <v>45884</v>
      </c>
      <c r="X20" s="102">
        <f>W20+90</f>
        <v>45974</v>
      </c>
    </row>
    <row r="21" spans="1:24" ht="28.5" customHeight="1" x14ac:dyDescent="0.3">
      <c r="A21" s="216"/>
      <c r="B21" s="222"/>
      <c r="C21" s="224"/>
      <c r="D21" s="246"/>
      <c r="E21" s="248"/>
      <c r="F21" s="105"/>
      <c r="G21" s="248"/>
      <c r="H21" s="99" t="s">
        <v>47</v>
      </c>
      <c r="I21" s="100"/>
      <c r="J21" s="100"/>
      <c r="K21" s="103"/>
      <c r="L21" s="103"/>
      <c r="M21" s="103"/>
      <c r="N21" s="103"/>
      <c r="O21" s="103"/>
      <c r="P21" s="103"/>
      <c r="Q21" s="103"/>
      <c r="R21" s="101"/>
      <c r="S21" s="103"/>
      <c r="T21" s="103"/>
      <c r="U21" s="104"/>
      <c r="V21" s="104"/>
      <c r="W21" s="102"/>
      <c r="X21" s="102"/>
    </row>
    <row r="22" spans="1:24" ht="14.55" customHeight="1" x14ac:dyDescent="0.3">
      <c r="A22" s="220">
        <v>6</v>
      </c>
      <c r="B22" s="221" t="s">
        <v>121</v>
      </c>
      <c r="C22" s="225"/>
      <c r="D22" s="209">
        <v>11</v>
      </c>
      <c r="E22" s="207" t="s">
        <v>48</v>
      </c>
      <c r="F22" s="212"/>
      <c r="G22" s="207" t="s">
        <v>50</v>
      </c>
      <c r="H22" s="99" t="s">
        <v>46</v>
      </c>
      <c r="I22" s="100">
        <v>45765</v>
      </c>
      <c r="J22" s="100">
        <f>I22+12</f>
        <v>45777</v>
      </c>
      <c r="K22" s="100">
        <f>J22+3</f>
        <v>45780</v>
      </c>
      <c r="L22" s="100">
        <f>K22+30</f>
        <v>45810</v>
      </c>
      <c r="M22" s="100">
        <f>L22+15</f>
        <v>45825</v>
      </c>
      <c r="N22" s="100">
        <f>M22+12</f>
        <v>45837</v>
      </c>
      <c r="O22" s="100">
        <f>N22+15</f>
        <v>45852</v>
      </c>
      <c r="P22" s="100">
        <f>O22+7</f>
        <v>45859</v>
      </c>
      <c r="Q22" s="100">
        <f>P22+12</f>
        <v>45871</v>
      </c>
      <c r="R22" s="101"/>
      <c r="S22" s="100">
        <f>Q22+7</f>
        <v>45878</v>
      </c>
      <c r="T22" s="100">
        <f>S22+10</f>
        <v>45888</v>
      </c>
      <c r="U22" s="102">
        <f>T22+3</f>
        <v>45891</v>
      </c>
      <c r="V22" s="102">
        <f>U22+3</f>
        <v>45894</v>
      </c>
      <c r="W22" s="102">
        <f>V22+15</f>
        <v>45909</v>
      </c>
      <c r="X22" s="102">
        <f>W22+90</f>
        <v>45999</v>
      </c>
    </row>
    <row r="23" spans="1:24" ht="28.5" customHeight="1" x14ac:dyDescent="0.3">
      <c r="A23" s="220"/>
      <c r="B23" s="222"/>
      <c r="C23" s="225"/>
      <c r="D23" s="210"/>
      <c r="E23" s="211"/>
      <c r="F23" s="213"/>
      <c r="G23" s="211"/>
      <c r="H23" s="99" t="s">
        <v>47</v>
      </c>
      <c r="I23" s="100"/>
      <c r="J23" s="100"/>
      <c r="K23" s="103"/>
      <c r="L23" s="103"/>
      <c r="M23" s="103"/>
      <c r="N23" s="103"/>
      <c r="O23" s="103"/>
      <c r="P23" s="103"/>
      <c r="Q23" s="103"/>
      <c r="R23" s="101"/>
      <c r="S23" s="103"/>
      <c r="T23" s="103"/>
      <c r="U23" s="104"/>
      <c r="V23" s="104"/>
      <c r="W23" s="102"/>
      <c r="X23" s="102"/>
    </row>
    <row r="24" spans="1:24" ht="14.55" customHeight="1" x14ac:dyDescent="0.3">
      <c r="A24" s="220">
        <v>7</v>
      </c>
      <c r="B24" s="221" t="s">
        <v>122</v>
      </c>
      <c r="C24" s="225"/>
      <c r="D24" s="209">
        <v>11</v>
      </c>
      <c r="E24" s="207" t="s">
        <v>48</v>
      </c>
      <c r="F24" s="212"/>
      <c r="G24" s="207" t="s">
        <v>50</v>
      </c>
      <c r="H24" s="99" t="s">
        <v>46</v>
      </c>
      <c r="I24" s="100">
        <v>45772</v>
      </c>
      <c r="J24" s="100">
        <f>I24+12</f>
        <v>45784</v>
      </c>
      <c r="K24" s="100">
        <f>J24+3</f>
        <v>45787</v>
      </c>
      <c r="L24" s="100">
        <f>K24+30</f>
        <v>45817</v>
      </c>
      <c r="M24" s="100">
        <f>L24+15</f>
        <v>45832</v>
      </c>
      <c r="N24" s="100">
        <f>M24+12</f>
        <v>45844</v>
      </c>
      <c r="O24" s="100">
        <f>N24+15</f>
        <v>45859</v>
      </c>
      <c r="P24" s="100">
        <f>O24+7</f>
        <v>45866</v>
      </c>
      <c r="Q24" s="100">
        <f>P24+12</f>
        <v>45878</v>
      </c>
      <c r="R24" s="101"/>
      <c r="S24" s="100">
        <f>Q24+7</f>
        <v>45885</v>
      </c>
      <c r="T24" s="100">
        <f>S24+10</f>
        <v>45895</v>
      </c>
      <c r="U24" s="102">
        <f>T24+3</f>
        <v>45898</v>
      </c>
      <c r="V24" s="102">
        <f>U24+3</f>
        <v>45901</v>
      </c>
      <c r="W24" s="102">
        <f>V24+15</f>
        <v>45916</v>
      </c>
      <c r="X24" s="102">
        <f>W24+90</f>
        <v>46006</v>
      </c>
    </row>
    <row r="25" spans="1:24" ht="42.45" customHeight="1" x14ac:dyDescent="0.3">
      <c r="A25" s="220"/>
      <c r="B25" s="222"/>
      <c r="C25" s="225"/>
      <c r="D25" s="210"/>
      <c r="E25" s="211"/>
      <c r="F25" s="213"/>
      <c r="G25" s="211"/>
      <c r="H25" s="99" t="s">
        <v>47</v>
      </c>
      <c r="I25" s="100"/>
      <c r="J25" s="100"/>
      <c r="K25" s="103"/>
      <c r="L25" s="103"/>
      <c r="M25" s="103"/>
      <c r="N25" s="103"/>
      <c r="O25" s="103"/>
      <c r="P25" s="103"/>
      <c r="Q25" s="103"/>
      <c r="R25" s="101"/>
      <c r="S25" s="103"/>
      <c r="T25" s="103"/>
      <c r="U25" s="104"/>
      <c r="V25" s="104"/>
      <c r="W25" s="102"/>
      <c r="X25" s="102"/>
    </row>
    <row r="26" spans="1:24" ht="14.55" customHeight="1" x14ac:dyDescent="0.3">
      <c r="A26" s="220">
        <v>8</v>
      </c>
      <c r="B26" s="251" t="s">
        <v>169</v>
      </c>
      <c r="C26" s="249"/>
      <c r="D26" s="209">
        <v>11</v>
      </c>
      <c r="E26" s="207" t="s">
        <v>48</v>
      </c>
      <c r="F26" s="212"/>
      <c r="G26" s="207" t="s">
        <v>50</v>
      </c>
      <c r="H26" s="99" t="s">
        <v>46</v>
      </c>
      <c r="I26" s="100">
        <v>45782</v>
      </c>
      <c r="J26" s="100">
        <f>I26+12</f>
        <v>45794</v>
      </c>
      <c r="K26" s="100">
        <f>J26+3</f>
        <v>45797</v>
      </c>
      <c r="L26" s="100">
        <f>K26+30</f>
        <v>45827</v>
      </c>
      <c r="M26" s="100">
        <f>L26+15</f>
        <v>45842</v>
      </c>
      <c r="N26" s="100">
        <f>M26+12</f>
        <v>45854</v>
      </c>
      <c r="O26" s="100">
        <f>N26+15</f>
        <v>45869</v>
      </c>
      <c r="P26" s="100">
        <f>O26+7</f>
        <v>45876</v>
      </c>
      <c r="Q26" s="100">
        <f>P26+12</f>
        <v>45888</v>
      </c>
      <c r="R26" s="101"/>
      <c r="S26" s="100">
        <f>Q26+7</f>
        <v>45895</v>
      </c>
      <c r="T26" s="100">
        <f>S26+10</f>
        <v>45905</v>
      </c>
      <c r="U26" s="102">
        <f>T26+3</f>
        <v>45908</v>
      </c>
      <c r="V26" s="102">
        <f>U26+3</f>
        <v>45911</v>
      </c>
      <c r="W26" s="102">
        <f>V26+15</f>
        <v>45926</v>
      </c>
      <c r="X26" s="102">
        <f>W26+90</f>
        <v>46016</v>
      </c>
    </row>
    <row r="27" spans="1:24" ht="30" customHeight="1" x14ac:dyDescent="0.3">
      <c r="A27" s="220"/>
      <c r="B27" s="252"/>
      <c r="C27" s="250"/>
      <c r="D27" s="210"/>
      <c r="E27" s="211"/>
      <c r="F27" s="213"/>
      <c r="G27" s="211"/>
      <c r="H27" s="99" t="s">
        <v>47</v>
      </c>
      <c r="I27" s="100"/>
      <c r="J27" s="100"/>
      <c r="K27" s="103"/>
      <c r="L27" s="103"/>
      <c r="M27" s="103"/>
      <c r="N27" s="103"/>
      <c r="O27" s="103"/>
      <c r="P27" s="103"/>
      <c r="Q27" s="103"/>
      <c r="R27" s="101"/>
      <c r="S27" s="103"/>
      <c r="T27" s="103"/>
      <c r="U27" s="104"/>
      <c r="V27" s="104"/>
      <c r="W27" s="102"/>
      <c r="X27" s="102"/>
    </row>
    <row r="28" spans="1:24" x14ac:dyDescent="0.3">
      <c r="A28" s="220">
        <v>9</v>
      </c>
      <c r="B28" s="271" t="s">
        <v>157</v>
      </c>
      <c r="C28" s="223"/>
      <c r="D28" s="209">
        <v>11</v>
      </c>
      <c r="E28" s="207" t="s">
        <v>48</v>
      </c>
      <c r="F28" s="212"/>
      <c r="G28" s="207" t="s">
        <v>50</v>
      </c>
      <c r="H28" s="99" t="s">
        <v>46</v>
      </c>
      <c r="I28" s="100">
        <v>45767</v>
      </c>
      <c r="J28" s="100">
        <f>I28+12</f>
        <v>45779</v>
      </c>
      <c r="K28" s="100">
        <f>J28+3</f>
        <v>45782</v>
      </c>
      <c r="L28" s="100">
        <f>K28+30</f>
        <v>45812</v>
      </c>
      <c r="M28" s="100">
        <f>L28+15</f>
        <v>45827</v>
      </c>
      <c r="N28" s="100">
        <f>M28+12</f>
        <v>45839</v>
      </c>
      <c r="O28" s="100">
        <f>N28+15</f>
        <v>45854</v>
      </c>
      <c r="P28" s="100">
        <f>O28+7</f>
        <v>45861</v>
      </c>
      <c r="Q28" s="100">
        <f>P28+12</f>
        <v>45873</v>
      </c>
      <c r="R28" s="101"/>
      <c r="S28" s="100">
        <f>Q28+7</f>
        <v>45880</v>
      </c>
      <c r="T28" s="100">
        <f>S28+10</f>
        <v>45890</v>
      </c>
      <c r="U28" s="102">
        <f>T28+3</f>
        <v>45893</v>
      </c>
      <c r="V28" s="102">
        <f>U28+3</f>
        <v>45896</v>
      </c>
      <c r="W28" s="102">
        <f>V28+15</f>
        <v>45911</v>
      </c>
      <c r="X28" s="102">
        <f>W28+90</f>
        <v>46001</v>
      </c>
    </row>
    <row r="29" spans="1:24" ht="33.450000000000003" customHeight="1" x14ac:dyDescent="0.3">
      <c r="A29" s="220"/>
      <c r="B29" s="272"/>
      <c r="C29" s="224"/>
      <c r="D29" s="210"/>
      <c r="E29" s="211"/>
      <c r="F29" s="213"/>
      <c r="G29" s="211"/>
      <c r="H29" s="99" t="s">
        <v>47</v>
      </c>
      <c r="I29" s="100"/>
      <c r="J29" s="100"/>
      <c r="K29" s="103"/>
      <c r="L29" s="103"/>
      <c r="M29" s="103"/>
      <c r="N29" s="103"/>
      <c r="O29" s="103"/>
      <c r="P29" s="103"/>
      <c r="Q29" s="103"/>
      <c r="R29" s="101"/>
      <c r="S29" s="103"/>
      <c r="T29" s="103"/>
      <c r="U29" s="104"/>
      <c r="V29" s="104"/>
      <c r="W29" s="102"/>
      <c r="X29" s="102"/>
    </row>
    <row r="30" spans="1:24" x14ac:dyDescent="0.3">
      <c r="A30" s="220">
        <v>10</v>
      </c>
      <c r="B30" s="221" t="s">
        <v>158</v>
      </c>
      <c r="C30" s="223"/>
      <c r="D30" s="209">
        <v>11</v>
      </c>
      <c r="E30" s="207" t="s">
        <v>48</v>
      </c>
      <c r="F30" s="212"/>
      <c r="G30" s="207" t="s">
        <v>50</v>
      </c>
      <c r="H30" s="99" t="s">
        <v>46</v>
      </c>
      <c r="I30" s="100">
        <v>45743</v>
      </c>
      <c r="J30" s="100">
        <f>I30+12</f>
        <v>45755</v>
      </c>
      <c r="K30" s="100">
        <f>J30+3</f>
        <v>45758</v>
      </c>
      <c r="L30" s="100">
        <f>K30+30</f>
        <v>45788</v>
      </c>
      <c r="M30" s="100">
        <f>L30+15</f>
        <v>45803</v>
      </c>
      <c r="N30" s="100">
        <f>M30+12</f>
        <v>45815</v>
      </c>
      <c r="O30" s="100">
        <f>N30+15</f>
        <v>45830</v>
      </c>
      <c r="P30" s="100">
        <f>O30+7</f>
        <v>45837</v>
      </c>
      <c r="Q30" s="100">
        <f>P30+12</f>
        <v>45849</v>
      </c>
      <c r="R30" s="101"/>
      <c r="S30" s="100">
        <f>Q30+7</f>
        <v>45856</v>
      </c>
      <c r="T30" s="100">
        <f>S30+10</f>
        <v>45866</v>
      </c>
      <c r="U30" s="102">
        <f>T30+3</f>
        <v>45869</v>
      </c>
      <c r="V30" s="102">
        <f>U30+3</f>
        <v>45872</v>
      </c>
      <c r="W30" s="102">
        <f>V30+15</f>
        <v>45887</v>
      </c>
      <c r="X30" s="102">
        <f>W30+90</f>
        <v>45977</v>
      </c>
    </row>
    <row r="31" spans="1:24" ht="21" customHeight="1" x14ac:dyDescent="0.3">
      <c r="A31" s="220"/>
      <c r="B31" s="222"/>
      <c r="C31" s="224"/>
      <c r="D31" s="210"/>
      <c r="E31" s="211"/>
      <c r="F31" s="213"/>
      <c r="G31" s="211"/>
      <c r="H31" s="99" t="s">
        <v>47</v>
      </c>
      <c r="I31" s="100"/>
      <c r="J31" s="100"/>
      <c r="K31" s="103"/>
      <c r="L31" s="103"/>
      <c r="M31" s="103"/>
      <c r="N31" s="103"/>
      <c r="O31" s="103"/>
      <c r="P31" s="103"/>
      <c r="Q31" s="103"/>
      <c r="R31" s="101"/>
      <c r="S31" s="103"/>
      <c r="T31" s="103"/>
      <c r="U31" s="104"/>
      <c r="V31" s="104"/>
      <c r="W31" s="102"/>
      <c r="X31" s="102"/>
    </row>
    <row r="32" spans="1:24" ht="15" customHeight="1" x14ac:dyDescent="0.3">
      <c r="A32" s="220">
        <v>11</v>
      </c>
      <c r="B32" s="221" t="s">
        <v>89</v>
      </c>
      <c r="C32" s="223"/>
      <c r="D32" s="209">
        <v>11</v>
      </c>
      <c r="E32" s="207" t="s">
        <v>48</v>
      </c>
      <c r="F32" s="212"/>
      <c r="G32" s="207" t="s">
        <v>50</v>
      </c>
      <c r="H32" s="99" t="s">
        <v>46</v>
      </c>
      <c r="I32" s="100">
        <v>45765</v>
      </c>
      <c r="J32" s="100">
        <f>I32+12</f>
        <v>45777</v>
      </c>
      <c r="K32" s="100">
        <f>J32+3</f>
        <v>45780</v>
      </c>
      <c r="L32" s="100">
        <f>K32+30</f>
        <v>45810</v>
      </c>
      <c r="M32" s="100">
        <f>L32+15</f>
        <v>45825</v>
      </c>
      <c r="N32" s="100">
        <f>M32+12</f>
        <v>45837</v>
      </c>
      <c r="O32" s="100">
        <f>N32+15</f>
        <v>45852</v>
      </c>
      <c r="P32" s="100">
        <f>O32+7</f>
        <v>45859</v>
      </c>
      <c r="Q32" s="100">
        <f>P32+12</f>
        <v>45871</v>
      </c>
      <c r="R32" s="101"/>
      <c r="S32" s="100">
        <f>Q32+7</f>
        <v>45878</v>
      </c>
      <c r="T32" s="100">
        <f>S32+10</f>
        <v>45888</v>
      </c>
      <c r="U32" s="102">
        <f>T32+3</f>
        <v>45891</v>
      </c>
      <c r="V32" s="102">
        <f>U32+3</f>
        <v>45894</v>
      </c>
      <c r="W32" s="102">
        <f>V32+15</f>
        <v>45909</v>
      </c>
      <c r="X32" s="102">
        <f>W32+90</f>
        <v>45999</v>
      </c>
    </row>
    <row r="33" spans="1:24" ht="75" customHeight="1" x14ac:dyDescent="0.3">
      <c r="A33" s="220"/>
      <c r="B33" s="222"/>
      <c r="C33" s="224"/>
      <c r="D33" s="210"/>
      <c r="E33" s="211"/>
      <c r="F33" s="213"/>
      <c r="G33" s="211"/>
      <c r="H33" s="99" t="s">
        <v>47</v>
      </c>
      <c r="I33" s="100"/>
      <c r="J33" s="100"/>
      <c r="K33" s="103"/>
      <c r="L33" s="103"/>
      <c r="M33" s="103"/>
      <c r="N33" s="103"/>
      <c r="O33" s="103"/>
      <c r="P33" s="103"/>
      <c r="Q33" s="103"/>
      <c r="R33" s="101"/>
      <c r="S33" s="103"/>
      <c r="T33" s="103"/>
      <c r="U33" s="104"/>
      <c r="V33" s="104"/>
      <c r="W33" s="102"/>
      <c r="X33" s="102"/>
    </row>
    <row r="34" spans="1:24" s="8" customFormat="1" ht="15" customHeight="1" x14ac:dyDescent="0.3">
      <c r="A34" s="220">
        <v>12</v>
      </c>
      <c r="B34" s="251" t="s">
        <v>86</v>
      </c>
      <c r="C34" s="223"/>
      <c r="D34" s="253">
        <v>11</v>
      </c>
      <c r="E34" s="255" t="s">
        <v>48</v>
      </c>
      <c r="F34" s="257"/>
      <c r="G34" s="255" t="s">
        <v>87</v>
      </c>
      <c r="H34" s="106" t="s">
        <v>46</v>
      </c>
      <c r="I34" s="107">
        <v>45395</v>
      </c>
      <c r="J34" s="107">
        <f>I34+12</f>
        <v>45407</v>
      </c>
      <c r="K34" s="107">
        <f>J34+3</f>
        <v>45410</v>
      </c>
      <c r="L34" s="107">
        <f>K34+45</f>
        <v>45455</v>
      </c>
      <c r="M34" s="107">
        <f>L34+15</f>
        <v>45470</v>
      </c>
      <c r="N34" s="107">
        <f>M34+12</f>
        <v>45482</v>
      </c>
      <c r="O34" s="107">
        <f>N34+15</f>
        <v>45497</v>
      </c>
      <c r="P34" s="107">
        <f>O34+7</f>
        <v>45504</v>
      </c>
      <c r="Q34" s="107">
        <f>P34+12</f>
        <v>45516</v>
      </c>
      <c r="R34" s="108"/>
      <c r="S34" s="107">
        <f>Q34+7</f>
        <v>45523</v>
      </c>
      <c r="T34" s="107">
        <f>S34+10</f>
        <v>45533</v>
      </c>
      <c r="U34" s="109">
        <f>T34+3</f>
        <v>45536</v>
      </c>
      <c r="V34" s="109">
        <f>U34+3</f>
        <v>45539</v>
      </c>
      <c r="W34" s="102">
        <f>V34+15</f>
        <v>45554</v>
      </c>
      <c r="X34" s="102">
        <f>W34+90</f>
        <v>45644</v>
      </c>
    </row>
    <row r="35" spans="1:24" s="8" customFormat="1" ht="21" customHeight="1" x14ac:dyDescent="0.3">
      <c r="A35" s="220"/>
      <c r="B35" s="252"/>
      <c r="C35" s="224"/>
      <c r="D35" s="254"/>
      <c r="E35" s="256"/>
      <c r="F35" s="258"/>
      <c r="G35" s="256"/>
      <c r="H35" s="106" t="s">
        <v>47</v>
      </c>
      <c r="I35" s="107"/>
      <c r="J35" s="107"/>
      <c r="K35" s="110"/>
      <c r="L35" s="110"/>
      <c r="M35" s="110"/>
      <c r="N35" s="110"/>
      <c r="O35" s="110"/>
      <c r="P35" s="110"/>
      <c r="Q35" s="110"/>
      <c r="R35" s="108"/>
      <c r="S35" s="110"/>
      <c r="T35" s="110"/>
      <c r="U35" s="111"/>
      <c r="V35" s="111"/>
      <c r="W35" s="102"/>
      <c r="X35" s="102"/>
    </row>
    <row r="36" spans="1:24" s="8" customFormat="1" x14ac:dyDescent="0.3">
      <c r="A36" s="220">
        <v>13</v>
      </c>
      <c r="B36" s="251" t="s">
        <v>170</v>
      </c>
      <c r="C36" s="249"/>
      <c r="D36" s="253">
        <v>11</v>
      </c>
      <c r="E36" s="255" t="s">
        <v>48</v>
      </c>
      <c r="F36" s="257"/>
      <c r="G36" s="255" t="s">
        <v>87</v>
      </c>
      <c r="H36" s="106" t="s">
        <v>46</v>
      </c>
      <c r="I36" s="107">
        <v>45761</v>
      </c>
      <c r="J36" s="107">
        <f>I36+12</f>
        <v>45773</v>
      </c>
      <c r="K36" s="107">
        <f>J36+3</f>
        <v>45776</v>
      </c>
      <c r="L36" s="107">
        <f>K36+45</f>
        <v>45821</v>
      </c>
      <c r="M36" s="107">
        <f>L36+15</f>
        <v>45836</v>
      </c>
      <c r="N36" s="107">
        <f>M36+12</f>
        <v>45848</v>
      </c>
      <c r="O36" s="107">
        <f>N36+15</f>
        <v>45863</v>
      </c>
      <c r="P36" s="107">
        <f>O36+7</f>
        <v>45870</v>
      </c>
      <c r="Q36" s="107">
        <f>P36+12</f>
        <v>45882</v>
      </c>
      <c r="R36" s="108"/>
      <c r="S36" s="107">
        <f>Q36+7</f>
        <v>45889</v>
      </c>
      <c r="T36" s="107">
        <f>S36+10</f>
        <v>45899</v>
      </c>
      <c r="U36" s="109">
        <f>T36+3</f>
        <v>45902</v>
      </c>
      <c r="V36" s="109">
        <f>U36+3</f>
        <v>45905</v>
      </c>
      <c r="W36" s="102">
        <f>V36+15</f>
        <v>45920</v>
      </c>
      <c r="X36" s="102">
        <f>W36+90</f>
        <v>46010</v>
      </c>
    </row>
    <row r="37" spans="1:24" s="8" customFormat="1" ht="94.05" customHeight="1" x14ac:dyDescent="0.3">
      <c r="A37" s="220"/>
      <c r="B37" s="252"/>
      <c r="C37" s="250"/>
      <c r="D37" s="254"/>
      <c r="E37" s="256"/>
      <c r="F37" s="258"/>
      <c r="G37" s="256"/>
      <c r="H37" s="106" t="s">
        <v>47</v>
      </c>
      <c r="I37" s="107"/>
      <c r="J37" s="107"/>
      <c r="K37" s="110"/>
      <c r="L37" s="110"/>
      <c r="M37" s="110"/>
      <c r="N37" s="110"/>
      <c r="O37" s="110"/>
      <c r="P37" s="110"/>
      <c r="Q37" s="110"/>
      <c r="R37" s="108"/>
      <c r="S37" s="110"/>
      <c r="T37" s="110"/>
      <c r="U37" s="111"/>
      <c r="V37" s="111"/>
      <c r="W37" s="102"/>
      <c r="X37" s="102"/>
    </row>
    <row r="38" spans="1:24" s="8" customFormat="1" x14ac:dyDescent="0.3">
      <c r="A38" s="220">
        <v>14</v>
      </c>
      <c r="B38" s="251" t="s">
        <v>286</v>
      </c>
      <c r="C38" s="223"/>
      <c r="D38" s="253">
        <v>11</v>
      </c>
      <c r="E38" s="255" t="s">
        <v>48</v>
      </c>
      <c r="F38" s="257"/>
      <c r="G38" s="255" t="s">
        <v>87</v>
      </c>
      <c r="H38" s="106" t="s">
        <v>46</v>
      </c>
      <c r="I38" s="107">
        <v>45760</v>
      </c>
      <c r="J38" s="107">
        <f>I38+12</f>
        <v>45772</v>
      </c>
      <c r="K38" s="107">
        <f>J38+3</f>
        <v>45775</v>
      </c>
      <c r="L38" s="107">
        <f>K38+45</f>
        <v>45820</v>
      </c>
      <c r="M38" s="107">
        <f>L38+15</f>
        <v>45835</v>
      </c>
      <c r="N38" s="107">
        <f>M38+12</f>
        <v>45847</v>
      </c>
      <c r="O38" s="107">
        <f>N38+15</f>
        <v>45862</v>
      </c>
      <c r="P38" s="107">
        <f>O38+7</f>
        <v>45869</v>
      </c>
      <c r="Q38" s="107">
        <f>P38+12</f>
        <v>45881</v>
      </c>
      <c r="R38" s="108"/>
      <c r="S38" s="107">
        <f>Q38+7</f>
        <v>45888</v>
      </c>
      <c r="T38" s="107">
        <f>S38+10</f>
        <v>45898</v>
      </c>
      <c r="U38" s="109">
        <f>T38+3</f>
        <v>45901</v>
      </c>
      <c r="V38" s="109">
        <f>U38+3</f>
        <v>45904</v>
      </c>
      <c r="W38" s="102">
        <f>V38+15</f>
        <v>45919</v>
      </c>
      <c r="X38" s="102">
        <f>W38+90</f>
        <v>46009</v>
      </c>
    </row>
    <row r="39" spans="1:24" s="8" customFormat="1" ht="85.05" customHeight="1" x14ac:dyDescent="0.3">
      <c r="A39" s="220"/>
      <c r="B39" s="252"/>
      <c r="C39" s="224"/>
      <c r="D39" s="254"/>
      <c r="E39" s="256"/>
      <c r="F39" s="258"/>
      <c r="G39" s="256"/>
      <c r="H39" s="106" t="s">
        <v>47</v>
      </c>
      <c r="I39" s="107"/>
      <c r="J39" s="107"/>
      <c r="K39" s="110"/>
      <c r="L39" s="110"/>
      <c r="M39" s="110"/>
      <c r="N39" s="110"/>
      <c r="O39" s="110"/>
      <c r="P39" s="110"/>
      <c r="Q39" s="110"/>
      <c r="R39" s="108"/>
      <c r="S39" s="110"/>
      <c r="T39" s="110"/>
      <c r="U39" s="111"/>
      <c r="V39" s="111"/>
      <c r="W39" s="102"/>
      <c r="X39" s="102"/>
    </row>
    <row r="40" spans="1:24" x14ac:dyDescent="0.3">
      <c r="A40" s="220">
        <v>15</v>
      </c>
      <c r="B40" s="221" t="s">
        <v>159</v>
      </c>
      <c r="C40" s="259"/>
      <c r="D40" s="209">
        <v>11</v>
      </c>
      <c r="E40" s="207" t="s">
        <v>48</v>
      </c>
      <c r="F40" s="212"/>
      <c r="G40" s="207" t="s">
        <v>50</v>
      </c>
      <c r="H40" s="99" t="s">
        <v>46</v>
      </c>
      <c r="I40" s="100">
        <v>45777</v>
      </c>
      <c r="J40" s="100">
        <f>I40+12</f>
        <v>45789</v>
      </c>
      <c r="K40" s="100">
        <f>J40+3</f>
        <v>45792</v>
      </c>
      <c r="L40" s="100">
        <f>K40+30</f>
        <v>45822</v>
      </c>
      <c r="M40" s="100">
        <f>L40+15</f>
        <v>45837</v>
      </c>
      <c r="N40" s="100">
        <f>M40+12</f>
        <v>45849</v>
      </c>
      <c r="O40" s="100">
        <f>N40+15</f>
        <v>45864</v>
      </c>
      <c r="P40" s="100">
        <f>O40+7</f>
        <v>45871</v>
      </c>
      <c r="Q40" s="100">
        <f>P40+12</f>
        <v>45883</v>
      </c>
      <c r="R40" s="101"/>
      <c r="S40" s="100">
        <f>Q40+7</f>
        <v>45890</v>
      </c>
      <c r="T40" s="100">
        <f>S40+10</f>
        <v>45900</v>
      </c>
      <c r="U40" s="102">
        <f>T40+3</f>
        <v>45903</v>
      </c>
      <c r="V40" s="102">
        <f>U40+3</f>
        <v>45906</v>
      </c>
      <c r="W40" s="102">
        <f>V40+15</f>
        <v>45921</v>
      </c>
      <c r="X40" s="102">
        <f>W40+90</f>
        <v>46011</v>
      </c>
    </row>
    <row r="41" spans="1:24" ht="52.95" customHeight="1" x14ac:dyDescent="0.3">
      <c r="A41" s="220"/>
      <c r="B41" s="222"/>
      <c r="C41" s="260"/>
      <c r="D41" s="210"/>
      <c r="E41" s="211"/>
      <c r="F41" s="213"/>
      <c r="G41" s="211"/>
      <c r="H41" s="99" t="s">
        <v>47</v>
      </c>
      <c r="I41" s="100"/>
      <c r="J41" s="100"/>
      <c r="K41" s="103"/>
      <c r="L41" s="103"/>
      <c r="M41" s="103"/>
      <c r="N41" s="103"/>
      <c r="O41" s="103"/>
      <c r="P41" s="103"/>
      <c r="Q41" s="103"/>
      <c r="R41" s="101"/>
      <c r="S41" s="103"/>
      <c r="T41" s="103"/>
      <c r="U41" s="104"/>
      <c r="V41" s="104"/>
      <c r="W41" s="102"/>
      <c r="X41" s="102"/>
    </row>
    <row r="42" spans="1:24" ht="13.05" customHeight="1" x14ac:dyDescent="0.3">
      <c r="A42" s="220">
        <v>16</v>
      </c>
      <c r="B42" s="221" t="s">
        <v>160</v>
      </c>
      <c r="C42" s="261"/>
      <c r="D42" s="253">
        <v>11</v>
      </c>
      <c r="E42" s="255" t="s">
        <v>48</v>
      </c>
      <c r="F42" s="257"/>
      <c r="G42" s="255" t="s">
        <v>87</v>
      </c>
      <c r="H42" s="106" t="s">
        <v>46</v>
      </c>
      <c r="I42" s="107">
        <v>45807</v>
      </c>
      <c r="J42" s="107">
        <f>I42+12</f>
        <v>45819</v>
      </c>
      <c r="K42" s="107">
        <f>J42+3</f>
        <v>45822</v>
      </c>
      <c r="L42" s="107">
        <f>K42+45</f>
        <v>45867</v>
      </c>
      <c r="M42" s="107">
        <f>L42+15</f>
        <v>45882</v>
      </c>
      <c r="N42" s="107">
        <f>M42+12</f>
        <v>45894</v>
      </c>
      <c r="O42" s="107">
        <f>N42+15</f>
        <v>45909</v>
      </c>
      <c r="P42" s="107">
        <f>O42+7</f>
        <v>45916</v>
      </c>
      <c r="Q42" s="107">
        <f>P42+12</f>
        <v>45928</v>
      </c>
      <c r="R42" s="108"/>
      <c r="S42" s="107">
        <f>Q42+7</f>
        <v>45935</v>
      </c>
      <c r="T42" s="107">
        <f>S42+10</f>
        <v>45945</v>
      </c>
      <c r="U42" s="109">
        <f>T42+3</f>
        <v>45948</v>
      </c>
      <c r="V42" s="109">
        <f>U42+3</f>
        <v>45951</v>
      </c>
      <c r="W42" s="102">
        <f>V42+15</f>
        <v>45966</v>
      </c>
      <c r="X42" s="102">
        <f>W42+90</f>
        <v>46056</v>
      </c>
    </row>
    <row r="43" spans="1:24" ht="23.55" customHeight="1" x14ac:dyDescent="0.3">
      <c r="A43" s="220"/>
      <c r="B43" s="222"/>
      <c r="C43" s="262"/>
      <c r="D43" s="254"/>
      <c r="E43" s="256"/>
      <c r="F43" s="258"/>
      <c r="G43" s="256"/>
      <c r="H43" s="106" t="s">
        <v>47</v>
      </c>
      <c r="I43" s="107"/>
      <c r="J43" s="107"/>
      <c r="K43" s="110"/>
      <c r="L43" s="110"/>
      <c r="M43" s="110"/>
      <c r="N43" s="110"/>
      <c r="O43" s="110"/>
      <c r="P43" s="110"/>
      <c r="Q43" s="110"/>
      <c r="R43" s="108"/>
      <c r="S43" s="110"/>
      <c r="T43" s="110"/>
      <c r="U43" s="111"/>
      <c r="V43" s="111"/>
      <c r="W43" s="102"/>
      <c r="X43" s="102"/>
    </row>
    <row r="44" spans="1:24" x14ac:dyDescent="0.3">
      <c r="A44" s="220">
        <v>17</v>
      </c>
      <c r="B44" s="251" t="s">
        <v>171</v>
      </c>
      <c r="C44" s="223"/>
      <c r="D44" s="253">
        <v>11</v>
      </c>
      <c r="E44" s="255" t="s">
        <v>48</v>
      </c>
      <c r="F44" s="257"/>
      <c r="G44" s="255" t="s">
        <v>87</v>
      </c>
      <c r="H44" s="106" t="s">
        <v>46</v>
      </c>
      <c r="I44" s="107">
        <v>45687</v>
      </c>
      <c r="J44" s="107">
        <f>I44+12</f>
        <v>45699</v>
      </c>
      <c r="K44" s="107">
        <f>J44+3</f>
        <v>45702</v>
      </c>
      <c r="L44" s="107">
        <f>K44+45</f>
        <v>45747</v>
      </c>
      <c r="M44" s="107">
        <f>L44+15</f>
        <v>45762</v>
      </c>
      <c r="N44" s="107">
        <f>M44+12</f>
        <v>45774</v>
      </c>
      <c r="O44" s="107">
        <f>N44+15</f>
        <v>45789</v>
      </c>
      <c r="P44" s="107">
        <f>O44+7</f>
        <v>45796</v>
      </c>
      <c r="Q44" s="107">
        <f>P44+12</f>
        <v>45808</v>
      </c>
      <c r="R44" s="108"/>
      <c r="S44" s="107">
        <f>Q44+7</f>
        <v>45815</v>
      </c>
      <c r="T44" s="107">
        <f>S44+10</f>
        <v>45825</v>
      </c>
      <c r="U44" s="109">
        <f>T44+3</f>
        <v>45828</v>
      </c>
      <c r="V44" s="109">
        <f>U44+3</f>
        <v>45831</v>
      </c>
      <c r="W44" s="102">
        <f>V44+15</f>
        <v>45846</v>
      </c>
      <c r="X44" s="102">
        <f>W44+90</f>
        <v>45936</v>
      </c>
    </row>
    <row r="45" spans="1:24" ht="51.45" customHeight="1" x14ac:dyDescent="0.3">
      <c r="A45" s="220"/>
      <c r="B45" s="252"/>
      <c r="C45" s="224"/>
      <c r="D45" s="254"/>
      <c r="E45" s="256"/>
      <c r="F45" s="258"/>
      <c r="G45" s="256"/>
      <c r="H45" s="106" t="s">
        <v>47</v>
      </c>
      <c r="I45" s="107"/>
      <c r="J45" s="107"/>
      <c r="K45" s="110"/>
      <c r="L45" s="110"/>
      <c r="M45" s="110"/>
      <c r="N45" s="110"/>
      <c r="O45" s="110"/>
      <c r="P45" s="110"/>
      <c r="Q45" s="110"/>
      <c r="R45" s="108"/>
      <c r="S45" s="110"/>
      <c r="T45" s="110"/>
      <c r="U45" s="111"/>
      <c r="V45" s="111"/>
      <c r="W45" s="102"/>
      <c r="X45" s="102"/>
    </row>
    <row r="46" spans="1:24" s="8" customFormat="1" x14ac:dyDescent="0.3">
      <c r="A46" s="220">
        <v>18</v>
      </c>
      <c r="B46" s="265" t="s">
        <v>161</v>
      </c>
      <c r="C46" s="223"/>
      <c r="D46" s="253">
        <v>11</v>
      </c>
      <c r="E46" s="255" t="s">
        <v>48</v>
      </c>
      <c r="F46" s="257"/>
      <c r="G46" s="255" t="s">
        <v>87</v>
      </c>
      <c r="H46" s="106" t="s">
        <v>46</v>
      </c>
      <c r="I46" s="107">
        <v>45777</v>
      </c>
      <c r="J46" s="107">
        <f>I46+12</f>
        <v>45789</v>
      </c>
      <c r="K46" s="107">
        <f>J46+3</f>
        <v>45792</v>
      </c>
      <c r="L46" s="107">
        <f>K46+45</f>
        <v>45837</v>
      </c>
      <c r="M46" s="107">
        <f>L46+15</f>
        <v>45852</v>
      </c>
      <c r="N46" s="107">
        <f>M46+12</f>
        <v>45864</v>
      </c>
      <c r="O46" s="107">
        <f>N46+15</f>
        <v>45879</v>
      </c>
      <c r="P46" s="107">
        <f>O46+7</f>
        <v>45886</v>
      </c>
      <c r="Q46" s="107">
        <f>P46+12</f>
        <v>45898</v>
      </c>
      <c r="R46" s="108"/>
      <c r="S46" s="107">
        <f>Q46+7</f>
        <v>45905</v>
      </c>
      <c r="T46" s="107">
        <f>S46+10</f>
        <v>45915</v>
      </c>
      <c r="U46" s="109">
        <f>T46+3</f>
        <v>45918</v>
      </c>
      <c r="V46" s="109">
        <f>U46+3</f>
        <v>45921</v>
      </c>
      <c r="W46" s="102">
        <f>V46+15</f>
        <v>45936</v>
      </c>
      <c r="X46" s="102">
        <f>W46+90</f>
        <v>46026</v>
      </c>
    </row>
    <row r="47" spans="1:24" s="8" customFormat="1" ht="40.5" customHeight="1" x14ac:dyDescent="0.3">
      <c r="A47" s="220"/>
      <c r="B47" s="266"/>
      <c r="C47" s="224"/>
      <c r="D47" s="254"/>
      <c r="E47" s="256"/>
      <c r="F47" s="258"/>
      <c r="G47" s="256"/>
      <c r="H47" s="106" t="s">
        <v>47</v>
      </c>
      <c r="I47" s="107"/>
      <c r="J47" s="107"/>
      <c r="K47" s="110"/>
      <c r="L47" s="110"/>
      <c r="M47" s="110"/>
      <c r="N47" s="110"/>
      <c r="O47" s="110"/>
      <c r="P47" s="110"/>
      <c r="Q47" s="110"/>
      <c r="R47" s="108"/>
      <c r="S47" s="110"/>
      <c r="T47" s="110"/>
      <c r="U47" s="111"/>
      <c r="V47" s="111"/>
      <c r="W47" s="102"/>
      <c r="X47" s="102"/>
    </row>
    <row r="48" spans="1:24" x14ac:dyDescent="0.3">
      <c r="A48" s="220">
        <v>19</v>
      </c>
      <c r="B48" s="263" t="s">
        <v>162</v>
      </c>
      <c r="C48" s="261"/>
      <c r="D48" s="209">
        <v>11</v>
      </c>
      <c r="E48" s="207" t="s">
        <v>48</v>
      </c>
      <c r="F48" s="212"/>
      <c r="G48" s="207" t="s">
        <v>50</v>
      </c>
      <c r="H48" s="99" t="s">
        <v>46</v>
      </c>
      <c r="I48" s="100">
        <v>45708</v>
      </c>
      <c r="J48" s="100">
        <f>I48+12</f>
        <v>45720</v>
      </c>
      <c r="K48" s="100">
        <f>J48+3</f>
        <v>45723</v>
      </c>
      <c r="L48" s="100">
        <f>K48+30</f>
        <v>45753</v>
      </c>
      <c r="M48" s="100">
        <f>L48+15</f>
        <v>45768</v>
      </c>
      <c r="N48" s="100">
        <f>M48+12</f>
        <v>45780</v>
      </c>
      <c r="O48" s="100">
        <f>N48+15</f>
        <v>45795</v>
      </c>
      <c r="P48" s="100">
        <f>O48+7</f>
        <v>45802</v>
      </c>
      <c r="Q48" s="100">
        <f>P48+12</f>
        <v>45814</v>
      </c>
      <c r="R48" s="101"/>
      <c r="S48" s="100">
        <f>Q48+7</f>
        <v>45821</v>
      </c>
      <c r="T48" s="100">
        <f>S48+10</f>
        <v>45831</v>
      </c>
      <c r="U48" s="102">
        <f>T48+3</f>
        <v>45834</v>
      </c>
      <c r="V48" s="102">
        <f>U48+3</f>
        <v>45837</v>
      </c>
      <c r="W48" s="102">
        <f>V48+15</f>
        <v>45852</v>
      </c>
      <c r="X48" s="102">
        <f>W48+90</f>
        <v>45942</v>
      </c>
    </row>
    <row r="49" spans="1:24" ht="30" customHeight="1" x14ac:dyDescent="0.3">
      <c r="A49" s="220"/>
      <c r="B49" s="264"/>
      <c r="C49" s="262"/>
      <c r="D49" s="210"/>
      <c r="E49" s="211"/>
      <c r="F49" s="213"/>
      <c r="G49" s="211"/>
      <c r="H49" s="99" t="s">
        <v>47</v>
      </c>
      <c r="I49" s="100"/>
      <c r="J49" s="100"/>
      <c r="K49" s="103"/>
      <c r="L49" s="103"/>
      <c r="M49" s="103"/>
      <c r="N49" s="103"/>
      <c r="O49" s="103"/>
      <c r="P49" s="103"/>
      <c r="Q49" s="103"/>
      <c r="R49" s="101"/>
      <c r="S49" s="103"/>
      <c r="T49" s="103"/>
      <c r="U49" s="104"/>
      <c r="V49" s="104"/>
      <c r="W49" s="102"/>
      <c r="X49" s="102"/>
    </row>
    <row r="50" spans="1:24" x14ac:dyDescent="0.3">
      <c r="A50" s="220">
        <v>20</v>
      </c>
      <c r="B50" s="263" t="s">
        <v>163</v>
      </c>
      <c r="C50" s="261"/>
      <c r="D50" s="209">
        <v>11</v>
      </c>
      <c r="E50" s="207" t="s">
        <v>48</v>
      </c>
      <c r="F50" s="212"/>
      <c r="G50" s="207" t="s">
        <v>50</v>
      </c>
      <c r="H50" s="99" t="s">
        <v>46</v>
      </c>
      <c r="I50" s="100">
        <v>45729</v>
      </c>
      <c r="J50" s="100">
        <f>I50+12</f>
        <v>45741</v>
      </c>
      <c r="K50" s="100">
        <f>J50+3</f>
        <v>45744</v>
      </c>
      <c r="L50" s="100">
        <f>K50+30</f>
        <v>45774</v>
      </c>
      <c r="M50" s="100">
        <f>L50+15</f>
        <v>45789</v>
      </c>
      <c r="N50" s="100">
        <f>M50+12</f>
        <v>45801</v>
      </c>
      <c r="O50" s="100">
        <f>N50+15</f>
        <v>45816</v>
      </c>
      <c r="P50" s="100">
        <f>O50+7</f>
        <v>45823</v>
      </c>
      <c r="Q50" s="100">
        <f>P50+12</f>
        <v>45835</v>
      </c>
      <c r="R50" s="101"/>
      <c r="S50" s="100">
        <f>Q50+7</f>
        <v>45842</v>
      </c>
      <c r="T50" s="100">
        <f>S50+10</f>
        <v>45852</v>
      </c>
      <c r="U50" s="102">
        <f>T50+3</f>
        <v>45855</v>
      </c>
      <c r="V50" s="102">
        <f>U50+3</f>
        <v>45858</v>
      </c>
      <c r="W50" s="102">
        <f>V50+15</f>
        <v>45873</v>
      </c>
      <c r="X50" s="102">
        <f>W50+90</f>
        <v>45963</v>
      </c>
    </row>
    <row r="51" spans="1:24" ht="22.95" customHeight="1" x14ac:dyDescent="0.3">
      <c r="A51" s="220"/>
      <c r="B51" s="264"/>
      <c r="C51" s="262"/>
      <c r="D51" s="210"/>
      <c r="E51" s="211"/>
      <c r="F51" s="213"/>
      <c r="G51" s="211"/>
      <c r="H51" s="99" t="s">
        <v>47</v>
      </c>
      <c r="I51" s="100"/>
      <c r="J51" s="100"/>
      <c r="K51" s="103"/>
      <c r="L51" s="103"/>
      <c r="M51" s="103"/>
      <c r="N51" s="103"/>
      <c r="O51" s="103"/>
      <c r="P51" s="103"/>
      <c r="Q51" s="103"/>
      <c r="R51" s="101"/>
      <c r="S51" s="103"/>
      <c r="T51" s="103"/>
      <c r="U51" s="104"/>
      <c r="V51" s="104"/>
      <c r="W51" s="102"/>
      <c r="X51" s="102"/>
    </row>
    <row r="52" spans="1:24" s="8" customFormat="1" ht="14.55" customHeight="1" x14ac:dyDescent="0.3">
      <c r="A52" s="220">
        <v>21</v>
      </c>
      <c r="B52" s="251" t="s">
        <v>172</v>
      </c>
      <c r="C52" s="261"/>
      <c r="D52" s="253">
        <v>11</v>
      </c>
      <c r="E52" s="255" t="s">
        <v>48</v>
      </c>
      <c r="F52" s="257"/>
      <c r="G52" s="255" t="s">
        <v>50</v>
      </c>
      <c r="H52" s="106" t="s">
        <v>46</v>
      </c>
      <c r="I52" s="107">
        <v>45769</v>
      </c>
      <c r="J52" s="107">
        <f>I52+12</f>
        <v>45781</v>
      </c>
      <c r="K52" s="107">
        <f>J52+3</f>
        <v>45784</v>
      </c>
      <c r="L52" s="107">
        <f>K52+30</f>
        <v>45814</v>
      </c>
      <c r="M52" s="107">
        <f>L52+15</f>
        <v>45829</v>
      </c>
      <c r="N52" s="107">
        <f>M52+12</f>
        <v>45841</v>
      </c>
      <c r="O52" s="107">
        <f>N52+15</f>
        <v>45856</v>
      </c>
      <c r="P52" s="107">
        <f>O52+7</f>
        <v>45863</v>
      </c>
      <c r="Q52" s="107">
        <f>P52+12</f>
        <v>45875</v>
      </c>
      <c r="R52" s="108"/>
      <c r="S52" s="107">
        <f>Q52+7</f>
        <v>45882</v>
      </c>
      <c r="T52" s="107">
        <f>S52+10</f>
        <v>45892</v>
      </c>
      <c r="U52" s="109">
        <f>T52+3</f>
        <v>45895</v>
      </c>
      <c r="V52" s="109">
        <f>U52+3</f>
        <v>45898</v>
      </c>
      <c r="W52" s="102">
        <f>V52+15</f>
        <v>45913</v>
      </c>
      <c r="X52" s="102">
        <f>W52+90</f>
        <v>46003</v>
      </c>
    </row>
    <row r="53" spans="1:24" s="8" customFormat="1" ht="43.05" customHeight="1" x14ac:dyDescent="0.3">
      <c r="A53" s="220"/>
      <c r="B53" s="252"/>
      <c r="C53" s="262"/>
      <c r="D53" s="254"/>
      <c r="E53" s="256"/>
      <c r="F53" s="258"/>
      <c r="G53" s="256"/>
      <c r="H53" s="106" t="s">
        <v>47</v>
      </c>
      <c r="I53" s="107"/>
      <c r="J53" s="107"/>
      <c r="K53" s="110"/>
      <c r="L53" s="110"/>
      <c r="M53" s="110"/>
      <c r="N53" s="110"/>
      <c r="O53" s="110"/>
      <c r="P53" s="110"/>
      <c r="Q53" s="110"/>
      <c r="R53" s="108"/>
      <c r="S53" s="110"/>
      <c r="T53" s="110"/>
      <c r="U53" s="111"/>
      <c r="V53" s="111"/>
      <c r="W53" s="102"/>
      <c r="X53" s="102"/>
    </row>
    <row r="54" spans="1:24" s="8" customFormat="1" ht="15.6" customHeight="1" x14ac:dyDescent="0.3">
      <c r="A54" s="220">
        <v>22</v>
      </c>
      <c r="B54" s="251" t="s">
        <v>173</v>
      </c>
      <c r="C54" s="261"/>
      <c r="D54" s="253">
        <v>11</v>
      </c>
      <c r="E54" s="255" t="s">
        <v>48</v>
      </c>
      <c r="F54" s="257"/>
      <c r="G54" s="255" t="s">
        <v>50</v>
      </c>
      <c r="H54" s="106" t="s">
        <v>46</v>
      </c>
      <c r="I54" s="107">
        <v>45769</v>
      </c>
      <c r="J54" s="107">
        <f>I54+12</f>
        <v>45781</v>
      </c>
      <c r="K54" s="107">
        <f>J54+3</f>
        <v>45784</v>
      </c>
      <c r="L54" s="107">
        <f>K54+30</f>
        <v>45814</v>
      </c>
      <c r="M54" s="107">
        <f>L54+15</f>
        <v>45829</v>
      </c>
      <c r="N54" s="107">
        <f>M54+12</f>
        <v>45841</v>
      </c>
      <c r="O54" s="107">
        <f>N54+15</f>
        <v>45856</v>
      </c>
      <c r="P54" s="107">
        <f>O54+7</f>
        <v>45863</v>
      </c>
      <c r="Q54" s="107">
        <f>P54+12</f>
        <v>45875</v>
      </c>
      <c r="R54" s="108"/>
      <c r="S54" s="107">
        <f>Q54+7</f>
        <v>45882</v>
      </c>
      <c r="T54" s="107">
        <f>S54+10</f>
        <v>45892</v>
      </c>
      <c r="U54" s="109">
        <f>T54+3</f>
        <v>45895</v>
      </c>
      <c r="V54" s="109">
        <f>U54+3</f>
        <v>45898</v>
      </c>
      <c r="W54" s="102">
        <f>V54+15</f>
        <v>45913</v>
      </c>
      <c r="X54" s="102">
        <f>W54+90</f>
        <v>46003</v>
      </c>
    </row>
    <row r="55" spans="1:24" s="8" customFormat="1" ht="85.05" customHeight="1" x14ac:dyDescent="0.3">
      <c r="A55" s="220"/>
      <c r="B55" s="252"/>
      <c r="C55" s="262"/>
      <c r="D55" s="254"/>
      <c r="E55" s="256"/>
      <c r="F55" s="258"/>
      <c r="G55" s="256"/>
      <c r="H55" s="106" t="s">
        <v>47</v>
      </c>
      <c r="I55" s="107"/>
      <c r="J55" s="107"/>
      <c r="K55" s="110"/>
      <c r="L55" s="110"/>
      <c r="M55" s="110"/>
      <c r="N55" s="110"/>
      <c r="O55" s="110"/>
      <c r="P55" s="110"/>
      <c r="Q55" s="110"/>
      <c r="R55" s="108"/>
      <c r="S55" s="110"/>
      <c r="T55" s="110"/>
      <c r="U55" s="111"/>
      <c r="V55" s="111"/>
      <c r="W55" s="102"/>
      <c r="X55" s="102"/>
    </row>
    <row r="56" spans="1:24" s="8" customFormat="1" ht="16.5" customHeight="1" x14ac:dyDescent="0.3">
      <c r="A56" s="220">
        <v>23</v>
      </c>
      <c r="B56" s="263" t="s">
        <v>164</v>
      </c>
      <c r="C56" s="223"/>
      <c r="D56" s="253">
        <v>11</v>
      </c>
      <c r="E56" s="255" t="s">
        <v>48</v>
      </c>
      <c r="F56" s="257"/>
      <c r="G56" s="255" t="s">
        <v>50</v>
      </c>
      <c r="H56" s="106" t="s">
        <v>46</v>
      </c>
      <c r="I56" s="107">
        <v>45709</v>
      </c>
      <c r="J56" s="107">
        <f>I56+12</f>
        <v>45721</v>
      </c>
      <c r="K56" s="107">
        <f>J56+3</f>
        <v>45724</v>
      </c>
      <c r="L56" s="107">
        <f>K56+30</f>
        <v>45754</v>
      </c>
      <c r="M56" s="107">
        <f>L56+15</f>
        <v>45769</v>
      </c>
      <c r="N56" s="107">
        <f>M56+12</f>
        <v>45781</v>
      </c>
      <c r="O56" s="107">
        <f>N56+15</f>
        <v>45796</v>
      </c>
      <c r="P56" s="107">
        <f>O56+7</f>
        <v>45803</v>
      </c>
      <c r="Q56" s="107">
        <f>P56+12</f>
        <v>45815</v>
      </c>
      <c r="R56" s="108"/>
      <c r="S56" s="107">
        <f>Q56+7</f>
        <v>45822</v>
      </c>
      <c r="T56" s="107">
        <f>S56+10</f>
        <v>45832</v>
      </c>
      <c r="U56" s="109">
        <f>T56+3</f>
        <v>45835</v>
      </c>
      <c r="V56" s="109">
        <f>U56+3</f>
        <v>45838</v>
      </c>
      <c r="W56" s="102">
        <f>V56+15</f>
        <v>45853</v>
      </c>
      <c r="X56" s="102">
        <f>W56+90</f>
        <v>45943</v>
      </c>
    </row>
    <row r="57" spans="1:24" s="8" customFormat="1" ht="28.95" customHeight="1" x14ac:dyDescent="0.3">
      <c r="A57" s="220"/>
      <c r="B57" s="264"/>
      <c r="C57" s="224"/>
      <c r="D57" s="254"/>
      <c r="E57" s="256"/>
      <c r="F57" s="258"/>
      <c r="G57" s="256"/>
      <c r="H57" s="106" t="s">
        <v>47</v>
      </c>
      <c r="I57" s="107"/>
      <c r="J57" s="107"/>
      <c r="K57" s="110"/>
      <c r="L57" s="110"/>
      <c r="M57" s="110"/>
      <c r="N57" s="110"/>
      <c r="O57" s="110"/>
      <c r="P57" s="110"/>
      <c r="Q57" s="110"/>
      <c r="R57" s="108"/>
      <c r="S57" s="110"/>
      <c r="T57" s="110"/>
      <c r="U57" s="111"/>
      <c r="V57" s="111"/>
      <c r="W57" s="102"/>
      <c r="X57" s="102"/>
    </row>
    <row r="58" spans="1:24" ht="18.600000000000001" customHeight="1" x14ac:dyDescent="0.3">
      <c r="A58" s="220">
        <v>24</v>
      </c>
      <c r="B58" s="269" t="s">
        <v>165</v>
      </c>
      <c r="C58" s="261"/>
      <c r="D58" s="209">
        <v>11</v>
      </c>
      <c r="E58" s="207" t="s">
        <v>48</v>
      </c>
      <c r="F58" s="212"/>
      <c r="G58" s="207" t="s">
        <v>50</v>
      </c>
      <c r="H58" s="99" t="s">
        <v>46</v>
      </c>
      <c r="I58" s="100">
        <v>45678</v>
      </c>
      <c r="J58" s="100">
        <f>I58+12</f>
        <v>45690</v>
      </c>
      <c r="K58" s="100">
        <f>J58+3</f>
        <v>45693</v>
      </c>
      <c r="L58" s="100">
        <f>K58+30</f>
        <v>45723</v>
      </c>
      <c r="M58" s="100">
        <f>L58+15</f>
        <v>45738</v>
      </c>
      <c r="N58" s="100">
        <f>M58+12</f>
        <v>45750</v>
      </c>
      <c r="O58" s="100">
        <f>N58+15</f>
        <v>45765</v>
      </c>
      <c r="P58" s="100">
        <f>O58+7</f>
        <v>45772</v>
      </c>
      <c r="Q58" s="100">
        <f>P58+12</f>
        <v>45784</v>
      </c>
      <c r="R58" s="101"/>
      <c r="S58" s="100">
        <f>Q58+7</f>
        <v>45791</v>
      </c>
      <c r="T58" s="100">
        <f>S58+10</f>
        <v>45801</v>
      </c>
      <c r="U58" s="102">
        <f>T58+3</f>
        <v>45804</v>
      </c>
      <c r="V58" s="102">
        <f>U58+3</f>
        <v>45807</v>
      </c>
      <c r="W58" s="102">
        <f>V58+15</f>
        <v>45822</v>
      </c>
      <c r="X58" s="102">
        <f>W58+90</f>
        <v>45912</v>
      </c>
    </row>
    <row r="59" spans="1:24" ht="28.5" customHeight="1" x14ac:dyDescent="0.3">
      <c r="A59" s="220"/>
      <c r="B59" s="270"/>
      <c r="C59" s="262"/>
      <c r="D59" s="210"/>
      <c r="E59" s="211"/>
      <c r="F59" s="213"/>
      <c r="G59" s="211"/>
      <c r="H59" s="99" t="s">
        <v>47</v>
      </c>
      <c r="I59" s="100"/>
      <c r="J59" s="100"/>
      <c r="K59" s="103"/>
      <c r="L59" s="103"/>
      <c r="M59" s="103"/>
      <c r="N59" s="103"/>
      <c r="O59" s="103"/>
      <c r="P59" s="103"/>
      <c r="Q59" s="103"/>
      <c r="R59" s="101"/>
      <c r="S59" s="103"/>
      <c r="T59" s="103"/>
      <c r="U59" s="104"/>
      <c r="V59" s="104"/>
      <c r="W59" s="102"/>
      <c r="X59" s="102"/>
    </row>
    <row r="60" spans="1:24" ht="14.55" customHeight="1" x14ac:dyDescent="0.3">
      <c r="A60" s="220">
        <v>25</v>
      </c>
      <c r="B60" s="251" t="s">
        <v>174</v>
      </c>
      <c r="C60" s="223"/>
      <c r="D60" s="253">
        <v>11</v>
      </c>
      <c r="E60" s="255" t="s">
        <v>48</v>
      </c>
      <c r="F60" s="257"/>
      <c r="G60" s="255" t="s">
        <v>50</v>
      </c>
      <c r="H60" s="106" t="s">
        <v>46</v>
      </c>
      <c r="I60" s="107">
        <v>45709</v>
      </c>
      <c r="J60" s="107">
        <f>I60+12</f>
        <v>45721</v>
      </c>
      <c r="K60" s="107">
        <f>J60+3</f>
        <v>45724</v>
      </c>
      <c r="L60" s="107">
        <f>K60+30</f>
        <v>45754</v>
      </c>
      <c r="M60" s="107">
        <f>L60+15</f>
        <v>45769</v>
      </c>
      <c r="N60" s="107">
        <f>M60+12</f>
        <v>45781</v>
      </c>
      <c r="O60" s="107">
        <f>N60+15</f>
        <v>45796</v>
      </c>
      <c r="P60" s="107">
        <f>O60+7</f>
        <v>45803</v>
      </c>
      <c r="Q60" s="107">
        <f>P60+12</f>
        <v>45815</v>
      </c>
      <c r="R60" s="108"/>
      <c r="S60" s="107">
        <f>Q60+7</f>
        <v>45822</v>
      </c>
      <c r="T60" s="107">
        <f>S60+10</f>
        <v>45832</v>
      </c>
      <c r="U60" s="109">
        <f>T60+3</f>
        <v>45835</v>
      </c>
      <c r="V60" s="109">
        <f>U60+3</f>
        <v>45838</v>
      </c>
      <c r="W60" s="102">
        <f>V60+15</f>
        <v>45853</v>
      </c>
      <c r="X60" s="102">
        <f>W60+90</f>
        <v>45943</v>
      </c>
    </row>
    <row r="61" spans="1:24" ht="98.55" customHeight="1" x14ac:dyDescent="0.3">
      <c r="A61" s="220"/>
      <c r="B61" s="252"/>
      <c r="C61" s="224"/>
      <c r="D61" s="254"/>
      <c r="E61" s="256"/>
      <c r="F61" s="258"/>
      <c r="G61" s="256"/>
      <c r="H61" s="106" t="s">
        <v>47</v>
      </c>
      <c r="I61" s="107"/>
      <c r="J61" s="107"/>
      <c r="K61" s="110"/>
      <c r="L61" s="110"/>
      <c r="M61" s="110"/>
      <c r="N61" s="110"/>
      <c r="O61" s="110"/>
      <c r="P61" s="110"/>
      <c r="Q61" s="110"/>
      <c r="R61" s="108"/>
      <c r="S61" s="110"/>
      <c r="T61" s="110"/>
      <c r="U61" s="111"/>
      <c r="V61" s="111"/>
      <c r="W61" s="102"/>
      <c r="X61" s="102"/>
    </row>
    <row r="62" spans="1:24" ht="14.55" customHeight="1" x14ac:dyDescent="0.3">
      <c r="A62" s="220">
        <v>26</v>
      </c>
      <c r="B62" s="267" t="s">
        <v>287</v>
      </c>
      <c r="C62" s="223"/>
      <c r="D62" s="253">
        <v>11</v>
      </c>
      <c r="E62" s="255" t="s">
        <v>48</v>
      </c>
      <c r="F62" s="257"/>
      <c r="G62" s="255" t="s">
        <v>50</v>
      </c>
      <c r="H62" s="106" t="s">
        <v>46</v>
      </c>
      <c r="I62" s="107">
        <v>45709</v>
      </c>
      <c r="J62" s="107">
        <f>I62+12</f>
        <v>45721</v>
      </c>
      <c r="K62" s="107">
        <f>J62+3</f>
        <v>45724</v>
      </c>
      <c r="L62" s="107">
        <f>K62+30</f>
        <v>45754</v>
      </c>
      <c r="M62" s="107">
        <f>L62+15</f>
        <v>45769</v>
      </c>
      <c r="N62" s="107">
        <f>M62+12</f>
        <v>45781</v>
      </c>
      <c r="O62" s="107">
        <f>N62+15</f>
        <v>45796</v>
      </c>
      <c r="P62" s="107">
        <f>O62+7</f>
        <v>45803</v>
      </c>
      <c r="Q62" s="107">
        <f>P62+12</f>
        <v>45815</v>
      </c>
      <c r="R62" s="108"/>
      <c r="S62" s="107">
        <f>Q62+7</f>
        <v>45822</v>
      </c>
      <c r="T62" s="107">
        <f>S62+10</f>
        <v>45832</v>
      </c>
      <c r="U62" s="109">
        <f>T62+3</f>
        <v>45835</v>
      </c>
      <c r="V62" s="109">
        <f>U62+3</f>
        <v>45838</v>
      </c>
      <c r="W62" s="102">
        <f>V62+15</f>
        <v>45853</v>
      </c>
      <c r="X62" s="102">
        <f>W62+90</f>
        <v>45943</v>
      </c>
    </row>
    <row r="63" spans="1:24" ht="54" customHeight="1" x14ac:dyDescent="0.3">
      <c r="A63" s="220"/>
      <c r="B63" s="268"/>
      <c r="C63" s="224"/>
      <c r="D63" s="254"/>
      <c r="E63" s="256"/>
      <c r="F63" s="258"/>
      <c r="G63" s="256"/>
      <c r="H63" s="106" t="s">
        <v>47</v>
      </c>
      <c r="I63" s="107"/>
      <c r="J63" s="107"/>
      <c r="K63" s="110"/>
      <c r="L63" s="110"/>
      <c r="M63" s="110"/>
      <c r="N63" s="110"/>
      <c r="O63" s="110"/>
      <c r="P63" s="110"/>
      <c r="Q63" s="110"/>
      <c r="R63" s="108"/>
      <c r="S63" s="110"/>
      <c r="T63" s="110"/>
      <c r="U63" s="111"/>
      <c r="V63" s="111"/>
      <c r="W63" s="102"/>
      <c r="X63" s="102"/>
    </row>
    <row r="64" spans="1:24" ht="13.05" customHeight="1" x14ac:dyDescent="0.3">
      <c r="A64" s="220">
        <v>27</v>
      </c>
      <c r="B64" s="251" t="s">
        <v>175</v>
      </c>
      <c r="C64" s="223"/>
      <c r="D64" s="253">
        <v>11</v>
      </c>
      <c r="E64" s="255" t="s">
        <v>48</v>
      </c>
      <c r="F64" s="257"/>
      <c r="G64" s="255" t="s">
        <v>87</v>
      </c>
      <c r="H64" s="106" t="s">
        <v>46</v>
      </c>
      <c r="I64" s="107">
        <v>45738</v>
      </c>
      <c r="J64" s="107">
        <f>I64+12</f>
        <v>45750</v>
      </c>
      <c r="K64" s="107">
        <f>J64+3</f>
        <v>45753</v>
      </c>
      <c r="L64" s="107">
        <f>K64+45</f>
        <v>45798</v>
      </c>
      <c r="M64" s="107">
        <f>L64+15</f>
        <v>45813</v>
      </c>
      <c r="N64" s="107">
        <f>M64+12</f>
        <v>45825</v>
      </c>
      <c r="O64" s="107">
        <f>N64+15</f>
        <v>45840</v>
      </c>
      <c r="P64" s="107">
        <f>O64+7</f>
        <v>45847</v>
      </c>
      <c r="Q64" s="107">
        <f>P64+12</f>
        <v>45859</v>
      </c>
      <c r="R64" s="108"/>
      <c r="S64" s="107">
        <f>Q64+7</f>
        <v>45866</v>
      </c>
      <c r="T64" s="107">
        <f>S64+10</f>
        <v>45876</v>
      </c>
      <c r="U64" s="109">
        <f>T64+3</f>
        <v>45879</v>
      </c>
      <c r="V64" s="109">
        <f>U64+3</f>
        <v>45882</v>
      </c>
      <c r="W64" s="102">
        <f>V64+15</f>
        <v>45897</v>
      </c>
      <c r="X64" s="102">
        <f>W64+90</f>
        <v>45987</v>
      </c>
    </row>
    <row r="65" spans="1:24" ht="33.450000000000003" customHeight="1" x14ac:dyDescent="0.3">
      <c r="A65" s="220"/>
      <c r="B65" s="252"/>
      <c r="C65" s="224"/>
      <c r="D65" s="254"/>
      <c r="E65" s="256"/>
      <c r="F65" s="258"/>
      <c r="G65" s="256"/>
      <c r="H65" s="106" t="s">
        <v>47</v>
      </c>
      <c r="I65" s="107"/>
      <c r="J65" s="107"/>
      <c r="K65" s="110"/>
      <c r="L65" s="110"/>
      <c r="M65" s="110"/>
      <c r="N65" s="110"/>
      <c r="O65" s="110"/>
      <c r="P65" s="110"/>
      <c r="Q65" s="110"/>
      <c r="R65" s="108"/>
      <c r="S65" s="110"/>
      <c r="T65" s="110"/>
      <c r="U65" s="111"/>
      <c r="V65" s="111"/>
      <c r="W65" s="102"/>
      <c r="X65" s="102"/>
    </row>
    <row r="66" spans="1:24" ht="16.5" customHeight="1" x14ac:dyDescent="0.3">
      <c r="A66" s="220">
        <v>28</v>
      </c>
      <c r="B66" s="223" t="s">
        <v>88</v>
      </c>
      <c r="C66" s="223"/>
      <c r="D66" s="253">
        <v>11</v>
      </c>
      <c r="E66" s="255" t="s">
        <v>48</v>
      </c>
      <c r="F66" s="257"/>
      <c r="G66" s="255" t="s">
        <v>87</v>
      </c>
      <c r="H66" s="106" t="s">
        <v>46</v>
      </c>
      <c r="I66" s="107">
        <v>45738</v>
      </c>
      <c r="J66" s="107">
        <f>I66+12</f>
        <v>45750</v>
      </c>
      <c r="K66" s="107">
        <f>J66+3</f>
        <v>45753</v>
      </c>
      <c r="L66" s="107">
        <f>K66+45</f>
        <v>45798</v>
      </c>
      <c r="M66" s="107">
        <f>L66+15</f>
        <v>45813</v>
      </c>
      <c r="N66" s="107">
        <f>M66+12</f>
        <v>45825</v>
      </c>
      <c r="O66" s="107">
        <f>N66+15</f>
        <v>45840</v>
      </c>
      <c r="P66" s="107">
        <f>O66+7</f>
        <v>45847</v>
      </c>
      <c r="Q66" s="107">
        <f>P66+12</f>
        <v>45859</v>
      </c>
      <c r="R66" s="108"/>
      <c r="S66" s="107">
        <f>Q66+7</f>
        <v>45866</v>
      </c>
      <c r="T66" s="107">
        <f>S66+10</f>
        <v>45876</v>
      </c>
      <c r="U66" s="109">
        <f>T66+3</f>
        <v>45879</v>
      </c>
      <c r="V66" s="109">
        <f>U66+3</f>
        <v>45882</v>
      </c>
      <c r="W66" s="102">
        <f>V66+15</f>
        <v>45897</v>
      </c>
      <c r="X66" s="102">
        <f>W66+90</f>
        <v>45987</v>
      </c>
    </row>
    <row r="67" spans="1:24" ht="18.45" customHeight="1" x14ac:dyDescent="0.3">
      <c r="A67" s="220"/>
      <c r="B67" s="224"/>
      <c r="C67" s="224"/>
      <c r="D67" s="254"/>
      <c r="E67" s="256"/>
      <c r="F67" s="258"/>
      <c r="G67" s="256"/>
      <c r="H67" s="106" t="s">
        <v>47</v>
      </c>
      <c r="I67" s="107"/>
      <c r="J67" s="107"/>
      <c r="K67" s="110"/>
      <c r="L67" s="110"/>
      <c r="M67" s="110"/>
      <c r="N67" s="110"/>
      <c r="O67" s="110"/>
      <c r="P67" s="110"/>
      <c r="Q67" s="110"/>
      <c r="R67" s="108"/>
      <c r="S67" s="110"/>
      <c r="T67" s="110"/>
      <c r="U67" s="111"/>
      <c r="V67" s="111"/>
      <c r="W67" s="102"/>
      <c r="X67" s="102"/>
    </row>
    <row r="68" spans="1:24" x14ac:dyDescent="0.3">
      <c r="A68" s="220">
        <v>29</v>
      </c>
      <c r="B68" s="265" t="s">
        <v>288</v>
      </c>
      <c r="C68" s="223"/>
      <c r="D68" s="209">
        <v>11</v>
      </c>
      <c r="E68" s="207" t="s">
        <v>48</v>
      </c>
      <c r="F68" s="212"/>
      <c r="G68" s="207" t="s">
        <v>87</v>
      </c>
      <c r="H68" s="99" t="s">
        <v>46</v>
      </c>
      <c r="I68" s="100">
        <v>45799</v>
      </c>
      <c r="J68" s="100">
        <f>I68+12</f>
        <v>45811</v>
      </c>
      <c r="K68" s="100">
        <f>J68+3</f>
        <v>45814</v>
      </c>
      <c r="L68" s="100">
        <f>K68+45</f>
        <v>45859</v>
      </c>
      <c r="M68" s="100">
        <f>L68+15</f>
        <v>45874</v>
      </c>
      <c r="N68" s="100">
        <f>M68+12</f>
        <v>45886</v>
      </c>
      <c r="O68" s="100">
        <f>N68+15</f>
        <v>45901</v>
      </c>
      <c r="P68" s="100">
        <f>O68+7</f>
        <v>45908</v>
      </c>
      <c r="Q68" s="100">
        <f>P68+12</f>
        <v>45920</v>
      </c>
      <c r="R68" s="101"/>
      <c r="S68" s="100">
        <f>Q68+7</f>
        <v>45927</v>
      </c>
      <c r="T68" s="100">
        <f>S68+10</f>
        <v>45937</v>
      </c>
      <c r="U68" s="102">
        <f>T68+3</f>
        <v>45940</v>
      </c>
      <c r="V68" s="102">
        <f>U68+3</f>
        <v>45943</v>
      </c>
      <c r="W68" s="102">
        <f>V68+15</f>
        <v>45958</v>
      </c>
      <c r="X68" s="102">
        <f>W68+90</f>
        <v>46048</v>
      </c>
    </row>
    <row r="69" spans="1:24" ht="31.95" customHeight="1" x14ac:dyDescent="0.3">
      <c r="A69" s="220"/>
      <c r="B69" s="266"/>
      <c r="C69" s="224"/>
      <c r="D69" s="210"/>
      <c r="E69" s="211"/>
      <c r="F69" s="213"/>
      <c r="G69" s="211"/>
      <c r="H69" s="99" t="s">
        <v>47</v>
      </c>
      <c r="I69" s="100"/>
      <c r="J69" s="100"/>
      <c r="K69" s="103"/>
      <c r="L69" s="103"/>
      <c r="M69" s="103"/>
      <c r="N69" s="103"/>
      <c r="O69" s="103"/>
      <c r="P69" s="103"/>
      <c r="Q69" s="103"/>
      <c r="R69" s="101"/>
      <c r="S69" s="103"/>
      <c r="T69" s="103"/>
      <c r="U69" s="104"/>
      <c r="V69" s="104"/>
      <c r="W69" s="102"/>
      <c r="X69" s="102"/>
    </row>
    <row r="70" spans="1:24" x14ac:dyDescent="0.3">
      <c r="A70" s="220">
        <v>30</v>
      </c>
      <c r="B70" s="263" t="s">
        <v>166</v>
      </c>
      <c r="C70" s="223"/>
      <c r="D70" s="209">
        <v>11</v>
      </c>
      <c r="E70" s="207" t="s">
        <v>48</v>
      </c>
      <c r="F70" s="212"/>
      <c r="G70" s="207" t="s">
        <v>50</v>
      </c>
      <c r="H70" s="99" t="s">
        <v>46</v>
      </c>
      <c r="I70" s="100">
        <v>45333</v>
      </c>
      <c r="J70" s="100">
        <f>I70+12</f>
        <v>45345</v>
      </c>
      <c r="K70" s="100">
        <f>J70+3</f>
        <v>45348</v>
      </c>
      <c r="L70" s="100">
        <f>K70+45</f>
        <v>45393</v>
      </c>
      <c r="M70" s="100">
        <f>L70+15</f>
        <v>45408</v>
      </c>
      <c r="N70" s="100">
        <f>M70+12</f>
        <v>45420</v>
      </c>
      <c r="O70" s="100">
        <f>N70+15</f>
        <v>45435</v>
      </c>
      <c r="P70" s="100">
        <f>O70+7</f>
        <v>45442</v>
      </c>
      <c r="Q70" s="100">
        <f>P70+12</f>
        <v>45454</v>
      </c>
      <c r="R70" s="101"/>
      <c r="S70" s="100">
        <f>Q70+7</f>
        <v>45461</v>
      </c>
      <c r="T70" s="100">
        <f>S70+10</f>
        <v>45471</v>
      </c>
      <c r="U70" s="102">
        <f>T70+3</f>
        <v>45474</v>
      </c>
      <c r="V70" s="102">
        <f>U70+3</f>
        <v>45477</v>
      </c>
      <c r="W70" s="102">
        <f>V70+15</f>
        <v>45492</v>
      </c>
      <c r="X70" s="102">
        <f>W70+90</f>
        <v>45582</v>
      </c>
    </row>
    <row r="71" spans="1:24" ht="30" customHeight="1" x14ac:dyDescent="0.3">
      <c r="A71" s="215"/>
      <c r="B71" s="288"/>
      <c r="C71" s="224"/>
      <c r="D71" s="218"/>
      <c r="E71" s="208"/>
      <c r="F71" s="219"/>
      <c r="G71" s="208"/>
      <c r="H71" s="112" t="s">
        <v>47</v>
      </c>
      <c r="I71" s="113"/>
      <c r="J71" s="113"/>
      <c r="K71" s="113"/>
      <c r="L71" s="113"/>
      <c r="M71" s="113"/>
      <c r="N71" s="113"/>
      <c r="O71" s="113"/>
      <c r="P71" s="113"/>
      <c r="Q71" s="113"/>
      <c r="R71" s="114"/>
      <c r="S71" s="113"/>
      <c r="T71" s="113"/>
      <c r="U71" s="115"/>
      <c r="V71" s="115"/>
      <c r="W71" s="102"/>
      <c r="X71" s="102"/>
    </row>
    <row r="72" spans="1:24" ht="13.95" customHeight="1" x14ac:dyDescent="0.3">
      <c r="A72" s="220">
        <v>31</v>
      </c>
      <c r="B72" s="269" t="s">
        <v>167</v>
      </c>
      <c r="C72" s="261"/>
      <c r="D72" s="253">
        <v>11</v>
      </c>
      <c r="E72" s="255" t="s">
        <v>48</v>
      </c>
      <c r="F72" s="257"/>
      <c r="G72" s="255" t="s">
        <v>50</v>
      </c>
      <c r="H72" s="106" t="s">
        <v>46</v>
      </c>
      <c r="I72" s="107">
        <v>45750</v>
      </c>
      <c r="J72" s="107">
        <f>I72+12</f>
        <v>45762</v>
      </c>
      <c r="K72" s="107">
        <f>J72+3</f>
        <v>45765</v>
      </c>
      <c r="L72" s="107">
        <f>K72+45</f>
        <v>45810</v>
      </c>
      <c r="M72" s="107">
        <f>L72+15</f>
        <v>45825</v>
      </c>
      <c r="N72" s="107">
        <f>M72+12</f>
        <v>45837</v>
      </c>
      <c r="O72" s="107">
        <f>N72+15</f>
        <v>45852</v>
      </c>
      <c r="P72" s="107">
        <f>O72+7</f>
        <v>45859</v>
      </c>
      <c r="Q72" s="107">
        <f>P72+12</f>
        <v>45871</v>
      </c>
      <c r="R72" s="108"/>
      <c r="S72" s="107">
        <f>Q72+7</f>
        <v>45878</v>
      </c>
      <c r="T72" s="107">
        <f>S72+10</f>
        <v>45888</v>
      </c>
      <c r="U72" s="109">
        <f>T72+3</f>
        <v>45891</v>
      </c>
      <c r="V72" s="109">
        <f>U72+3</f>
        <v>45894</v>
      </c>
      <c r="W72" s="102">
        <f>V72+15</f>
        <v>45909</v>
      </c>
      <c r="X72" s="102">
        <f>W72+90</f>
        <v>45999</v>
      </c>
    </row>
    <row r="73" spans="1:24" ht="22.95" customHeight="1" x14ac:dyDescent="0.3">
      <c r="A73" s="220"/>
      <c r="B73" s="270"/>
      <c r="C73" s="262"/>
      <c r="D73" s="254"/>
      <c r="E73" s="256"/>
      <c r="F73" s="258"/>
      <c r="G73" s="256"/>
      <c r="H73" s="106" t="s">
        <v>47</v>
      </c>
      <c r="I73" s="116"/>
      <c r="J73" s="116"/>
      <c r="K73" s="116"/>
      <c r="L73" s="116"/>
      <c r="M73" s="116"/>
      <c r="N73" s="116"/>
      <c r="O73" s="116"/>
      <c r="P73" s="116"/>
      <c r="Q73" s="116"/>
      <c r="R73" s="117"/>
      <c r="S73" s="116"/>
      <c r="T73" s="116"/>
      <c r="U73" s="118"/>
      <c r="V73" s="118"/>
      <c r="W73" s="102"/>
      <c r="X73" s="102"/>
    </row>
    <row r="74" spans="1:24" ht="22.95" customHeight="1" x14ac:dyDescent="0.3">
      <c r="A74" s="215">
        <v>32</v>
      </c>
      <c r="B74" s="269" t="s">
        <v>293</v>
      </c>
      <c r="C74" s="279"/>
      <c r="D74" s="253">
        <v>11</v>
      </c>
      <c r="E74" s="255" t="s">
        <v>48</v>
      </c>
      <c r="F74" s="257"/>
      <c r="G74" s="255" t="s">
        <v>50</v>
      </c>
      <c r="H74" s="106" t="s">
        <v>46</v>
      </c>
      <c r="I74" s="107">
        <v>45750</v>
      </c>
      <c r="J74" s="107">
        <f>I74+12</f>
        <v>45762</v>
      </c>
      <c r="K74" s="107">
        <f>J74+3</f>
        <v>45765</v>
      </c>
      <c r="L74" s="107">
        <f>K74+45</f>
        <v>45810</v>
      </c>
      <c r="M74" s="107">
        <f>L74+15</f>
        <v>45825</v>
      </c>
      <c r="N74" s="107">
        <f>M74+12</f>
        <v>45837</v>
      </c>
      <c r="O74" s="107">
        <f>N74+15</f>
        <v>45852</v>
      </c>
      <c r="P74" s="107">
        <f>O74+7</f>
        <v>45859</v>
      </c>
      <c r="Q74" s="107">
        <f>P74+12</f>
        <v>45871</v>
      </c>
      <c r="R74" s="108"/>
      <c r="S74" s="107">
        <f>Q74+7</f>
        <v>45878</v>
      </c>
      <c r="T74" s="107">
        <f>S74+10</f>
        <v>45888</v>
      </c>
      <c r="U74" s="109">
        <f>T74+3</f>
        <v>45891</v>
      </c>
      <c r="V74" s="109">
        <f>U74+3</f>
        <v>45894</v>
      </c>
      <c r="W74" s="102">
        <f>V74+15</f>
        <v>45909</v>
      </c>
      <c r="X74" s="102">
        <f>W74+90</f>
        <v>45999</v>
      </c>
    </row>
    <row r="75" spans="1:24" ht="52.5" customHeight="1" x14ac:dyDescent="0.3">
      <c r="A75" s="216"/>
      <c r="B75" s="270"/>
      <c r="C75" s="280"/>
      <c r="D75" s="254"/>
      <c r="E75" s="256"/>
      <c r="F75" s="258"/>
      <c r="G75" s="256"/>
      <c r="H75" s="106" t="s">
        <v>47</v>
      </c>
      <c r="I75" s="116"/>
      <c r="J75" s="116"/>
      <c r="K75" s="116"/>
      <c r="L75" s="116"/>
      <c r="M75" s="116"/>
      <c r="N75" s="116"/>
      <c r="O75" s="116"/>
      <c r="P75" s="116"/>
      <c r="Q75" s="116"/>
      <c r="R75" s="117"/>
      <c r="S75" s="116"/>
      <c r="T75" s="116"/>
      <c r="U75" s="118"/>
      <c r="V75" s="118"/>
      <c r="W75" s="102"/>
      <c r="X75" s="102"/>
    </row>
    <row r="76" spans="1:24" ht="15" customHeight="1" x14ac:dyDescent="0.3">
      <c r="A76" s="220">
        <v>33</v>
      </c>
      <c r="B76" s="276" t="s">
        <v>168</v>
      </c>
      <c r="C76" s="278"/>
      <c r="D76" s="209">
        <f ca="1">D76:U7711</f>
        <v>0</v>
      </c>
      <c r="E76" s="207" t="s">
        <v>48</v>
      </c>
      <c r="F76" s="212"/>
      <c r="G76" s="207" t="s">
        <v>50</v>
      </c>
      <c r="H76" s="99" t="s">
        <v>46</v>
      </c>
      <c r="I76" s="100">
        <v>45799</v>
      </c>
      <c r="J76" s="100">
        <f>I76+12</f>
        <v>45811</v>
      </c>
      <c r="K76" s="100">
        <f>J76+3</f>
        <v>45814</v>
      </c>
      <c r="L76" s="100">
        <f>K76+45</f>
        <v>45859</v>
      </c>
      <c r="M76" s="100">
        <f>L76+15</f>
        <v>45874</v>
      </c>
      <c r="N76" s="100">
        <f>M76+12</f>
        <v>45886</v>
      </c>
      <c r="O76" s="100">
        <f>N76+15</f>
        <v>45901</v>
      </c>
      <c r="P76" s="100">
        <f>O76+7</f>
        <v>45908</v>
      </c>
      <c r="Q76" s="100">
        <f>P76+12</f>
        <v>45920</v>
      </c>
      <c r="R76" s="101"/>
      <c r="S76" s="100">
        <f>Q76+7</f>
        <v>45927</v>
      </c>
      <c r="T76" s="100">
        <f>S76+10</f>
        <v>45937</v>
      </c>
      <c r="U76" s="102">
        <f>T76+3</f>
        <v>45940</v>
      </c>
      <c r="V76" s="102">
        <f>U76+3</f>
        <v>45943</v>
      </c>
      <c r="W76" s="102">
        <f>V76+15</f>
        <v>45958</v>
      </c>
      <c r="X76" s="102">
        <f>W76+90</f>
        <v>46048</v>
      </c>
    </row>
    <row r="77" spans="1:24" ht="85.05" customHeight="1" x14ac:dyDescent="0.3">
      <c r="A77" s="215"/>
      <c r="B77" s="277"/>
      <c r="C77" s="278"/>
      <c r="D77" s="218"/>
      <c r="E77" s="208"/>
      <c r="F77" s="219"/>
      <c r="G77" s="208"/>
      <c r="H77" s="112" t="s">
        <v>47</v>
      </c>
      <c r="I77" s="113"/>
      <c r="J77" s="113"/>
      <c r="K77" s="113"/>
      <c r="L77" s="113"/>
      <c r="M77" s="113"/>
      <c r="N77" s="113"/>
      <c r="O77" s="113"/>
      <c r="P77" s="113"/>
      <c r="Q77" s="113"/>
      <c r="R77" s="114"/>
      <c r="S77" s="113"/>
      <c r="T77" s="113"/>
      <c r="U77" s="115"/>
      <c r="V77" s="115"/>
      <c r="W77" s="102"/>
      <c r="X77" s="102"/>
    </row>
    <row r="78" spans="1:24" ht="22.5" customHeight="1" x14ac:dyDescent="0.3">
      <c r="A78" s="215">
        <v>34</v>
      </c>
      <c r="B78" s="214" t="s">
        <v>296</v>
      </c>
      <c r="C78" s="217"/>
      <c r="D78" s="209">
        <f ca="1">D78:U7713</f>
        <v>0</v>
      </c>
      <c r="E78" s="207" t="s">
        <v>48</v>
      </c>
      <c r="F78" s="212"/>
      <c r="G78" s="207" t="s">
        <v>50</v>
      </c>
      <c r="H78" s="99" t="s">
        <v>46</v>
      </c>
      <c r="I78" s="100">
        <v>45799</v>
      </c>
      <c r="J78" s="100">
        <f>I78+12</f>
        <v>45811</v>
      </c>
      <c r="K78" s="100">
        <f>J78+3</f>
        <v>45814</v>
      </c>
      <c r="L78" s="100">
        <f>K78+45</f>
        <v>45859</v>
      </c>
      <c r="M78" s="100">
        <f>L78+15</f>
        <v>45874</v>
      </c>
      <c r="N78" s="100">
        <f>M78+12</f>
        <v>45886</v>
      </c>
      <c r="O78" s="100">
        <f>N78+15</f>
        <v>45901</v>
      </c>
      <c r="P78" s="100">
        <f>O78+7</f>
        <v>45908</v>
      </c>
      <c r="Q78" s="100">
        <f>P78+12</f>
        <v>45920</v>
      </c>
      <c r="R78" s="101"/>
      <c r="S78" s="100">
        <f>Q78+7</f>
        <v>45927</v>
      </c>
      <c r="T78" s="100">
        <f>S78+10</f>
        <v>45937</v>
      </c>
      <c r="U78" s="102">
        <f>T78+3</f>
        <v>45940</v>
      </c>
      <c r="V78" s="102">
        <f>U78+3</f>
        <v>45943</v>
      </c>
      <c r="W78" s="102">
        <f>V78+15</f>
        <v>45958</v>
      </c>
      <c r="X78" s="102">
        <f>W78+90</f>
        <v>46048</v>
      </c>
    </row>
    <row r="79" spans="1:24" ht="63.45" customHeight="1" x14ac:dyDescent="0.3">
      <c r="A79" s="216"/>
      <c r="B79" s="214"/>
      <c r="C79" s="217"/>
      <c r="D79" s="218"/>
      <c r="E79" s="208"/>
      <c r="F79" s="219"/>
      <c r="G79" s="208"/>
      <c r="H79" s="112" t="s">
        <v>47</v>
      </c>
      <c r="I79" s="113"/>
      <c r="J79" s="113"/>
      <c r="K79" s="113"/>
      <c r="L79" s="113"/>
      <c r="M79" s="113"/>
      <c r="N79" s="113"/>
      <c r="O79" s="113"/>
      <c r="P79" s="113"/>
      <c r="Q79" s="113"/>
      <c r="R79" s="114"/>
      <c r="S79" s="113"/>
      <c r="T79" s="113"/>
      <c r="U79" s="115"/>
      <c r="V79" s="115"/>
      <c r="W79" s="102"/>
      <c r="X79" s="102"/>
    </row>
    <row r="80" spans="1:24" s="30" customFormat="1" ht="13.5" customHeight="1" x14ac:dyDescent="0.3">
      <c r="A80" s="124"/>
      <c r="B80" s="125" t="s">
        <v>51</v>
      </c>
      <c r="C80" s="175"/>
      <c r="D80" s="120"/>
      <c r="E80" s="119"/>
      <c r="F80" s="119"/>
      <c r="G80" s="119"/>
      <c r="H80" s="119"/>
      <c r="I80" s="121"/>
      <c r="J80" s="121"/>
      <c r="K80" s="121"/>
      <c r="L80" s="121"/>
      <c r="M80" s="121"/>
      <c r="N80" s="121"/>
      <c r="O80" s="121"/>
      <c r="P80" s="121"/>
      <c r="Q80" s="121"/>
      <c r="R80" s="121"/>
      <c r="S80" s="121"/>
      <c r="T80" s="121"/>
      <c r="U80" s="121"/>
      <c r="V80" s="121"/>
      <c r="W80" s="102"/>
      <c r="X80" s="102"/>
    </row>
    <row r="81" spans="1:24" ht="15" thickBot="1" x14ac:dyDescent="0.35">
      <c r="A81"/>
      <c r="B81"/>
      <c r="C81" s="176"/>
      <c r="D81" s="40"/>
      <c r="E81" s="40"/>
      <c r="F81" s="40"/>
      <c r="G81" s="40"/>
      <c r="H81" s="40"/>
      <c r="I81" s="40"/>
      <c r="J81" s="40"/>
      <c r="K81" s="40"/>
      <c r="L81" s="40"/>
      <c r="M81" s="40"/>
      <c r="N81" s="40"/>
      <c r="O81" s="40"/>
      <c r="P81" s="40"/>
      <c r="Q81" s="40"/>
      <c r="R81" s="40"/>
      <c r="S81" s="40"/>
      <c r="T81" s="40"/>
      <c r="U81" s="40"/>
      <c r="V81" s="40"/>
      <c r="W81" s="40"/>
      <c r="X81" s="40"/>
    </row>
    <row r="82" spans="1:24" ht="31.95" customHeight="1" thickBot="1" x14ac:dyDescent="0.35">
      <c r="A82"/>
      <c r="B82" s="292" t="s">
        <v>52</v>
      </c>
      <c r="C82" s="292"/>
      <c r="D82" s="292"/>
      <c r="E82" s="53"/>
      <c r="F82" s="273" t="s">
        <v>53</v>
      </c>
      <c r="G82" s="274"/>
      <c r="H82" s="274"/>
      <c r="I82" s="274"/>
      <c r="J82" s="275"/>
      <c r="K82" s="54"/>
      <c r="L82" s="281" t="s">
        <v>54</v>
      </c>
      <c r="M82" s="282"/>
      <c r="N82" s="283" t="s">
        <v>55</v>
      </c>
      <c r="O82" s="283"/>
      <c r="P82" s="284"/>
      <c r="Q82" s="54"/>
      <c r="R82" s="285" t="s">
        <v>20</v>
      </c>
      <c r="S82" s="286"/>
      <c r="T82" s="286"/>
      <c r="U82" s="286"/>
      <c r="V82" s="287"/>
    </row>
    <row r="83" spans="1:24" ht="22.05" customHeight="1" thickBot="1" x14ac:dyDescent="0.35">
      <c r="B83" s="289" t="s">
        <v>56</v>
      </c>
      <c r="C83" s="289"/>
      <c r="D83" s="53"/>
      <c r="E83" s="53"/>
      <c r="F83" s="188" t="s">
        <v>49</v>
      </c>
      <c r="G83" s="63"/>
      <c r="H83" s="293" t="s">
        <v>57</v>
      </c>
      <c r="I83" s="293"/>
      <c r="J83" s="294"/>
      <c r="K83" s="54"/>
      <c r="L83" s="295">
        <v>1</v>
      </c>
      <c r="M83" s="296"/>
      <c r="N83" s="293" t="s">
        <v>58</v>
      </c>
      <c r="O83" s="293"/>
      <c r="P83" s="294"/>
      <c r="Q83" s="54"/>
      <c r="R83" s="64" t="s">
        <v>48</v>
      </c>
      <c r="S83" s="302" t="s">
        <v>59</v>
      </c>
      <c r="T83" s="303"/>
      <c r="U83" s="303"/>
      <c r="V83" s="304"/>
    </row>
    <row r="84" spans="1:24" ht="21" thickBot="1" x14ac:dyDescent="0.35">
      <c r="B84" s="289" t="s">
        <v>60</v>
      </c>
      <c r="C84" s="289"/>
      <c r="D84" s="53"/>
      <c r="E84" s="53"/>
      <c r="F84" s="188" t="s">
        <v>61</v>
      </c>
      <c r="G84" s="63"/>
      <c r="H84" s="293" t="s">
        <v>62</v>
      </c>
      <c r="I84" s="293"/>
      <c r="J84" s="294"/>
      <c r="K84" s="54"/>
      <c r="L84" s="295">
        <v>2</v>
      </c>
      <c r="M84" s="296"/>
      <c r="N84" s="293" t="s">
        <v>63</v>
      </c>
      <c r="O84" s="293"/>
      <c r="P84" s="294"/>
      <c r="Q84" s="54"/>
      <c r="R84" s="202" t="s">
        <v>64</v>
      </c>
      <c r="S84" s="302" t="s">
        <v>65</v>
      </c>
      <c r="T84" s="303"/>
      <c r="U84" s="303"/>
      <c r="V84" s="304"/>
    </row>
    <row r="85" spans="1:24" ht="30.45" customHeight="1" thickBot="1" x14ac:dyDescent="0.35">
      <c r="B85" s="289" t="s">
        <v>66</v>
      </c>
      <c r="C85" s="289"/>
      <c r="D85" s="53"/>
      <c r="E85" s="53"/>
      <c r="F85" s="188" t="s">
        <v>67</v>
      </c>
      <c r="G85" s="63"/>
      <c r="H85" s="293" t="s">
        <v>68</v>
      </c>
      <c r="I85" s="293"/>
      <c r="J85" s="294"/>
      <c r="K85" s="54"/>
      <c r="L85" s="295">
        <v>3</v>
      </c>
      <c r="M85" s="296"/>
      <c r="N85" s="293" t="s">
        <v>69</v>
      </c>
      <c r="O85" s="293"/>
      <c r="P85" s="294"/>
      <c r="Q85" s="54"/>
      <c r="R85" s="201" t="s">
        <v>70</v>
      </c>
      <c r="S85" s="297" t="s">
        <v>71</v>
      </c>
      <c r="T85" s="298"/>
      <c r="U85" s="298"/>
      <c r="V85" s="299"/>
    </row>
    <row r="86" spans="1:24" ht="18.45" customHeight="1" thickBot="1" x14ac:dyDescent="0.35">
      <c r="B86" s="289" t="s">
        <v>72</v>
      </c>
      <c r="C86" s="289"/>
      <c r="D86" s="53"/>
      <c r="E86" s="53"/>
      <c r="F86" s="188" t="s">
        <v>73</v>
      </c>
      <c r="G86" s="63"/>
      <c r="H86" s="293" t="s">
        <v>74</v>
      </c>
      <c r="I86" s="293"/>
      <c r="J86" s="294"/>
      <c r="K86" s="54"/>
      <c r="L86" s="300">
        <v>4</v>
      </c>
      <c r="M86" s="301"/>
      <c r="N86" s="290" t="s">
        <v>75</v>
      </c>
      <c r="O86" s="290"/>
      <c r="P86" s="291"/>
      <c r="Q86" s="54"/>
      <c r="R86" s="54"/>
      <c r="S86" s="54"/>
      <c r="T86" s="54"/>
      <c r="U86" s="54"/>
      <c r="V86" s="54"/>
    </row>
    <row r="87" spans="1:24" ht="23.55" customHeight="1" thickBot="1" x14ac:dyDescent="0.35">
      <c r="B87" s="289" t="s">
        <v>76</v>
      </c>
      <c r="C87" s="289"/>
      <c r="D87" s="53"/>
      <c r="E87" s="53"/>
      <c r="F87" s="189" t="s">
        <v>77</v>
      </c>
      <c r="G87" s="68"/>
      <c r="H87" s="290" t="s">
        <v>78</v>
      </c>
      <c r="I87" s="290"/>
      <c r="J87" s="291"/>
      <c r="K87" s="54"/>
      <c r="L87" s="54"/>
      <c r="M87" s="54"/>
      <c r="N87" s="54"/>
      <c r="O87" s="54"/>
      <c r="P87" s="54"/>
      <c r="Q87" s="54"/>
      <c r="R87" s="54"/>
      <c r="S87" s="54"/>
      <c r="T87" s="54"/>
      <c r="U87" s="54"/>
      <c r="V87" s="54"/>
    </row>
    <row r="88" spans="1:24" x14ac:dyDescent="0.3">
      <c r="B88"/>
      <c r="C88"/>
      <c r="D88"/>
      <c r="E88"/>
      <c r="F88"/>
      <c r="G88"/>
      <c r="H88"/>
      <c r="I88"/>
      <c r="J88"/>
      <c r="K88"/>
      <c r="L88"/>
      <c r="M88"/>
      <c r="N88"/>
      <c r="O88"/>
      <c r="P88"/>
      <c r="Q88"/>
      <c r="R88"/>
      <c r="S88"/>
    </row>
    <row r="89" spans="1:24" x14ac:dyDescent="0.3">
      <c r="B89"/>
      <c r="C89"/>
      <c r="D89"/>
      <c r="E89"/>
      <c r="F89"/>
      <c r="G89"/>
      <c r="H89"/>
      <c r="I89"/>
      <c r="J89"/>
      <c r="K89"/>
      <c r="L89"/>
      <c r="M89"/>
      <c r="N89"/>
      <c r="O89"/>
      <c r="P89"/>
      <c r="Q89"/>
      <c r="R89"/>
      <c r="S89"/>
    </row>
    <row r="90" spans="1:24" x14ac:dyDescent="0.3">
      <c r="B90"/>
      <c r="C90"/>
      <c r="D90"/>
      <c r="E90"/>
      <c r="F90"/>
      <c r="G90"/>
      <c r="H90"/>
      <c r="I90"/>
      <c r="J90"/>
      <c r="K90"/>
      <c r="L90"/>
      <c r="M90"/>
      <c r="N90"/>
      <c r="O90"/>
      <c r="P90"/>
      <c r="Q90"/>
      <c r="R90"/>
      <c r="S90"/>
    </row>
    <row r="91" spans="1:24" x14ac:dyDescent="0.3">
      <c r="B91"/>
      <c r="C91"/>
      <c r="D91"/>
      <c r="E91"/>
      <c r="F91"/>
      <c r="G91"/>
      <c r="H91"/>
      <c r="I91"/>
      <c r="J91"/>
      <c r="K91"/>
      <c r="L91"/>
      <c r="M91"/>
      <c r="N91"/>
      <c r="O91"/>
      <c r="P91"/>
      <c r="Q91"/>
      <c r="R91"/>
      <c r="S91"/>
    </row>
    <row r="92" spans="1:24" x14ac:dyDescent="0.3">
      <c r="B92"/>
      <c r="C92"/>
      <c r="D92"/>
      <c r="E92"/>
      <c r="F92"/>
      <c r="G92"/>
      <c r="H92"/>
      <c r="I92"/>
      <c r="J92"/>
      <c r="K92"/>
      <c r="L92"/>
      <c r="M92"/>
      <c r="N92"/>
      <c r="O92"/>
      <c r="P92"/>
      <c r="Q92"/>
      <c r="R92"/>
      <c r="S92"/>
    </row>
    <row r="93" spans="1:24" x14ac:dyDescent="0.3">
      <c r="B93"/>
      <c r="C93"/>
      <c r="D93"/>
      <c r="E93"/>
      <c r="F93"/>
      <c r="G93"/>
      <c r="H93"/>
      <c r="I93"/>
      <c r="J93"/>
      <c r="K93"/>
      <c r="L93"/>
      <c r="M93"/>
      <c r="N93"/>
      <c r="O93"/>
      <c r="P93"/>
      <c r="Q93"/>
      <c r="R93"/>
      <c r="S93"/>
    </row>
    <row r="94" spans="1:24" x14ac:dyDescent="0.3">
      <c r="B94"/>
      <c r="C94"/>
      <c r="D94"/>
      <c r="E94"/>
      <c r="F94"/>
      <c r="G94"/>
      <c r="H94"/>
      <c r="I94"/>
      <c r="J94"/>
      <c r="K94"/>
      <c r="L94"/>
      <c r="M94"/>
      <c r="N94"/>
      <c r="O94"/>
      <c r="P94"/>
      <c r="Q94"/>
      <c r="R94"/>
      <c r="S94"/>
    </row>
    <row r="95" spans="1:24" x14ac:dyDescent="0.3">
      <c r="B95"/>
      <c r="C95"/>
      <c r="D95"/>
      <c r="E95"/>
      <c r="F95"/>
      <c r="G95"/>
      <c r="H95"/>
      <c r="I95"/>
      <c r="J95"/>
      <c r="K95"/>
      <c r="L95"/>
      <c r="M95"/>
      <c r="N95"/>
      <c r="O95"/>
      <c r="P95"/>
      <c r="Q95"/>
      <c r="R95"/>
      <c r="S95"/>
    </row>
    <row r="96" spans="1:24" x14ac:dyDescent="0.3">
      <c r="B96"/>
      <c r="C96"/>
      <c r="D96"/>
      <c r="E96"/>
      <c r="F96"/>
      <c r="G96"/>
      <c r="H96"/>
      <c r="I96"/>
      <c r="J96"/>
      <c r="K96"/>
      <c r="L96"/>
      <c r="M96"/>
      <c r="N96"/>
      <c r="O96"/>
      <c r="P96"/>
      <c r="Q96"/>
      <c r="R96"/>
      <c r="S96"/>
    </row>
    <row r="97" spans="2:19" x14ac:dyDescent="0.3">
      <c r="B97"/>
      <c r="C97"/>
      <c r="D97"/>
      <c r="E97"/>
      <c r="F97"/>
      <c r="G97"/>
      <c r="H97"/>
      <c r="I97"/>
      <c r="J97"/>
      <c r="K97"/>
      <c r="L97"/>
      <c r="M97"/>
      <c r="N97"/>
      <c r="O97"/>
      <c r="P97"/>
      <c r="Q97"/>
      <c r="R97"/>
      <c r="S97"/>
    </row>
    <row r="98" spans="2:19" x14ac:dyDescent="0.3">
      <c r="B98"/>
      <c r="C98"/>
      <c r="D98"/>
      <c r="E98"/>
      <c r="F98"/>
      <c r="G98"/>
      <c r="H98"/>
      <c r="I98"/>
      <c r="J98"/>
      <c r="K98"/>
      <c r="L98"/>
      <c r="M98"/>
      <c r="N98"/>
      <c r="O98"/>
      <c r="P98"/>
      <c r="Q98"/>
      <c r="R98"/>
      <c r="S98"/>
    </row>
    <row r="99" spans="2:19" x14ac:dyDescent="0.3">
      <c r="B99"/>
      <c r="C99"/>
      <c r="D99"/>
      <c r="E99"/>
      <c r="F99"/>
      <c r="G99"/>
      <c r="H99"/>
      <c r="I99"/>
      <c r="J99"/>
      <c r="K99"/>
      <c r="L99"/>
      <c r="M99"/>
      <c r="N99"/>
      <c r="O99"/>
      <c r="P99"/>
      <c r="Q99"/>
      <c r="R99"/>
      <c r="S99"/>
    </row>
    <row r="100" spans="2:19" x14ac:dyDescent="0.3">
      <c r="B100"/>
      <c r="C100"/>
      <c r="D100"/>
      <c r="E100"/>
      <c r="F100"/>
      <c r="G100"/>
      <c r="H100"/>
      <c r="I100"/>
      <c r="J100"/>
      <c r="K100"/>
      <c r="L100"/>
      <c r="M100"/>
      <c r="N100"/>
      <c r="O100"/>
      <c r="P100"/>
      <c r="Q100"/>
      <c r="R100"/>
      <c r="S100"/>
    </row>
    <row r="101" spans="2:19" x14ac:dyDescent="0.3">
      <c r="B101"/>
      <c r="C101"/>
      <c r="D101"/>
      <c r="E101"/>
      <c r="F101"/>
      <c r="G101"/>
      <c r="H101"/>
      <c r="I101"/>
      <c r="J101"/>
      <c r="K101"/>
      <c r="L101"/>
      <c r="M101"/>
      <c r="N101"/>
      <c r="O101"/>
      <c r="P101"/>
      <c r="Q101"/>
      <c r="R101"/>
      <c r="S101"/>
    </row>
    <row r="102" spans="2:19" x14ac:dyDescent="0.3">
      <c r="B102"/>
      <c r="C102"/>
      <c r="D102"/>
      <c r="E102"/>
      <c r="F102"/>
      <c r="G102"/>
      <c r="H102"/>
      <c r="I102"/>
      <c r="J102"/>
      <c r="K102"/>
      <c r="L102"/>
      <c r="M102"/>
      <c r="N102"/>
      <c r="O102"/>
      <c r="P102"/>
      <c r="Q102"/>
      <c r="R102"/>
      <c r="S102"/>
    </row>
    <row r="103" spans="2:19" x14ac:dyDescent="0.3">
      <c r="B103"/>
      <c r="C103"/>
      <c r="D103"/>
      <c r="E103"/>
      <c r="F103"/>
      <c r="G103"/>
      <c r="H103"/>
      <c r="I103"/>
      <c r="J103"/>
      <c r="K103"/>
      <c r="L103"/>
      <c r="M103"/>
      <c r="N103"/>
      <c r="O103"/>
      <c r="P103"/>
      <c r="Q103"/>
      <c r="R103"/>
      <c r="S103"/>
    </row>
    <row r="104" spans="2:19" x14ac:dyDescent="0.3">
      <c r="B104"/>
      <c r="C104"/>
      <c r="D104"/>
      <c r="E104"/>
      <c r="F104"/>
      <c r="G104"/>
      <c r="H104"/>
      <c r="I104"/>
      <c r="J104"/>
      <c r="K104"/>
      <c r="L104"/>
      <c r="M104"/>
      <c r="N104"/>
      <c r="O104"/>
      <c r="P104"/>
      <c r="Q104"/>
      <c r="R104"/>
      <c r="S104"/>
    </row>
    <row r="105" spans="2:19" x14ac:dyDescent="0.3">
      <c r="B105"/>
      <c r="C105"/>
      <c r="D105"/>
      <c r="E105"/>
      <c r="F105"/>
      <c r="G105"/>
      <c r="H105"/>
      <c r="I105"/>
      <c r="J105"/>
      <c r="K105"/>
      <c r="L105"/>
      <c r="M105"/>
      <c r="N105"/>
      <c r="O105"/>
      <c r="P105"/>
      <c r="Q105"/>
      <c r="R105"/>
      <c r="S105"/>
    </row>
    <row r="106" spans="2:19" x14ac:dyDescent="0.3">
      <c r="B106"/>
      <c r="C106"/>
      <c r="D106"/>
      <c r="E106"/>
      <c r="F106"/>
      <c r="G106"/>
      <c r="H106"/>
      <c r="I106"/>
      <c r="J106"/>
      <c r="K106"/>
      <c r="L106"/>
      <c r="M106"/>
      <c r="N106"/>
      <c r="O106"/>
      <c r="P106"/>
      <c r="Q106"/>
      <c r="R106"/>
      <c r="S106"/>
    </row>
    <row r="107" spans="2:19" x14ac:dyDescent="0.3">
      <c r="B107"/>
      <c r="C107"/>
      <c r="D107"/>
      <c r="E107"/>
      <c r="F107"/>
      <c r="G107"/>
      <c r="H107"/>
      <c r="I107"/>
      <c r="J107"/>
      <c r="K107"/>
      <c r="L107"/>
      <c r="M107"/>
      <c r="N107"/>
      <c r="O107"/>
      <c r="P107"/>
      <c r="Q107"/>
      <c r="R107"/>
      <c r="S107"/>
    </row>
    <row r="108" spans="2:19" x14ac:dyDescent="0.3">
      <c r="B108"/>
      <c r="C108"/>
      <c r="D108"/>
      <c r="E108"/>
      <c r="F108"/>
      <c r="G108"/>
      <c r="H108"/>
      <c r="I108"/>
      <c r="J108"/>
      <c r="K108"/>
      <c r="L108"/>
      <c r="M108"/>
      <c r="N108"/>
      <c r="O108"/>
      <c r="P108"/>
      <c r="Q108"/>
      <c r="R108"/>
      <c r="S108"/>
    </row>
    <row r="109" spans="2:19" x14ac:dyDescent="0.3">
      <c r="B109"/>
      <c r="C109"/>
      <c r="D109"/>
      <c r="E109"/>
      <c r="F109"/>
      <c r="G109"/>
      <c r="H109"/>
      <c r="I109"/>
      <c r="J109"/>
      <c r="K109"/>
      <c r="L109"/>
      <c r="M109"/>
      <c r="N109"/>
      <c r="O109"/>
      <c r="P109"/>
      <c r="Q109"/>
      <c r="R109"/>
      <c r="S109"/>
    </row>
    <row r="110" spans="2:19" x14ac:dyDescent="0.3">
      <c r="B110"/>
      <c r="C110"/>
      <c r="D110"/>
      <c r="E110"/>
      <c r="F110"/>
      <c r="G110"/>
      <c r="H110"/>
      <c r="I110"/>
      <c r="J110"/>
      <c r="K110"/>
      <c r="L110"/>
      <c r="M110"/>
      <c r="N110"/>
      <c r="O110"/>
      <c r="P110"/>
      <c r="Q110"/>
      <c r="R110"/>
      <c r="S110"/>
    </row>
    <row r="111" spans="2:19" x14ac:dyDescent="0.3">
      <c r="B111"/>
      <c r="C111"/>
      <c r="D111"/>
      <c r="E111"/>
      <c r="F111"/>
      <c r="G111"/>
      <c r="H111"/>
      <c r="I111"/>
      <c r="J111"/>
      <c r="K111"/>
      <c r="L111"/>
      <c r="M111"/>
      <c r="N111"/>
      <c r="O111"/>
      <c r="P111"/>
      <c r="Q111"/>
      <c r="R111"/>
      <c r="S111"/>
    </row>
    <row r="112" spans="2:19" x14ac:dyDescent="0.3">
      <c r="B112"/>
      <c r="C112"/>
      <c r="D112"/>
      <c r="E112"/>
      <c r="F112"/>
      <c r="G112"/>
      <c r="H112"/>
      <c r="I112"/>
      <c r="J112"/>
      <c r="K112"/>
      <c r="L112"/>
      <c r="M112"/>
      <c r="N112"/>
      <c r="O112"/>
      <c r="P112"/>
      <c r="Q112"/>
      <c r="R112"/>
      <c r="S112"/>
    </row>
    <row r="113" spans="2:16" x14ac:dyDescent="0.3">
      <c r="B113"/>
      <c r="C113"/>
      <c r="D113"/>
      <c r="E113"/>
      <c r="F113"/>
      <c r="G113"/>
      <c r="H113"/>
      <c r="I113"/>
      <c r="J113"/>
      <c r="K113"/>
      <c r="L113"/>
      <c r="M113"/>
      <c r="N113"/>
      <c r="O113"/>
      <c r="P113"/>
    </row>
    <row r="114" spans="2:16" x14ac:dyDescent="0.3">
      <c r="B114"/>
      <c r="C114"/>
      <c r="D114"/>
      <c r="E114"/>
      <c r="F114"/>
      <c r="G114"/>
      <c r="H114"/>
      <c r="I114"/>
      <c r="J114"/>
      <c r="K114"/>
      <c r="L114"/>
      <c r="M114"/>
      <c r="N114"/>
      <c r="O114"/>
      <c r="P114"/>
    </row>
    <row r="115" spans="2:16" x14ac:dyDescent="0.3">
      <c r="B115"/>
      <c r="C115"/>
      <c r="D115"/>
      <c r="E115"/>
      <c r="F115"/>
      <c r="G115"/>
      <c r="H115"/>
      <c r="I115"/>
      <c r="J115"/>
      <c r="K115"/>
      <c r="L115"/>
      <c r="M115"/>
      <c r="N115"/>
      <c r="O115"/>
      <c r="P115"/>
    </row>
    <row r="116" spans="2:16" x14ac:dyDescent="0.3">
      <c r="B116"/>
      <c r="C116"/>
      <c r="D116"/>
      <c r="E116"/>
      <c r="F116"/>
      <c r="G116"/>
      <c r="H116"/>
      <c r="I116"/>
      <c r="J116"/>
      <c r="K116"/>
      <c r="L116"/>
      <c r="M116"/>
      <c r="N116"/>
      <c r="O116"/>
      <c r="P116"/>
    </row>
    <row r="117" spans="2:16" x14ac:dyDescent="0.3">
      <c r="B117"/>
      <c r="C117"/>
      <c r="D117"/>
      <c r="E117"/>
      <c r="F117"/>
      <c r="G117"/>
      <c r="H117"/>
      <c r="I117"/>
      <c r="J117"/>
      <c r="K117"/>
      <c r="L117"/>
      <c r="M117"/>
      <c r="N117"/>
      <c r="O117"/>
      <c r="P117"/>
    </row>
    <row r="118" spans="2:16" x14ac:dyDescent="0.3">
      <c r="B118"/>
      <c r="C118"/>
      <c r="D118"/>
      <c r="E118"/>
      <c r="F118"/>
      <c r="G118"/>
      <c r="H118"/>
      <c r="I118"/>
      <c r="J118"/>
      <c r="K118"/>
      <c r="L118"/>
      <c r="M118"/>
      <c r="N118"/>
      <c r="O118"/>
      <c r="P118"/>
    </row>
    <row r="119" spans="2:16" x14ac:dyDescent="0.3">
      <c r="B119"/>
      <c r="C119"/>
      <c r="D119"/>
      <c r="E119"/>
      <c r="F119"/>
      <c r="G119"/>
      <c r="H119"/>
      <c r="I119"/>
      <c r="J119"/>
      <c r="K119"/>
      <c r="L119"/>
      <c r="M119"/>
      <c r="N119"/>
      <c r="O119"/>
      <c r="P119"/>
    </row>
    <row r="120" spans="2:16" x14ac:dyDescent="0.3">
      <c r="B120"/>
      <c r="C120"/>
      <c r="D120"/>
      <c r="E120"/>
      <c r="F120"/>
      <c r="G120"/>
      <c r="H120"/>
      <c r="I120"/>
      <c r="J120"/>
      <c r="K120"/>
      <c r="L120"/>
      <c r="M120"/>
      <c r="N120"/>
      <c r="O120"/>
      <c r="P120"/>
    </row>
    <row r="121" spans="2:16" x14ac:dyDescent="0.3">
      <c r="B121"/>
      <c r="C121"/>
      <c r="D121"/>
      <c r="E121"/>
      <c r="F121"/>
      <c r="G121"/>
      <c r="H121"/>
      <c r="I121"/>
      <c r="J121"/>
      <c r="K121"/>
      <c r="L121"/>
      <c r="M121"/>
      <c r="N121"/>
      <c r="O121"/>
      <c r="P121"/>
    </row>
    <row r="122" spans="2:16" x14ac:dyDescent="0.3">
      <c r="B122"/>
      <c r="C122"/>
      <c r="D122"/>
      <c r="E122"/>
      <c r="F122"/>
      <c r="G122"/>
      <c r="H122"/>
      <c r="I122"/>
      <c r="J122"/>
      <c r="K122"/>
      <c r="L122"/>
      <c r="M122"/>
      <c r="N122"/>
      <c r="O122"/>
      <c r="P122"/>
    </row>
    <row r="123" spans="2:16" x14ac:dyDescent="0.3">
      <c r="B123"/>
      <c r="C123"/>
      <c r="D123"/>
      <c r="E123"/>
      <c r="F123"/>
      <c r="G123"/>
      <c r="H123"/>
      <c r="I123"/>
      <c r="J123"/>
      <c r="K123"/>
      <c r="L123"/>
      <c r="M123"/>
      <c r="N123"/>
      <c r="O123"/>
      <c r="P123"/>
    </row>
    <row r="124" spans="2:16" x14ac:dyDescent="0.3">
      <c r="B124"/>
      <c r="C124"/>
      <c r="D124"/>
      <c r="E124"/>
      <c r="F124"/>
      <c r="G124"/>
      <c r="H124"/>
      <c r="I124"/>
      <c r="J124"/>
      <c r="K124"/>
      <c r="L124"/>
      <c r="M124"/>
      <c r="N124"/>
      <c r="O124"/>
      <c r="P124"/>
    </row>
    <row r="125" spans="2:16" x14ac:dyDescent="0.3">
      <c r="B125"/>
      <c r="C125"/>
      <c r="D125"/>
      <c r="E125"/>
      <c r="F125"/>
      <c r="G125"/>
      <c r="H125"/>
      <c r="I125"/>
      <c r="J125"/>
      <c r="K125"/>
      <c r="L125"/>
      <c r="M125"/>
      <c r="N125"/>
      <c r="O125"/>
      <c r="P125"/>
    </row>
    <row r="126" spans="2:16" x14ac:dyDescent="0.3">
      <c r="B126"/>
      <c r="C126"/>
      <c r="D126"/>
      <c r="E126"/>
      <c r="F126"/>
      <c r="G126"/>
      <c r="H126"/>
      <c r="I126"/>
      <c r="J126"/>
      <c r="K126"/>
      <c r="L126"/>
      <c r="M126"/>
      <c r="N126"/>
      <c r="O126"/>
      <c r="P126"/>
    </row>
    <row r="127" spans="2:16" x14ac:dyDescent="0.3">
      <c r="B127"/>
      <c r="C127"/>
      <c r="D127"/>
      <c r="E127"/>
      <c r="F127"/>
      <c r="G127"/>
      <c r="H127"/>
      <c r="I127"/>
      <c r="J127"/>
      <c r="K127"/>
      <c r="L127"/>
      <c r="M127"/>
      <c r="N127"/>
      <c r="O127"/>
      <c r="P127"/>
    </row>
    <row r="128" spans="2:16" x14ac:dyDescent="0.3">
      <c r="B128"/>
      <c r="C128"/>
      <c r="D128"/>
      <c r="E128"/>
      <c r="F128"/>
      <c r="G128"/>
      <c r="H128"/>
      <c r="I128"/>
      <c r="J128"/>
      <c r="K128"/>
      <c r="L128"/>
      <c r="M128"/>
      <c r="N128"/>
      <c r="O128"/>
      <c r="P128"/>
    </row>
    <row r="129" spans="2:16" x14ac:dyDescent="0.3">
      <c r="B129"/>
      <c r="C129"/>
      <c r="D129"/>
      <c r="E129"/>
      <c r="F129"/>
      <c r="G129"/>
      <c r="H129"/>
      <c r="I129"/>
      <c r="J129"/>
      <c r="K129"/>
      <c r="L129"/>
      <c r="M129"/>
      <c r="N129"/>
      <c r="O129"/>
      <c r="P129"/>
    </row>
    <row r="130" spans="2:16" x14ac:dyDescent="0.3">
      <c r="B130"/>
      <c r="C130"/>
      <c r="D130"/>
      <c r="E130"/>
      <c r="F130"/>
      <c r="G130"/>
      <c r="H130"/>
      <c r="I130"/>
      <c r="J130"/>
      <c r="K130"/>
      <c r="L130"/>
      <c r="M130"/>
      <c r="N130"/>
      <c r="O130"/>
      <c r="P130"/>
    </row>
    <row r="131" spans="2:16" x14ac:dyDescent="0.3">
      <c r="B131"/>
      <c r="C131"/>
      <c r="D131"/>
      <c r="E131"/>
      <c r="F131"/>
      <c r="G131"/>
      <c r="H131"/>
      <c r="I131"/>
      <c r="J131"/>
      <c r="K131"/>
      <c r="L131"/>
      <c r="M131"/>
      <c r="N131"/>
      <c r="O131"/>
      <c r="P131"/>
    </row>
    <row r="132" spans="2:16" x14ac:dyDescent="0.3">
      <c r="B132"/>
      <c r="C132"/>
      <c r="D132"/>
      <c r="E132"/>
      <c r="F132"/>
      <c r="G132"/>
      <c r="H132"/>
      <c r="I132"/>
      <c r="J132"/>
      <c r="K132"/>
      <c r="L132"/>
      <c r="M132"/>
      <c r="N132"/>
      <c r="O132"/>
      <c r="P132"/>
    </row>
    <row r="133" spans="2:16" x14ac:dyDescent="0.3">
      <c r="B133"/>
      <c r="C133"/>
      <c r="D133"/>
      <c r="E133"/>
      <c r="F133"/>
      <c r="G133"/>
      <c r="H133"/>
      <c r="I133"/>
      <c r="J133"/>
      <c r="K133"/>
      <c r="L133"/>
      <c r="M133"/>
      <c r="N133"/>
      <c r="O133"/>
      <c r="P133"/>
    </row>
    <row r="134" spans="2:16" x14ac:dyDescent="0.3">
      <c r="B134"/>
      <c r="C134"/>
      <c r="D134"/>
      <c r="E134"/>
      <c r="F134"/>
      <c r="G134"/>
      <c r="H134"/>
      <c r="I134"/>
      <c r="J134"/>
      <c r="K134"/>
      <c r="L134"/>
      <c r="M134"/>
      <c r="N134"/>
      <c r="O134"/>
      <c r="P134"/>
    </row>
    <row r="135" spans="2:16" x14ac:dyDescent="0.3">
      <c r="B135"/>
      <c r="C135"/>
      <c r="D135"/>
      <c r="E135"/>
      <c r="F135"/>
      <c r="G135"/>
      <c r="H135"/>
      <c r="I135"/>
      <c r="J135"/>
      <c r="K135"/>
      <c r="L135"/>
      <c r="M135"/>
      <c r="N135"/>
      <c r="O135"/>
      <c r="P135"/>
    </row>
    <row r="136" spans="2:16" x14ac:dyDescent="0.3">
      <c r="B136"/>
      <c r="C136"/>
      <c r="D136"/>
      <c r="E136"/>
      <c r="F136"/>
      <c r="G136"/>
      <c r="H136"/>
      <c r="I136"/>
      <c r="J136"/>
      <c r="K136"/>
      <c r="L136"/>
      <c r="M136"/>
      <c r="N136"/>
      <c r="O136"/>
      <c r="P136"/>
    </row>
    <row r="137" spans="2:16" x14ac:dyDescent="0.3">
      <c r="B137"/>
      <c r="C137"/>
      <c r="D137"/>
      <c r="E137"/>
      <c r="F137"/>
      <c r="G137"/>
      <c r="H137"/>
      <c r="I137"/>
      <c r="J137"/>
      <c r="K137"/>
      <c r="L137"/>
      <c r="M137"/>
      <c r="N137"/>
      <c r="O137"/>
      <c r="P137"/>
    </row>
    <row r="138" spans="2:16" x14ac:dyDescent="0.3">
      <c r="B138"/>
      <c r="C138"/>
      <c r="D138"/>
      <c r="E138"/>
      <c r="F138"/>
      <c r="G138"/>
      <c r="H138"/>
      <c r="I138"/>
      <c r="J138"/>
      <c r="K138"/>
      <c r="L138"/>
      <c r="M138"/>
      <c r="N138"/>
      <c r="O138"/>
      <c r="P138"/>
    </row>
    <row r="139" spans="2:16" x14ac:dyDescent="0.3">
      <c r="B139"/>
      <c r="C139"/>
      <c r="D139"/>
      <c r="E139"/>
      <c r="F139"/>
      <c r="G139"/>
      <c r="H139"/>
      <c r="I139"/>
      <c r="J139"/>
      <c r="K139"/>
      <c r="L139"/>
      <c r="M139"/>
      <c r="N139"/>
      <c r="O139"/>
      <c r="P139"/>
    </row>
    <row r="140" spans="2:16" x14ac:dyDescent="0.3">
      <c r="B140"/>
      <c r="C140"/>
      <c r="D140"/>
      <c r="E140"/>
      <c r="F140"/>
      <c r="G140"/>
      <c r="H140"/>
      <c r="I140"/>
      <c r="J140"/>
      <c r="K140"/>
      <c r="L140"/>
      <c r="M140"/>
      <c r="N140"/>
      <c r="O140"/>
      <c r="P140"/>
    </row>
    <row r="141" spans="2:16" x14ac:dyDescent="0.3">
      <c r="B141"/>
      <c r="C141"/>
      <c r="D141"/>
      <c r="E141"/>
      <c r="F141"/>
      <c r="G141"/>
      <c r="H141"/>
      <c r="I141"/>
      <c r="J141"/>
      <c r="K141"/>
      <c r="L141"/>
      <c r="M141"/>
      <c r="N141"/>
      <c r="O141"/>
      <c r="P141"/>
    </row>
    <row r="142" spans="2:16" x14ac:dyDescent="0.3">
      <c r="B142"/>
      <c r="C142"/>
      <c r="D142"/>
      <c r="E142"/>
      <c r="F142"/>
      <c r="G142"/>
      <c r="H142"/>
      <c r="I142"/>
      <c r="J142"/>
      <c r="K142"/>
      <c r="L142"/>
      <c r="M142"/>
      <c r="N142"/>
      <c r="O142"/>
      <c r="P142"/>
    </row>
    <row r="143" spans="2:16" x14ac:dyDescent="0.3">
      <c r="B143"/>
      <c r="C143"/>
      <c r="D143"/>
      <c r="E143"/>
      <c r="F143"/>
      <c r="G143"/>
      <c r="H143"/>
      <c r="I143"/>
      <c r="J143"/>
      <c r="K143"/>
      <c r="L143"/>
      <c r="M143"/>
      <c r="N143"/>
      <c r="O143"/>
      <c r="P143"/>
    </row>
    <row r="144" spans="2:16" x14ac:dyDescent="0.3">
      <c r="B144"/>
      <c r="C144"/>
      <c r="D144"/>
      <c r="E144"/>
      <c r="F144"/>
      <c r="G144"/>
      <c r="H144"/>
      <c r="I144"/>
      <c r="J144"/>
      <c r="K144"/>
      <c r="L144"/>
      <c r="M144"/>
      <c r="N144"/>
      <c r="O144"/>
      <c r="P144"/>
    </row>
    <row r="145" spans="2:16" x14ac:dyDescent="0.3">
      <c r="B145"/>
      <c r="C145"/>
      <c r="D145"/>
      <c r="E145"/>
      <c r="F145"/>
      <c r="G145"/>
      <c r="H145"/>
      <c r="I145"/>
      <c r="J145"/>
      <c r="K145"/>
      <c r="L145"/>
      <c r="M145"/>
      <c r="N145"/>
      <c r="O145"/>
      <c r="P145"/>
    </row>
    <row r="146" spans="2:16" x14ac:dyDescent="0.3">
      <c r="B146"/>
      <c r="C146"/>
      <c r="D146"/>
      <c r="E146"/>
      <c r="F146"/>
      <c r="G146"/>
      <c r="H146"/>
      <c r="I146"/>
      <c r="J146"/>
      <c r="K146"/>
      <c r="L146"/>
      <c r="M146"/>
      <c r="N146"/>
      <c r="O146"/>
      <c r="P146"/>
    </row>
    <row r="147" spans="2:16" x14ac:dyDescent="0.3">
      <c r="B147"/>
      <c r="C147"/>
      <c r="D147"/>
      <c r="E147"/>
      <c r="F147"/>
      <c r="G147"/>
      <c r="H147"/>
      <c r="I147"/>
      <c r="J147"/>
      <c r="K147"/>
      <c r="L147"/>
      <c r="M147"/>
      <c r="N147"/>
      <c r="O147"/>
      <c r="P147"/>
    </row>
    <row r="148" spans="2:16" x14ac:dyDescent="0.3">
      <c r="B148"/>
      <c r="C148"/>
      <c r="D148"/>
      <c r="E148"/>
      <c r="F148"/>
      <c r="G148"/>
      <c r="H148"/>
      <c r="I148"/>
      <c r="J148"/>
      <c r="K148"/>
      <c r="L148"/>
      <c r="M148"/>
      <c r="N148"/>
      <c r="O148"/>
      <c r="P148"/>
    </row>
    <row r="149" spans="2:16" x14ac:dyDescent="0.3">
      <c r="B149"/>
      <c r="C149"/>
      <c r="D149"/>
      <c r="E149"/>
      <c r="F149"/>
      <c r="G149"/>
      <c r="H149"/>
      <c r="I149"/>
      <c r="J149"/>
      <c r="K149"/>
      <c r="L149"/>
      <c r="M149"/>
      <c r="N149"/>
      <c r="O149"/>
      <c r="P149"/>
    </row>
    <row r="150" spans="2:16" x14ac:dyDescent="0.3">
      <c r="B150"/>
      <c r="C150"/>
      <c r="D150"/>
      <c r="E150"/>
      <c r="F150"/>
      <c r="G150"/>
      <c r="H150"/>
      <c r="I150"/>
      <c r="J150"/>
      <c r="K150"/>
      <c r="L150"/>
      <c r="M150"/>
      <c r="N150"/>
      <c r="O150"/>
      <c r="P150"/>
    </row>
    <row r="151" spans="2:16" x14ac:dyDescent="0.3">
      <c r="B151"/>
      <c r="C151"/>
      <c r="D151"/>
      <c r="E151"/>
      <c r="F151"/>
      <c r="G151"/>
      <c r="H151"/>
      <c r="I151"/>
      <c r="J151"/>
      <c r="K151"/>
      <c r="L151"/>
      <c r="M151"/>
      <c r="N151"/>
      <c r="O151"/>
      <c r="P151"/>
    </row>
    <row r="152" spans="2:16" x14ac:dyDescent="0.3">
      <c r="B152"/>
      <c r="C152"/>
      <c r="D152"/>
      <c r="E152"/>
      <c r="F152"/>
      <c r="G152"/>
      <c r="H152"/>
      <c r="I152"/>
      <c r="J152"/>
      <c r="K152"/>
      <c r="L152"/>
      <c r="M152"/>
      <c r="N152"/>
      <c r="O152"/>
      <c r="P152"/>
    </row>
    <row r="153" spans="2:16" x14ac:dyDescent="0.3">
      <c r="B153"/>
      <c r="C153"/>
      <c r="D153"/>
      <c r="E153"/>
      <c r="F153"/>
      <c r="G153"/>
      <c r="H153"/>
      <c r="I153"/>
      <c r="J153"/>
      <c r="K153"/>
      <c r="L153"/>
      <c r="M153"/>
      <c r="N153"/>
      <c r="O153"/>
      <c r="P153"/>
    </row>
    <row r="154" spans="2:16" x14ac:dyDescent="0.3">
      <c r="B154"/>
      <c r="C154"/>
      <c r="D154"/>
      <c r="E154"/>
      <c r="F154"/>
      <c r="G154"/>
      <c r="H154"/>
      <c r="I154"/>
      <c r="J154"/>
      <c r="K154"/>
      <c r="L154"/>
      <c r="M154"/>
      <c r="N154"/>
      <c r="O154"/>
      <c r="P154"/>
    </row>
    <row r="155" spans="2:16" x14ac:dyDescent="0.3">
      <c r="B155"/>
      <c r="C155"/>
      <c r="D155"/>
      <c r="E155"/>
      <c r="F155"/>
      <c r="G155"/>
      <c r="H155"/>
      <c r="I155"/>
      <c r="J155"/>
      <c r="K155"/>
      <c r="L155"/>
      <c r="M155"/>
      <c r="N155"/>
      <c r="O155"/>
      <c r="P155"/>
    </row>
    <row r="156" spans="2:16" x14ac:dyDescent="0.3">
      <c r="B156"/>
      <c r="C156"/>
      <c r="D156"/>
      <c r="E156"/>
      <c r="F156"/>
      <c r="G156"/>
      <c r="H156"/>
      <c r="I156"/>
      <c r="J156"/>
      <c r="K156"/>
      <c r="L156"/>
      <c r="M156"/>
      <c r="N156"/>
      <c r="O156"/>
      <c r="P156"/>
    </row>
    <row r="157" spans="2:16" x14ac:dyDescent="0.3">
      <c r="B157"/>
      <c r="C157"/>
      <c r="D157"/>
      <c r="E157"/>
      <c r="F157"/>
      <c r="G157"/>
      <c r="H157"/>
      <c r="I157"/>
      <c r="J157"/>
      <c r="K157"/>
      <c r="L157"/>
      <c r="M157"/>
      <c r="N157"/>
      <c r="O157"/>
      <c r="P157"/>
    </row>
    <row r="158" spans="2:16" x14ac:dyDescent="0.3">
      <c r="B158"/>
      <c r="C158"/>
      <c r="D158"/>
      <c r="E158"/>
      <c r="F158"/>
      <c r="G158"/>
      <c r="H158"/>
      <c r="I158"/>
      <c r="J158"/>
      <c r="K158"/>
      <c r="L158"/>
      <c r="M158"/>
      <c r="N158"/>
      <c r="O158"/>
      <c r="P158"/>
    </row>
    <row r="159" spans="2:16" x14ac:dyDescent="0.3">
      <c r="B159"/>
      <c r="C159"/>
      <c r="D159"/>
      <c r="E159"/>
      <c r="F159"/>
      <c r="G159"/>
      <c r="H159"/>
      <c r="I159"/>
      <c r="J159"/>
      <c r="K159"/>
      <c r="L159"/>
      <c r="M159"/>
      <c r="N159"/>
      <c r="O159"/>
      <c r="P159"/>
    </row>
    <row r="160" spans="2:16" x14ac:dyDescent="0.3">
      <c r="B160"/>
      <c r="C160"/>
      <c r="D160"/>
      <c r="E160"/>
      <c r="F160"/>
      <c r="G160"/>
      <c r="H160"/>
      <c r="I160"/>
      <c r="J160"/>
      <c r="K160"/>
      <c r="L160"/>
      <c r="M160"/>
      <c r="N160"/>
      <c r="O160"/>
      <c r="P160"/>
    </row>
    <row r="161" spans="2:16" x14ac:dyDescent="0.3">
      <c r="B161"/>
      <c r="C161"/>
      <c r="D161"/>
      <c r="E161"/>
      <c r="F161"/>
      <c r="G161"/>
      <c r="H161"/>
      <c r="I161"/>
      <c r="J161"/>
      <c r="K161"/>
      <c r="L161"/>
      <c r="M161"/>
      <c r="N161"/>
      <c r="O161"/>
      <c r="P161"/>
    </row>
    <row r="162" spans="2:16" x14ac:dyDescent="0.3">
      <c r="B162"/>
      <c r="C162"/>
      <c r="D162"/>
      <c r="E162"/>
      <c r="F162"/>
      <c r="G162"/>
      <c r="H162"/>
      <c r="I162"/>
      <c r="J162"/>
      <c r="K162"/>
      <c r="L162"/>
      <c r="M162"/>
      <c r="N162"/>
      <c r="O162"/>
      <c r="P162"/>
    </row>
    <row r="163" spans="2:16" x14ac:dyDescent="0.3">
      <c r="B163"/>
      <c r="C163"/>
      <c r="D163"/>
      <c r="E163"/>
      <c r="F163"/>
      <c r="G163"/>
      <c r="H163"/>
      <c r="I163"/>
      <c r="J163"/>
      <c r="K163"/>
      <c r="L163"/>
      <c r="M163"/>
      <c r="N163"/>
      <c r="O163"/>
      <c r="P163"/>
    </row>
    <row r="164" spans="2:16" x14ac:dyDescent="0.3">
      <c r="B164"/>
      <c r="C164"/>
      <c r="D164"/>
      <c r="E164"/>
      <c r="F164"/>
      <c r="G164"/>
      <c r="H164"/>
      <c r="I164"/>
      <c r="J164"/>
      <c r="K164"/>
      <c r="L164"/>
      <c r="M164"/>
      <c r="N164"/>
      <c r="O164"/>
      <c r="P164"/>
    </row>
    <row r="165" spans="2:16" x14ac:dyDescent="0.3">
      <c r="B165"/>
      <c r="C165"/>
      <c r="D165"/>
      <c r="E165"/>
      <c r="F165"/>
      <c r="G165"/>
      <c r="H165"/>
      <c r="I165"/>
      <c r="J165"/>
      <c r="K165"/>
      <c r="L165"/>
      <c r="M165"/>
      <c r="N165"/>
      <c r="O165"/>
      <c r="P165"/>
    </row>
    <row r="166" spans="2:16" x14ac:dyDescent="0.3">
      <c r="B166"/>
      <c r="C166"/>
      <c r="D166"/>
      <c r="E166"/>
      <c r="F166"/>
      <c r="G166"/>
      <c r="H166"/>
      <c r="I166"/>
      <c r="J166"/>
      <c r="K166"/>
      <c r="L166"/>
      <c r="M166"/>
      <c r="N166"/>
      <c r="O166"/>
      <c r="P166"/>
    </row>
    <row r="167" spans="2:16" x14ac:dyDescent="0.3">
      <c r="B167"/>
      <c r="C167"/>
      <c r="D167"/>
      <c r="E167"/>
      <c r="F167"/>
      <c r="G167"/>
      <c r="H167"/>
      <c r="I167"/>
      <c r="J167"/>
      <c r="K167"/>
      <c r="L167"/>
      <c r="M167"/>
      <c r="N167"/>
      <c r="O167"/>
      <c r="P167"/>
    </row>
    <row r="168" spans="2:16" x14ac:dyDescent="0.3">
      <c r="B168"/>
      <c r="C168"/>
      <c r="D168"/>
      <c r="E168"/>
      <c r="F168"/>
      <c r="G168"/>
      <c r="H168"/>
      <c r="I168"/>
      <c r="J168"/>
      <c r="K168"/>
      <c r="L168"/>
      <c r="M168"/>
      <c r="N168"/>
      <c r="O168"/>
      <c r="P168"/>
    </row>
    <row r="169" spans="2:16" x14ac:dyDescent="0.3">
      <c r="B169"/>
      <c r="C169"/>
      <c r="D169"/>
      <c r="E169"/>
      <c r="F169"/>
      <c r="G169"/>
      <c r="H169"/>
      <c r="I169"/>
      <c r="J169"/>
      <c r="K169"/>
      <c r="L169"/>
      <c r="M169"/>
      <c r="N169"/>
      <c r="O169"/>
      <c r="P169"/>
    </row>
    <row r="170" spans="2:16" x14ac:dyDescent="0.3">
      <c r="B170"/>
      <c r="C170"/>
      <c r="D170"/>
      <c r="E170"/>
      <c r="F170"/>
      <c r="G170"/>
      <c r="H170"/>
      <c r="I170"/>
      <c r="J170"/>
      <c r="K170"/>
      <c r="L170"/>
      <c r="M170"/>
      <c r="N170"/>
      <c r="O170"/>
      <c r="P170"/>
    </row>
    <row r="171" spans="2:16" x14ac:dyDescent="0.3">
      <c r="B171"/>
      <c r="C171"/>
      <c r="D171"/>
      <c r="E171"/>
      <c r="F171"/>
      <c r="G171"/>
      <c r="H171"/>
      <c r="I171"/>
      <c r="J171"/>
      <c r="K171"/>
      <c r="L171"/>
      <c r="M171"/>
      <c r="N171"/>
      <c r="O171"/>
      <c r="P171"/>
    </row>
    <row r="172" spans="2:16" x14ac:dyDescent="0.3">
      <c r="B172"/>
      <c r="C172"/>
      <c r="D172"/>
      <c r="E172"/>
      <c r="F172"/>
      <c r="G172"/>
      <c r="H172"/>
      <c r="I172"/>
      <c r="J172"/>
      <c r="K172"/>
      <c r="L172"/>
      <c r="M172"/>
      <c r="N172"/>
      <c r="O172"/>
      <c r="P172"/>
    </row>
    <row r="173" spans="2:16" x14ac:dyDescent="0.3">
      <c r="B173"/>
      <c r="C173"/>
      <c r="D173"/>
      <c r="E173"/>
      <c r="F173"/>
      <c r="G173"/>
      <c r="H173"/>
      <c r="I173"/>
      <c r="J173"/>
      <c r="K173"/>
      <c r="L173"/>
      <c r="M173"/>
      <c r="N173"/>
      <c r="O173"/>
      <c r="P173"/>
    </row>
    <row r="174" spans="2:16" x14ac:dyDescent="0.3">
      <c r="B174"/>
      <c r="C174"/>
      <c r="D174"/>
      <c r="E174"/>
      <c r="F174"/>
      <c r="G174"/>
      <c r="H174"/>
      <c r="I174"/>
      <c r="J174"/>
      <c r="K174"/>
      <c r="L174"/>
      <c r="M174"/>
      <c r="N174"/>
      <c r="O174"/>
      <c r="P174"/>
    </row>
    <row r="175" spans="2:16" x14ac:dyDescent="0.3">
      <c r="B175"/>
      <c r="C175"/>
      <c r="D175"/>
      <c r="E175"/>
      <c r="F175"/>
      <c r="G175"/>
      <c r="H175"/>
      <c r="I175"/>
      <c r="J175"/>
      <c r="K175"/>
      <c r="L175"/>
      <c r="M175"/>
      <c r="N175"/>
      <c r="O175"/>
      <c r="P175"/>
    </row>
    <row r="176" spans="2:16" x14ac:dyDescent="0.3">
      <c r="B176"/>
      <c r="C176"/>
      <c r="D176"/>
      <c r="E176"/>
      <c r="F176"/>
      <c r="G176"/>
      <c r="H176"/>
      <c r="I176"/>
      <c r="J176"/>
      <c r="K176"/>
      <c r="L176"/>
      <c r="M176"/>
      <c r="N176"/>
      <c r="O176"/>
      <c r="P176"/>
    </row>
    <row r="177" spans="2:16" x14ac:dyDescent="0.3">
      <c r="B177"/>
      <c r="C177"/>
      <c r="D177"/>
      <c r="E177"/>
      <c r="F177"/>
      <c r="G177"/>
      <c r="H177"/>
      <c r="I177"/>
      <c r="J177"/>
      <c r="K177"/>
      <c r="L177"/>
      <c r="M177"/>
      <c r="N177"/>
      <c r="O177"/>
      <c r="P177"/>
    </row>
    <row r="178" spans="2:16" x14ac:dyDescent="0.3">
      <c r="B178"/>
      <c r="C178"/>
      <c r="D178"/>
      <c r="E178"/>
      <c r="F178"/>
      <c r="G178"/>
      <c r="H178"/>
      <c r="I178"/>
      <c r="J178"/>
      <c r="K178"/>
      <c r="L178"/>
      <c r="M178"/>
      <c r="N178"/>
      <c r="O178"/>
      <c r="P178"/>
    </row>
    <row r="179" spans="2:16" x14ac:dyDescent="0.3">
      <c r="B179"/>
      <c r="C179"/>
      <c r="D179"/>
      <c r="E179"/>
      <c r="F179"/>
      <c r="G179"/>
      <c r="H179"/>
      <c r="I179"/>
      <c r="J179"/>
      <c r="K179"/>
      <c r="L179"/>
      <c r="M179"/>
      <c r="N179"/>
      <c r="O179"/>
      <c r="P179"/>
    </row>
    <row r="180" spans="2:16" x14ac:dyDescent="0.3">
      <c r="B180"/>
      <c r="C180"/>
      <c r="D180"/>
      <c r="E180"/>
      <c r="F180"/>
      <c r="G180"/>
      <c r="H180"/>
      <c r="I180"/>
      <c r="J180"/>
      <c r="K180"/>
      <c r="L180"/>
      <c r="M180"/>
      <c r="N180"/>
      <c r="O180"/>
      <c r="P180"/>
    </row>
    <row r="181" spans="2:16" x14ac:dyDescent="0.3">
      <c r="B181"/>
      <c r="C181"/>
      <c r="D181"/>
      <c r="E181"/>
      <c r="F181"/>
      <c r="G181"/>
      <c r="H181"/>
      <c r="I181"/>
      <c r="J181"/>
      <c r="K181"/>
      <c r="L181"/>
      <c r="M181"/>
      <c r="N181"/>
      <c r="O181"/>
      <c r="P181"/>
    </row>
    <row r="182" spans="2:16" x14ac:dyDescent="0.3">
      <c r="B182"/>
      <c r="C182"/>
      <c r="D182"/>
      <c r="E182"/>
      <c r="F182"/>
      <c r="G182"/>
      <c r="H182"/>
      <c r="I182"/>
      <c r="J182"/>
      <c r="K182"/>
      <c r="L182"/>
      <c r="M182"/>
      <c r="N182"/>
      <c r="O182"/>
      <c r="P182"/>
    </row>
    <row r="183" spans="2:16" x14ac:dyDescent="0.3">
      <c r="B183"/>
      <c r="C183"/>
      <c r="D183"/>
      <c r="E183"/>
      <c r="F183"/>
      <c r="G183"/>
      <c r="H183"/>
      <c r="I183"/>
      <c r="J183"/>
      <c r="K183"/>
      <c r="L183"/>
      <c r="M183"/>
      <c r="N183"/>
      <c r="O183"/>
      <c r="P183"/>
    </row>
    <row r="184" spans="2:16" x14ac:dyDescent="0.3">
      <c r="B184"/>
      <c r="C184"/>
      <c r="D184"/>
      <c r="E184"/>
      <c r="F184"/>
      <c r="G184"/>
      <c r="H184"/>
      <c r="I184"/>
      <c r="J184"/>
      <c r="K184"/>
      <c r="L184"/>
      <c r="M184"/>
      <c r="N184"/>
      <c r="O184"/>
      <c r="P184"/>
    </row>
    <row r="185" spans="2:16" x14ac:dyDescent="0.3">
      <c r="B185"/>
      <c r="C185"/>
      <c r="D185"/>
      <c r="E185"/>
      <c r="F185"/>
      <c r="G185"/>
      <c r="H185"/>
      <c r="I185"/>
      <c r="J185"/>
      <c r="K185"/>
      <c r="L185"/>
      <c r="M185"/>
      <c r="N185"/>
      <c r="O185"/>
      <c r="P185"/>
    </row>
    <row r="186" spans="2:16" x14ac:dyDescent="0.3">
      <c r="B186"/>
      <c r="C186"/>
      <c r="D186"/>
      <c r="E186"/>
      <c r="F186"/>
      <c r="G186"/>
      <c r="H186"/>
      <c r="I186"/>
      <c r="J186"/>
      <c r="K186"/>
      <c r="L186"/>
      <c r="M186"/>
      <c r="N186"/>
      <c r="O186"/>
      <c r="P186"/>
    </row>
    <row r="187" spans="2:16" x14ac:dyDescent="0.3">
      <c r="B187"/>
      <c r="C187"/>
      <c r="D187"/>
      <c r="E187"/>
      <c r="F187"/>
      <c r="G187"/>
      <c r="H187"/>
      <c r="I187"/>
      <c r="J187"/>
      <c r="K187"/>
      <c r="L187"/>
      <c r="M187"/>
      <c r="N187"/>
      <c r="O187"/>
      <c r="P187"/>
    </row>
    <row r="188" spans="2:16" x14ac:dyDescent="0.3">
      <c r="B188"/>
      <c r="C188"/>
      <c r="D188"/>
      <c r="E188"/>
      <c r="F188"/>
      <c r="G188"/>
      <c r="H188"/>
      <c r="I188"/>
      <c r="J188"/>
      <c r="K188"/>
      <c r="L188"/>
      <c r="M188"/>
      <c r="N188"/>
      <c r="O188"/>
      <c r="P188"/>
    </row>
    <row r="189" spans="2:16" x14ac:dyDescent="0.3">
      <c r="B189"/>
      <c r="C189"/>
      <c r="D189"/>
      <c r="E189"/>
      <c r="F189"/>
      <c r="G189"/>
      <c r="H189"/>
      <c r="I189"/>
      <c r="J189"/>
      <c r="K189"/>
      <c r="L189"/>
      <c r="M189"/>
      <c r="N189"/>
      <c r="O189"/>
      <c r="P189"/>
    </row>
    <row r="190" spans="2:16" x14ac:dyDescent="0.3">
      <c r="B190"/>
      <c r="C190"/>
      <c r="D190"/>
      <c r="E190"/>
      <c r="F190"/>
      <c r="G190"/>
      <c r="H190"/>
      <c r="I190"/>
      <c r="J190"/>
      <c r="K190"/>
      <c r="L190"/>
      <c r="M190"/>
      <c r="N190"/>
      <c r="O190"/>
      <c r="P190"/>
    </row>
    <row r="191" spans="2:16" x14ac:dyDescent="0.3">
      <c r="B191"/>
      <c r="C191"/>
      <c r="D191"/>
      <c r="E191"/>
      <c r="F191"/>
      <c r="G191"/>
      <c r="H191"/>
      <c r="I191"/>
      <c r="J191"/>
      <c r="K191"/>
      <c r="L191"/>
      <c r="M191"/>
      <c r="N191"/>
      <c r="O191"/>
      <c r="P191"/>
    </row>
    <row r="192" spans="2:16" x14ac:dyDescent="0.3">
      <c r="B192"/>
      <c r="C192"/>
      <c r="D192"/>
      <c r="E192"/>
      <c r="F192"/>
      <c r="G192"/>
      <c r="H192"/>
      <c r="I192"/>
      <c r="J192"/>
      <c r="K192"/>
      <c r="L192"/>
      <c r="M192"/>
      <c r="N192"/>
      <c r="O192"/>
      <c r="P192"/>
    </row>
    <row r="193" spans="2:16" x14ac:dyDescent="0.3">
      <c r="B193"/>
      <c r="C193"/>
      <c r="D193"/>
      <c r="E193"/>
      <c r="F193"/>
      <c r="G193"/>
      <c r="H193"/>
      <c r="I193"/>
      <c r="J193"/>
      <c r="K193"/>
      <c r="L193"/>
      <c r="M193"/>
      <c r="N193"/>
      <c r="O193"/>
      <c r="P193"/>
    </row>
    <row r="194" spans="2:16" x14ac:dyDescent="0.3">
      <c r="B194"/>
      <c r="C194"/>
      <c r="D194"/>
      <c r="E194"/>
      <c r="F194"/>
      <c r="G194"/>
      <c r="H194"/>
      <c r="I194"/>
      <c r="J194"/>
      <c r="K194"/>
      <c r="L194"/>
      <c r="M194"/>
      <c r="N194"/>
      <c r="O194"/>
      <c r="P194"/>
    </row>
    <row r="195" spans="2:16" x14ac:dyDescent="0.3">
      <c r="B195"/>
      <c r="C195"/>
      <c r="D195"/>
      <c r="E195"/>
      <c r="F195"/>
      <c r="G195"/>
      <c r="H195"/>
      <c r="I195"/>
      <c r="J195"/>
      <c r="K195"/>
      <c r="L195"/>
      <c r="M195"/>
      <c r="N195"/>
      <c r="O195"/>
      <c r="P195"/>
    </row>
    <row r="196" spans="2:16" x14ac:dyDescent="0.3">
      <c r="B196"/>
      <c r="C196"/>
      <c r="D196"/>
      <c r="E196"/>
      <c r="F196"/>
      <c r="G196"/>
      <c r="H196"/>
      <c r="I196"/>
      <c r="J196"/>
      <c r="K196"/>
      <c r="L196"/>
      <c r="M196"/>
      <c r="N196"/>
      <c r="O196"/>
      <c r="P196"/>
    </row>
    <row r="197" spans="2:16" x14ac:dyDescent="0.3">
      <c r="B197"/>
      <c r="C197"/>
      <c r="D197"/>
      <c r="E197"/>
      <c r="F197"/>
      <c r="G197"/>
      <c r="H197"/>
      <c r="I197"/>
      <c r="J197"/>
      <c r="K197"/>
      <c r="L197"/>
      <c r="M197"/>
      <c r="N197"/>
      <c r="O197"/>
      <c r="P197"/>
    </row>
    <row r="198" spans="2:16" x14ac:dyDescent="0.3">
      <c r="B198"/>
      <c r="C198"/>
      <c r="D198"/>
      <c r="E198"/>
      <c r="F198"/>
      <c r="G198"/>
      <c r="H198"/>
      <c r="I198"/>
      <c r="J198"/>
      <c r="K198"/>
      <c r="L198"/>
      <c r="M198"/>
      <c r="N198"/>
      <c r="O198"/>
      <c r="P198"/>
    </row>
    <row r="199" spans="2:16" x14ac:dyDescent="0.3">
      <c r="B199"/>
      <c r="C199"/>
      <c r="D199"/>
      <c r="E199"/>
      <c r="F199"/>
      <c r="G199"/>
      <c r="H199"/>
      <c r="I199"/>
      <c r="J199"/>
      <c r="K199"/>
      <c r="L199"/>
      <c r="M199"/>
      <c r="N199"/>
      <c r="O199"/>
      <c r="P199"/>
    </row>
    <row r="200" spans="2:16" x14ac:dyDescent="0.3">
      <c r="B200"/>
      <c r="C200"/>
      <c r="D200"/>
      <c r="E200"/>
      <c r="F200"/>
      <c r="G200"/>
      <c r="H200"/>
      <c r="I200"/>
      <c r="J200"/>
      <c r="K200"/>
      <c r="L200"/>
      <c r="M200"/>
      <c r="N200"/>
      <c r="O200"/>
      <c r="P200"/>
    </row>
    <row r="201" spans="2:16" x14ac:dyDescent="0.3">
      <c r="B201"/>
      <c r="C201"/>
      <c r="D201"/>
      <c r="E201"/>
      <c r="F201"/>
      <c r="G201"/>
      <c r="H201"/>
      <c r="I201"/>
      <c r="J201"/>
      <c r="K201"/>
      <c r="L201"/>
      <c r="M201"/>
      <c r="N201"/>
      <c r="O201"/>
      <c r="P201"/>
    </row>
    <row r="202" spans="2:16" x14ac:dyDescent="0.3">
      <c r="B202"/>
      <c r="C202"/>
      <c r="D202"/>
      <c r="E202"/>
      <c r="F202"/>
      <c r="G202"/>
      <c r="H202"/>
      <c r="I202"/>
      <c r="J202"/>
      <c r="K202"/>
      <c r="L202"/>
      <c r="M202"/>
      <c r="N202"/>
      <c r="O202"/>
      <c r="P202"/>
    </row>
    <row r="203" spans="2:16" x14ac:dyDescent="0.3">
      <c r="B203"/>
      <c r="C203"/>
      <c r="D203"/>
      <c r="E203"/>
      <c r="F203"/>
      <c r="G203"/>
      <c r="H203"/>
      <c r="I203"/>
      <c r="J203"/>
      <c r="K203"/>
      <c r="L203"/>
      <c r="M203"/>
      <c r="N203"/>
      <c r="O203"/>
      <c r="P203"/>
    </row>
    <row r="204" spans="2:16" x14ac:dyDescent="0.3">
      <c r="B204"/>
      <c r="C204"/>
      <c r="D204"/>
      <c r="E204"/>
      <c r="F204"/>
      <c r="G204"/>
      <c r="H204"/>
      <c r="I204"/>
      <c r="J204"/>
      <c r="K204"/>
      <c r="L204"/>
      <c r="M204"/>
      <c r="N204"/>
      <c r="O204"/>
      <c r="P204"/>
    </row>
    <row r="205" spans="2:16" x14ac:dyDescent="0.3">
      <c r="B205"/>
      <c r="C205"/>
      <c r="D205"/>
      <c r="E205"/>
      <c r="F205"/>
      <c r="G205"/>
      <c r="H205"/>
      <c r="I205"/>
      <c r="J205"/>
      <c r="K205"/>
      <c r="L205"/>
      <c r="M205"/>
      <c r="N205"/>
      <c r="O205"/>
      <c r="P205"/>
    </row>
    <row r="206" spans="2:16" x14ac:dyDescent="0.3">
      <c r="B206"/>
      <c r="C206"/>
      <c r="D206"/>
      <c r="E206"/>
      <c r="F206"/>
      <c r="G206"/>
      <c r="H206"/>
      <c r="I206"/>
      <c r="J206"/>
      <c r="K206"/>
      <c r="L206"/>
      <c r="M206"/>
      <c r="N206"/>
      <c r="O206"/>
      <c r="P206"/>
    </row>
    <row r="207" spans="2:16" x14ac:dyDescent="0.3">
      <c r="B207"/>
      <c r="C207"/>
      <c r="D207"/>
      <c r="E207"/>
      <c r="F207"/>
      <c r="G207"/>
      <c r="H207"/>
      <c r="I207"/>
      <c r="J207"/>
      <c r="K207"/>
      <c r="L207"/>
      <c r="M207"/>
      <c r="N207"/>
      <c r="O207"/>
      <c r="P207"/>
    </row>
    <row r="208" spans="2:16" x14ac:dyDescent="0.3">
      <c r="B208"/>
      <c r="C208"/>
      <c r="D208"/>
      <c r="E208"/>
      <c r="F208"/>
      <c r="G208"/>
      <c r="H208"/>
      <c r="I208"/>
      <c r="J208"/>
      <c r="K208"/>
      <c r="L208"/>
      <c r="M208"/>
      <c r="N208"/>
      <c r="O208"/>
      <c r="P208"/>
    </row>
    <row r="209" spans="2:16" x14ac:dyDescent="0.3">
      <c r="B209"/>
      <c r="C209"/>
      <c r="D209"/>
      <c r="E209"/>
      <c r="F209"/>
      <c r="G209"/>
      <c r="H209"/>
      <c r="I209"/>
      <c r="J209"/>
      <c r="K209"/>
      <c r="L209"/>
      <c r="M209"/>
      <c r="N209"/>
      <c r="O209"/>
      <c r="P209"/>
    </row>
    <row r="210" spans="2:16" x14ac:dyDescent="0.3">
      <c r="B210"/>
      <c r="C210"/>
      <c r="D210"/>
      <c r="E210"/>
      <c r="F210"/>
      <c r="G210"/>
      <c r="H210"/>
      <c r="I210"/>
      <c r="J210"/>
      <c r="K210"/>
      <c r="L210"/>
      <c r="M210"/>
      <c r="N210"/>
      <c r="O210"/>
      <c r="P210"/>
    </row>
    <row r="211" spans="2:16" x14ac:dyDescent="0.3">
      <c r="B211"/>
      <c r="C211"/>
      <c r="D211"/>
      <c r="E211"/>
      <c r="F211"/>
      <c r="G211"/>
      <c r="H211"/>
      <c r="I211"/>
      <c r="J211"/>
      <c r="K211"/>
      <c r="L211"/>
      <c r="M211"/>
      <c r="N211"/>
      <c r="O211"/>
      <c r="P211"/>
    </row>
    <row r="212" spans="2:16" x14ac:dyDescent="0.3">
      <c r="B212"/>
      <c r="C212"/>
      <c r="D212"/>
      <c r="E212"/>
      <c r="F212"/>
      <c r="G212"/>
      <c r="H212"/>
      <c r="I212"/>
      <c r="J212"/>
      <c r="K212"/>
      <c r="L212"/>
      <c r="M212"/>
      <c r="N212"/>
      <c r="O212"/>
      <c r="P212"/>
    </row>
    <row r="213" spans="2:16" x14ac:dyDescent="0.3">
      <c r="B213"/>
      <c r="C213"/>
      <c r="D213"/>
      <c r="E213"/>
      <c r="F213"/>
      <c r="G213"/>
      <c r="H213"/>
      <c r="I213"/>
      <c r="J213"/>
      <c r="K213"/>
      <c r="L213"/>
      <c r="M213"/>
      <c r="N213"/>
      <c r="O213"/>
      <c r="P213"/>
    </row>
    <row r="214" spans="2:16" x14ac:dyDescent="0.3">
      <c r="B214"/>
      <c r="C214"/>
      <c r="D214"/>
      <c r="E214"/>
      <c r="F214"/>
      <c r="G214"/>
      <c r="H214"/>
      <c r="I214"/>
      <c r="J214"/>
      <c r="K214"/>
      <c r="L214"/>
      <c r="M214"/>
      <c r="N214"/>
      <c r="O214"/>
      <c r="P214"/>
    </row>
    <row r="215" spans="2:16" x14ac:dyDescent="0.3">
      <c r="B215"/>
      <c r="C215"/>
      <c r="D215"/>
      <c r="E215"/>
      <c r="F215"/>
      <c r="G215"/>
      <c r="H215"/>
      <c r="I215"/>
      <c r="J215"/>
      <c r="K215"/>
      <c r="L215"/>
      <c r="M215"/>
      <c r="N215"/>
      <c r="O215"/>
      <c r="P215"/>
    </row>
    <row r="216" spans="2:16" x14ac:dyDescent="0.3">
      <c r="B216"/>
      <c r="C216"/>
      <c r="D216"/>
      <c r="E216"/>
      <c r="F216"/>
      <c r="G216"/>
      <c r="H216"/>
      <c r="I216"/>
      <c r="J216"/>
      <c r="K216"/>
      <c r="L216"/>
      <c r="M216"/>
      <c r="N216"/>
      <c r="O216"/>
      <c r="P216"/>
    </row>
    <row r="217" spans="2:16" x14ac:dyDescent="0.3">
      <c r="B217"/>
      <c r="C217"/>
      <c r="D217"/>
      <c r="E217"/>
      <c r="F217"/>
      <c r="G217"/>
      <c r="H217"/>
      <c r="I217"/>
      <c r="J217"/>
      <c r="K217"/>
      <c r="L217"/>
      <c r="M217"/>
      <c r="N217"/>
      <c r="O217"/>
      <c r="P217"/>
    </row>
    <row r="218" spans="2:16" x14ac:dyDescent="0.3">
      <c r="B218"/>
      <c r="C218"/>
      <c r="D218"/>
      <c r="E218"/>
      <c r="F218"/>
      <c r="G218"/>
      <c r="H218"/>
      <c r="I218"/>
      <c r="J218"/>
      <c r="K218"/>
      <c r="L218"/>
      <c r="M218"/>
      <c r="N218"/>
      <c r="O218"/>
      <c r="P218"/>
    </row>
    <row r="219" spans="2:16" x14ac:dyDescent="0.3">
      <c r="B219"/>
      <c r="C219"/>
      <c r="D219"/>
      <c r="E219"/>
      <c r="F219"/>
      <c r="G219"/>
      <c r="H219"/>
      <c r="I219"/>
      <c r="J219"/>
      <c r="K219"/>
      <c r="L219"/>
      <c r="M219"/>
      <c r="N219"/>
      <c r="O219"/>
      <c r="P219"/>
    </row>
    <row r="220" spans="2:16" x14ac:dyDescent="0.3">
      <c r="B220"/>
      <c r="C220"/>
      <c r="D220"/>
      <c r="E220"/>
      <c r="F220"/>
      <c r="G220"/>
      <c r="H220"/>
      <c r="I220"/>
      <c r="J220"/>
      <c r="K220"/>
      <c r="L220"/>
      <c r="M220"/>
      <c r="N220"/>
      <c r="O220"/>
      <c r="P220"/>
    </row>
    <row r="221" spans="2:16" x14ac:dyDescent="0.3">
      <c r="B221"/>
      <c r="C221"/>
      <c r="D221"/>
      <c r="E221"/>
      <c r="F221"/>
      <c r="G221"/>
      <c r="H221"/>
      <c r="I221"/>
      <c r="J221"/>
      <c r="K221"/>
      <c r="L221"/>
      <c r="M221"/>
      <c r="N221"/>
      <c r="O221"/>
      <c r="P221"/>
    </row>
    <row r="222" spans="2:16" x14ac:dyDescent="0.3">
      <c r="B222"/>
      <c r="C222"/>
      <c r="D222"/>
      <c r="E222"/>
      <c r="F222"/>
      <c r="G222"/>
      <c r="H222"/>
      <c r="I222"/>
      <c r="J222"/>
      <c r="K222"/>
      <c r="L222"/>
      <c r="M222"/>
      <c r="N222"/>
      <c r="O222"/>
      <c r="P222"/>
    </row>
    <row r="223" spans="2:16" x14ac:dyDescent="0.3">
      <c r="B223"/>
      <c r="C223"/>
      <c r="D223"/>
      <c r="E223"/>
      <c r="F223"/>
      <c r="G223"/>
      <c r="H223"/>
      <c r="I223"/>
      <c r="J223"/>
      <c r="K223"/>
      <c r="L223"/>
      <c r="M223"/>
      <c r="N223"/>
      <c r="O223"/>
      <c r="P223"/>
    </row>
    <row r="224" spans="2:16" x14ac:dyDescent="0.3">
      <c r="B224"/>
      <c r="C224"/>
      <c r="D224"/>
      <c r="E224"/>
      <c r="F224"/>
      <c r="G224"/>
      <c r="H224"/>
      <c r="I224"/>
      <c r="J224"/>
      <c r="K224"/>
      <c r="L224"/>
      <c r="M224"/>
      <c r="N224"/>
      <c r="O224"/>
      <c r="P224"/>
    </row>
    <row r="225" spans="2:16" x14ac:dyDescent="0.3">
      <c r="B225"/>
      <c r="C225"/>
      <c r="D225"/>
      <c r="E225"/>
      <c r="F225"/>
      <c r="G225"/>
      <c r="H225"/>
      <c r="I225"/>
      <c r="J225"/>
      <c r="K225"/>
      <c r="L225"/>
      <c r="M225"/>
      <c r="N225"/>
      <c r="O225"/>
      <c r="P225"/>
    </row>
    <row r="226" spans="2:16" x14ac:dyDescent="0.3">
      <c r="B226"/>
      <c r="C226"/>
      <c r="D226"/>
      <c r="E226"/>
      <c r="F226"/>
      <c r="G226"/>
      <c r="H226"/>
      <c r="I226"/>
      <c r="J226"/>
      <c r="K226"/>
      <c r="L226"/>
      <c r="M226"/>
      <c r="N226"/>
      <c r="O226"/>
      <c r="P226"/>
    </row>
    <row r="227" spans="2:16" x14ac:dyDescent="0.3">
      <c r="B227"/>
      <c r="C227"/>
      <c r="D227"/>
      <c r="E227"/>
      <c r="F227"/>
      <c r="G227"/>
      <c r="H227"/>
      <c r="I227"/>
      <c r="J227"/>
      <c r="K227"/>
      <c r="L227"/>
      <c r="M227"/>
      <c r="N227"/>
      <c r="O227"/>
      <c r="P227"/>
    </row>
    <row r="228" spans="2:16" x14ac:dyDescent="0.3">
      <c r="B228"/>
      <c r="C228"/>
      <c r="D228"/>
      <c r="E228"/>
      <c r="F228"/>
      <c r="G228"/>
      <c r="H228"/>
      <c r="I228"/>
      <c r="J228"/>
      <c r="K228"/>
      <c r="L228"/>
      <c r="M228"/>
      <c r="N228"/>
      <c r="O228"/>
      <c r="P228"/>
    </row>
    <row r="229" spans="2:16" x14ac:dyDescent="0.3">
      <c r="B229"/>
      <c r="C229"/>
      <c r="D229"/>
      <c r="E229"/>
      <c r="F229"/>
      <c r="G229"/>
      <c r="H229"/>
      <c r="I229"/>
      <c r="J229"/>
      <c r="K229"/>
      <c r="L229"/>
      <c r="M229"/>
      <c r="N229"/>
      <c r="O229"/>
      <c r="P229"/>
    </row>
    <row r="230" spans="2:16" x14ac:dyDescent="0.3">
      <c r="B230"/>
      <c r="C230"/>
      <c r="D230"/>
      <c r="E230"/>
      <c r="F230"/>
      <c r="G230"/>
      <c r="H230"/>
      <c r="I230"/>
      <c r="J230"/>
      <c r="K230"/>
      <c r="L230"/>
      <c r="M230"/>
      <c r="N230"/>
      <c r="O230"/>
      <c r="P230"/>
    </row>
    <row r="231" spans="2:16" x14ac:dyDescent="0.3">
      <c r="B231"/>
      <c r="C231"/>
      <c r="D231"/>
      <c r="E231"/>
      <c r="F231"/>
      <c r="G231"/>
      <c r="H231"/>
      <c r="I231"/>
      <c r="J231"/>
      <c r="K231"/>
      <c r="L231"/>
      <c r="M231"/>
      <c r="N231"/>
      <c r="O231"/>
      <c r="P231"/>
    </row>
    <row r="232" spans="2:16" x14ac:dyDescent="0.3">
      <c r="B232"/>
      <c r="C232"/>
      <c r="D232"/>
      <c r="E232"/>
      <c r="F232"/>
      <c r="G232"/>
      <c r="H232"/>
      <c r="I232"/>
      <c r="J232"/>
      <c r="K232"/>
      <c r="L232"/>
      <c r="M232"/>
      <c r="N232"/>
      <c r="O232"/>
      <c r="P232"/>
    </row>
    <row r="233" spans="2:16" x14ac:dyDescent="0.3">
      <c r="B233"/>
      <c r="C233"/>
      <c r="D233"/>
      <c r="E233"/>
      <c r="F233"/>
      <c r="G233"/>
      <c r="H233"/>
      <c r="I233"/>
      <c r="J233"/>
      <c r="K233"/>
      <c r="L233"/>
      <c r="M233"/>
      <c r="N233"/>
      <c r="O233"/>
      <c r="P233"/>
    </row>
    <row r="234" spans="2:16" x14ac:dyDescent="0.3">
      <c r="B234"/>
      <c r="C234"/>
      <c r="D234"/>
      <c r="E234"/>
      <c r="F234"/>
      <c r="G234"/>
      <c r="H234"/>
      <c r="I234"/>
      <c r="J234"/>
      <c r="K234"/>
      <c r="L234"/>
      <c r="M234"/>
      <c r="N234"/>
      <c r="O234"/>
      <c r="P234"/>
    </row>
    <row r="235" spans="2:16" x14ac:dyDescent="0.3">
      <c r="B235"/>
      <c r="C235"/>
      <c r="D235"/>
      <c r="E235"/>
      <c r="F235"/>
      <c r="G235"/>
      <c r="H235"/>
      <c r="I235"/>
      <c r="J235"/>
      <c r="K235"/>
      <c r="L235"/>
      <c r="M235"/>
      <c r="N235"/>
      <c r="O235"/>
      <c r="P235"/>
    </row>
    <row r="236" spans="2:16" x14ac:dyDescent="0.3">
      <c r="B236"/>
      <c r="C236"/>
      <c r="D236"/>
      <c r="E236"/>
      <c r="F236"/>
      <c r="G236"/>
      <c r="H236"/>
      <c r="I236"/>
      <c r="J236"/>
      <c r="K236"/>
      <c r="L236"/>
      <c r="M236"/>
      <c r="N236"/>
      <c r="O236"/>
      <c r="P236"/>
    </row>
    <row r="237" spans="2:16" x14ac:dyDescent="0.3">
      <c r="B237"/>
      <c r="C237"/>
      <c r="D237"/>
      <c r="E237"/>
      <c r="F237"/>
      <c r="G237"/>
      <c r="H237"/>
      <c r="I237"/>
      <c r="J237"/>
      <c r="K237"/>
      <c r="L237"/>
      <c r="M237"/>
      <c r="N237"/>
      <c r="O237"/>
      <c r="P237"/>
    </row>
    <row r="238" spans="2:16" x14ac:dyDescent="0.3">
      <c r="B238"/>
      <c r="C238"/>
      <c r="D238"/>
      <c r="E238"/>
      <c r="F238"/>
      <c r="G238"/>
      <c r="H238"/>
      <c r="I238"/>
      <c r="J238"/>
      <c r="K238"/>
      <c r="L238"/>
      <c r="M238"/>
      <c r="N238"/>
      <c r="O238"/>
      <c r="P238"/>
    </row>
    <row r="239" spans="2:16" x14ac:dyDescent="0.3">
      <c r="B239"/>
      <c r="C239"/>
      <c r="D239"/>
      <c r="E239"/>
      <c r="F239"/>
      <c r="G239"/>
      <c r="H239"/>
      <c r="I239"/>
      <c r="J239"/>
      <c r="K239"/>
      <c r="L239"/>
      <c r="M239"/>
      <c r="N239"/>
      <c r="O239"/>
      <c r="P239"/>
    </row>
    <row r="240" spans="2:16" x14ac:dyDescent="0.3">
      <c r="B240"/>
      <c r="C240"/>
      <c r="D240"/>
      <c r="E240"/>
      <c r="F240"/>
      <c r="G240"/>
      <c r="H240"/>
      <c r="I240"/>
      <c r="J240"/>
      <c r="K240"/>
      <c r="L240"/>
      <c r="M240"/>
      <c r="N240"/>
      <c r="O240"/>
      <c r="P240"/>
    </row>
    <row r="241" spans="2:16" x14ac:dyDescent="0.3">
      <c r="B241"/>
      <c r="C241"/>
      <c r="D241"/>
      <c r="E241"/>
      <c r="F241"/>
      <c r="G241"/>
      <c r="H241"/>
      <c r="I241"/>
      <c r="J241"/>
      <c r="K241"/>
      <c r="L241"/>
      <c r="M241"/>
      <c r="N241"/>
      <c r="O241"/>
      <c r="P241"/>
    </row>
    <row r="242" spans="2:16" x14ac:dyDescent="0.3">
      <c r="B242"/>
      <c r="C242"/>
      <c r="D242"/>
      <c r="E242"/>
      <c r="F242"/>
      <c r="G242"/>
      <c r="H242"/>
      <c r="I242"/>
      <c r="J242"/>
      <c r="K242"/>
      <c r="L242"/>
      <c r="M242"/>
      <c r="N242"/>
      <c r="O242"/>
      <c r="P242"/>
    </row>
    <row r="243" spans="2:16" x14ac:dyDescent="0.3">
      <c r="B243"/>
      <c r="C243"/>
      <c r="D243"/>
      <c r="E243"/>
      <c r="F243"/>
      <c r="G243"/>
      <c r="H243"/>
      <c r="I243"/>
      <c r="J243"/>
      <c r="K243"/>
      <c r="L243"/>
      <c r="M243"/>
      <c r="N243"/>
      <c r="O243"/>
      <c r="P243"/>
    </row>
    <row r="244" spans="2:16" x14ac:dyDescent="0.3">
      <c r="B244"/>
      <c r="C244"/>
      <c r="D244"/>
      <c r="E244"/>
      <c r="F244"/>
      <c r="G244"/>
      <c r="H244"/>
      <c r="I244"/>
      <c r="J244"/>
      <c r="K244"/>
      <c r="L244"/>
      <c r="M244"/>
      <c r="N244"/>
      <c r="O244"/>
      <c r="P244"/>
    </row>
    <row r="245" spans="2:16" x14ac:dyDescent="0.3">
      <c r="B245"/>
      <c r="C245"/>
      <c r="D245"/>
      <c r="E245"/>
      <c r="F245"/>
      <c r="G245"/>
      <c r="H245"/>
      <c r="I245"/>
      <c r="J245"/>
      <c r="K245"/>
      <c r="L245"/>
      <c r="M245"/>
      <c r="N245"/>
      <c r="O245"/>
      <c r="P245"/>
    </row>
    <row r="246" spans="2:16" x14ac:dyDescent="0.3">
      <c r="B246"/>
      <c r="C246"/>
      <c r="D246"/>
      <c r="E246"/>
      <c r="F246"/>
      <c r="G246"/>
      <c r="H246"/>
      <c r="I246"/>
      <c r="J246"/>
      <c r="K246"/>
      <c r="L246"/>
      <c r="M246"/>
      <c r="N246"/>
      <c r="O246"/>
      <c r="P246"/>
    </row>
    <row r="247" spans="2:16" x14ac:dyDescent="0.3">
      <c r="B247"/>
      <c r="C247"/>
      <c r="D247"/>
      <c r="E247"/>
      <c r="F247"/>
      <c r="G247"/>
      <c r="H247"/>
      <c r="I247"/>
      <c r="J247"/>
      <c r="K247"/>
      <c r="L247"/>
      <c r="M247"/>
      <c r="N247"/>
      <c r="O247"/>
      <c r="P247"/>
    </row>
    <row r="248" spans="2:16" x14ac:dyDescent="0.3">
      <c r="B248"/>
      <c r="C248"/>
      <c r="D248"/>
      <c r="E248"/>
      <c r="F248"/>
      <c r="G248"/>
      <c r="H248"/>
      <c r="I248"/>
      <c r="J248"/>
      <c r="K248"/>
      <c r="L248"/>
      <c r="M248"/>
      <c r="N248"/>
      <c r="O248"/>
      <c r="P248"/>
    </row>
    <row r="249" spans="2:16" x14ac:dyDescent="0.3">
      <c r="B249"/>
      <c r="C249"/>
      <c r="D249"/>
      <c r="E249"/>
      <c r="F249"/>
      <c r="G249"/>
      <c r="H249"/>
      <c r="I249"/>
      <c r="J249"/>
      <c r="K249"/>
      <c r="L249"/>
      <c r="M249"/>
      <c r="N249"/>
      <c r="O249"/>
      <c r="P249"/>
    </row>
    <row r="250" spans="2:16" x14ac:dyDescent="0.3">
      <c r="B250"/>
      <c r="C250"/>
      <c r="D250"/>
      <c r="E250"/>
      <c r="F250"/>
      <c r="G250"/>
      <c r="H250"/>
      <c r="I250"/>
      <c r="J250"/>
      <c r="K250"/>
      <c r="L250"/>
      <c r="M250"/>
      <c r="N250"/>
      <c r="O250"/>
      <c r="P250"/>
    </row>
    <row r="251" spans="2:16" x14ac:dyDescent="0.3">
      <c r="B251"/>
      <c r="C251"/>
      <c r="D251"/>
      <c r="E251"/>
      <c r="F251"/>
      <c r="G251"/>
      <c r="H251"/>
      <c r="I251"/>
      <c r="J251"/>
      <c r="K251"/>
      <c r="L251"/>
      <c r="M251"/>
      <c r="N251"/>
      <c r="O251"/>
      <c r="P251"/>
    </row>
    <row r="252" spans="2:16" x14ac:dyDescent="0.3">
      <c r="B252"/>
      <c r="C252"/>
      <c r="D252"/>
      <c r="E252"/>
      <c r="F252"/>
      <c r="G252"/>
      <c r="H252"/>
      <c r="I252"/>
      <c r="J252"/>
      <c r="K252"/>
      <c r="L252"/>
      <c r="M252"/>
      <c r="N252"/>
      <c r="O252"/>
      <c r="P252"/>
    </row>
    <row r="253" spans="2:16" x14ac:dyDescent="0.3">
      <c r="B253"/>
      <c r="C253"/>
      <c r="D253"/>
      <c r="E253"/>
      <c r="F253"/>
      <c r="G253"/>
      <c r="H253"/>
      <c r="I253"/>
      <c r="J253"/>
      <c r="K253"/>
      <c r="L253"/>
      <c r="M253"/>
      <c r="N253"/>
      <c r="O253"/>
      <c r="P253"/>
    </row>
    <row r="254" spans="2:16" x14ac:dyDescent="0.3">
      <c r="B254"/>
      <c r="C254"/>
      <c r="D254"/>
      <c r="E254"/>
      <c r="F254"/>
      <c r="G254"/>
      <c r="H254"/>
      <c r="I254"/>
      <c r="J254"/>
      <c r="K254"/>
      <c r="L254"/>
      <c r="M254"/>
      <c r="N254"/>
      <c r="O254"/>
      <c r="P254"/>
    </row>
    <row r="255" spans="2:16" x14ac:dyDescent="0.3">
      <c r="B255"/>
      <c r="C255"/>
      <c r="D255"/>
      <c r="E255"/>
      <c r="F255"/>
      <c r="G255"/>
      <c r="H255"/>
      <c r="I255"/>
      <c r="J255"/>
      <c r="K255"/>
      <c r="L255"/>
      <c r="M255"/>
      <c r="N255"/>
      <c r="O255"/>
      <c r="P255"/>
    </row>
    <row r="256" spans="2:16" x14ac:dyDescent="0.3">
      <c r="B256"/>
      <c r="C256"/>
      <c r="D256"/>
      <c r="E256"/>
      <c r="F256"/>
      <c r="G256"/>
      <c r="H256"/>
      <c r="I256"/>
      <c r="J256"/>
      <c r="K256"/>
      <c r="L256"/>
      <c r="M256"/>
      <c r="N256"/>
      <c r="O256"/>
      <c r="P256"/>
    </row>
    <row r="257" spans="2:16" x14ac:dyDescent="0.3">
      <c r="B257"/>
      <c r="C257"/>
      <c r="D257"/>
      <c r="E257"/>
      <c r="F257"/>
      <c r="G257"/>
      <c r="H257"/>
      <c r="I257"/>
      <c r="J257"/>
      <c r="K257"/>
      <c r="L257"/>
      <c r="M257"/>
      <c r="N257"/>
      <c r="O257"/>
      <c r="P257"/>
    </row>
    <row r="258" spans="2:16" x14ac:dyDescent="0.3">
      <c r="B258"/>
      <c r="C258"/>
      <c r="D258"/>
      <c r="E258"/>
      <c r="F258"/>
      <c r="G258"/>
      <c r="H258"/>
      <c r="I258"/>
      <c r="J258"/>
      <c r="K258"/>
      <c r="L258"/>
      <c r="M258"/>
      <c r="N258"/>
      <c r="O258"/>
      <c r="P258"/>
    </row>
    <row r="259" spans="2:16" x14ac:dyDescent="0.3">
      <c r="B259"/>
      <c r="C259"/>
      <c r="D259"/>
      <c r="E259"/>
      <c r="F259"/>
      <c r="G259"/>
      <c r="H259"/>
      <c r="I259"/>
      <c r="J259"/>
      <c r="K259"/>
      <c r="L259"/>
      <c r="M259"/>
      <c r="N259"/>
      <c r="O259"/>
      <c r="P259"/>
    </row>
    <row r="260" spans="2:16" x14ac:dyDescent="0.3">
      <c r="B260"/>
      <c r="C260"/>
      <c r="D260"/>
      <c r="E260"/>
      <c r="F260"/>
      <c r="G260"/>
      <c r="H260"/>
      <c r="I260"/>
      <c r="J260"/>
      <c r="K260"/>
      <c r="L260"/>
      <c r="M260"/>
      <c r="N260"/>
      <c r="O260"/>
      <c r="P260"/>
    </row>
    <row r="261" spans="2:16" x14ac:dyDescent="0.3">
      <c r="B261"/>
      <c r="C261"/>
      <c r="D261"/>
      <c r="E261"/>
      <c r="F261"/>
      <c r="G261"/>
      <c r="H261"/>
      <c r="I261"/>
      <c r="J261"/>
      <c r="K261"/>
      <c r="L261"/>
      <c r="M261"/>
      <c r="N261"/>
      <c r="O261"/>
      <c r="P261"/>
    </row>
    <row r="262" spans="2:16" x14ac:dyDescent="0.3">
      <c r="B262"/>
      <c r="C262"/>
      <c r="D262"/>
      <c r="E262"/>
      <c r="F262"/>
      <c r="G262"/>
      <c r="H262"/>
      <c r="I262"/>
      <c r="J262"/>
      <c r="K262"/>
      <c r="L262"/>
      <c r="M262"/>
      <c r="N262"/>
      <c r="O262"/>
      <c r="P262"/>
    </row>
    <row r="263" spans="2:16" x14ac:dyDescent="0.3">
      <c r="B263"/>
      <c r="C263"/>
      <c r="D263"/>
      <c r="E263"/>
      <c r="F263"/>
      <c r="G263"/>
      <c r="H263"/>
      <c r="I263"/>
      <c r="J263"/>
      <c r="K263"/>
      <c r="L263"/>
      <c r="M263"/>
      <c r="N263"/>
      <c r="O263"/>
      <c r="P263"/>
    </row>
    <row r="264" spans="2:16" x14ac:dyDescent="0.3">
      <c r="B264"/>
      <c r="C264"/>
      <c r="D264"/>
      <c r="E264"/>
      <c r="F264"/>
      <c r="G264"/>
      <c r="H264"/>
      <c r="I264"/>
      <c r="J264"/>
      <c r="K264"/>
      <c r="L264"/>
      <c r="M264"/>
      <c r="N264"/>
      <c r="O264"/>
      <c r="P264"/>
    </row>
    <row r="265" spans="2:16" x14ac:dyDescent="0.3">
      <c r="B265"/>
      <c r="C265"/>
      <c r="D265"/>
      <c r="E265"/>
      <c r="F265"/>
      <c r="G265"/>
      <c r="H265"/>
      <c r="I265"/>
      <c r="J265"/>
      <c r="K265"/>
      <c r="L265"/>
      <c r="M265"/>
      <c r="N265"/>
      <c r="O265"/>
      <c r="P265"/>
    </row>
    <row r="266" spans="2:16" x14ac:dyDescent="0.3">
      <c r="B266"/>
      <c r="C266"/>
      <c r="D266"/>
      <c r="E266"/>
      <c r="F266"/>
      <c r="G266"/>
      <c r="H266"/>
      <c r="I266"/>
      <c r="J266"/>
      <c r="K266"/>
      <c r="L266"/>
      <c r="M266"/>
      <c r="N266"/>
      <c r="O266"/>
      <c r="P266"/>
    </row>
    <row r="267" spans="2:16" x14ac:dyDescent="0.3">
      <c r="B267"/>
      <c r="C267"/>
      <c r="D267"/>
      <c r="E267"/>
      <c r="F267"/>
      <c r="G267"/>
      <c r="H267"/>
      <c r="I267"/>
      <c r="J267"/>
      <c r="K267"/>
      <c r="L267"/>
      <c r="M267"/>
      <c r="N267"/>
      <c r="O267"/>
      <c r="P267"/>
    </row>
    <row r="268" spans="2:16" x14ac:dyDescent="0.3">
      <c r="B268"/>
      <c r="C268"/>
      <c r="D268"/>
      <c r="E268"/>
      <c r="F268"/>
      <c r="G268"/>
      <c r="H268"/>
      <c r="I268"/>
      <c r="J268"/>
      <c r="K268"/>
      <c r="L268"/>
      <c r="M268"/>
      <c r="N268"/>
      <c r="O268"/>
      <c r="P268"/>
    </row>
    <row r="269" spans="2:16" x14ac:dyDescent="0.3">
      <c r="B269"/>
      <c r="C269"/>
      <c r="D269"/>
      <c r="E269"/>
      <c r="F269"/>
      <c r="G269"/>
      <c r="H269"/>
      <c r="I269"/>
      <c r="J269"/>
      <c r="K269"/>
      <c r="L269"/>
      <c r="M269"/>
      <c r="N269"/>
      <c r="O269"/>
      <c r="P269"/>
    </row>
    <row r="270" spans="2:16" x14ac:dyDescent="0.3">
      <c r="B270"/>
      <c r="C270"/>
      <c r="D270"/>
      <c r="E270"/>
      <c r="F270"/>
      <c r="G270"/>
      <c r="H270"/>
      <c r="I270"/>
      <c r="J270"/>
      <c r="K270"/>
      <c r="L270"/>
      <c r="M270"/>
      <c r="N270"/>
      <c r="O270"/>
      <c r="P270"/>
    </row>
    <row r="271" spans="2:16" x14ac:dyDescent="0.3">
      <c r="B271"/>
      <c r="C271"/>
      <c r="D271"/>
      <c r="E271"/>
      <c r="F271"/>
      <c r="G271"/>
      <c r="H271"/>
      <c r="I271"/>
      <c r="J271"/>
      <c r="K271"/>
      <c r="L271"/>
      <c r="M271"/>
      <c r="N271"/>
      <c r="O271"/>
      <c r="P271"/>
    </row>
    <row r="272" spans="2:16" x14ac:dyDescent="0.3">
      <c r="B272"/>
      <c r="C272"/>
      <c r="D272"/>
      <c r="E272"/>
      <c r="F272"/>
      <c r="G272"/>
      <c r="H272"/>
      <c r="I272"/>
      <c r="J272"/>
      <c r="K272"/>
      <c r="L272"/>
      <c r="M272"/>
      <c r="N272"/>
      <c r="O272"/>
      <c r="P272"/>
    </row>
    <row r="273" spans="2:16" x14ac:dyDescent="0.3">
      <c r="B273"/>
      <c r="C273"/>
      <c r="D273"/>
      <c r="E273"/>
      <c r="F273"/>
      <c r="G273"/>
      <c r="H273"/>
      <c r="I273"/>
      <c r="J273"/>
      <c r="K273"/>
      <c r="L273"/>
      <c r="M273"/>
      <c r="N273"/>
      <c r="O273"/>
      <c r="P273"/>
    </row>
    <row r="274" spans="2:16" x14ac:dyDescent="0.3">
      <c r="B274"/>
      <c r="C274"/>
      <c r="D274"/>
      <c r="E274"/>
      <c r="F274"/>
      <c r="G274"/>
      <c r="H274"/>
      <c r="I274"/>
      <c r="J274"/>
      <c r="K274"/>
      <c r="L274"/>
      <c r="M274"/>
      <c r="N274"/>
      <c r="O274"/>
      <c r="P274"/>
    </row>
    <row r="275" spans="2:16" x14ac:dyDescent="0.3">
      <c r="B275"/>
      <c r="C275"/>
      <c r="D275"/>
      <c r="E275"/>
      <c r="F275"/>
      <c r="G275"/>
      <c r="H275"/>
      <c r="I275"/>
      <c r="J275"/>
      <c r="K275"/>
      <c r="L275"/>
      <c r="M275"/>
      <c r="N275"/>
      <c r="O275"/>
      <c r="P275"/>
    </row>
    <row r="276" spans="2:16" x14ac:dyDescent="0.3">
      <c r="B276"/>
      <c r="C276"/>
      <c r="D276"/>
      <c r="E276"/>
      <c r="F276"/>
      <c r="G276"/>
      <c r="H276"/>
      <c r="I276"/>
      <c r="J276"/>
      <c r="K276"/>
      <c r="L276"/>
      <c r="M276"/>
      <c r="N276"/>
      <c r="O276"/>
      <c r="P276"/>
    </row>
    <row r="277" spans="2:16" x14ac:dyDescent="0.3">
      <c r="B277"/>
      <c r="C277"/>
      <c r="D277"/>
      <c r="E277"/>
      <c r="F277"/>
      <c r="G277"/>
      <c r="H277"/>
      <c r="I277"/>
      <c r="J277"/>
      <c r="K277"/>
      <c r="L277"/>
      <c r="M277"/>
      <c r="N277"/>
      <c r="O277"/>
      <c r="P277"/>
    </row>
    <row r="278" spans="2:16" x14ac:dyDescent="0.3">
      <c r="B278"/>
      <c r="C278"/>
      <c r="D278"/>
      <c r="E278"/>
      <c r="F278"/>
      <c r="G278"/>
      <c r="H278"/>
      <c r="I278"/>
      <c r="J278"/>
      <c r="K278"/>
      <c r="L278"/>
      <c r="M278"/>
      <c r="N278"/>
      <c r="O278"/>
      <c r="P278"/>
    </row>
    <row r="279" spans="2:16" x14ac:dyDescent="0.3">
      <c r="B279"/>
      <c r="C279"/>
      <c r="D279"/>
      <c r="E279"/>
      <c r="F279"/>
      <c r="G279"/>
      <c r="H279"/>
      <c r="I279"/>
      <c r="J279"/>
      <c r="K279"/>
      <c r="L279"/>
      <c r="M279"/>
      <c r="N279"/>
      <c r="O279"/>
      <c r="P279"/>
    </row>
    <row r="280" spans="2:16" x14ac:dyDescent="0.3">
      <c r="B280"/>
      <c r="C280"/>
      <c r="D280"/>
      <c r="E280"/>
      <c r="F280"/>
      <c r="G280"/>
      <c r="H280"/>
      <c r="I280"/>
      <c r="J280"/>
      <c r="K280"/>
      <c r="L280"/>
      <c r="M280"/>
      <c r="N280"/>
      <c r="O280"/>
      <c r="P280"/>
    </row>
    <row r="281" spans="2:16" x14ac:dyDescent="0.3">
      <c r="B281"/>
      <c r="C281"/>
      <c r="D281"/>
      <c r="E281"/>
      <c r="F281"/>
      <c r="G281"/>
      <c r="H281"/>
      <c r="I281"/>
      <c r="J281"/>
      <c r="K281"/>
      <c r="L281"/>
      <c r="M281"/>
      <c r="N281"/>
      <c r="O281"/>
      <c r="P281"/>
    </row>
    <row r="282" spans="2:16" x14ac:dyDescent="0.3">
      <c r="B282"/>
      <c r="C282"/>
      <c r="D282"/>
      <c r="E282"/>
      <c r="F282"/>
      <c r="G282"/>
      <c r="H282"/>
      <c r="I282"/>
      <c r="J282"/>
      <c r="K282"/>
      <c r="L282"/>
      <c r="M282"/>
      <c r="N282"/>
      <c r="O282"/>
      <c r="P282"/>
    </row>
    <row r="283" spans="2:16" x14ac:dyDescent="0.3">
      <c r="B283"/>
      <c r="C283"/>
      <c r="D283"/>
      <c r="E283"/>
      <c r="F283"/>
      <c r="G283"/>
      <c r="H283"/>
      <c r="I283"/>
      <c r="J283"/>
      <c r="K283"/>
      <c r="L283"/>
      <c r="M283"/>
      <c r="N283"/>
      <c r="O283"/>
      <c r="P283"/>
    </row>
    <row r="284" spans="2:16" x14ac:dyDescent="0.3">
      <c r="B284"/>
      <c r="C284"/>
      <c r="D284"/>
      <c r="E284"/>
      <c r="F284"/>
      <c r="G284"/>
      <c r="H284"/>
      <c r="I284"/>
      <c r="J284"/>
      <c r="K284"/>
      <c r="L284"/>
      <c r="M284"/>
      <c r="N284"/>
      <c r="O284"/>
      <c r="P284"/>
    </row>
    <row r="285" spans="2:16" x14ac:dyDescent="0.3">
      <c r="B285"/>
      <c r="C285"/>
      <c r="D285"/>
      <c r="E285"/>
      <c r="F285"/>
      <c r="G285"/>
      <c r="H285"/>
      <c r="I285"/>
      <c r="J285"/>
      <c r="K285"/>
      <c r="L285"/>
      <c r="M285"/>
      <c r="N285"/>
      <c r="O285"/>
      <c r="P285"/>
    </row>
    <row r="286" spans="2:16" x14ac:dyDescent="0.3">
      <c r="B286"/>
      <c r="C286"/>
      <c r="D286"/>
      <c r="E286"/>
      <c r="F286"/>
      <c r="G286"/>
      <c r="H286"/>
      <c r="I286"/>
      <c r="J286"/>
      <c r="K286"/>
      <c r="L286"/>
      <c r="M286"/>
      <c r="N286"/>
      <c r="O286"/>
      <c r="P286"/>
    </row>
    <row r="287" spans="2:16" x14ac:dyDescent="0.3">
      <c r="B287"/>
      <c r="C287"/>
      <c r="D287"/>
      <c r="E287"/>
      <c r="F287"/>
      <c r="G287"/>
      <c r="H287"/>
      <c r="I287"/>
      <c r="J287"/>
      <c r="K287"/>
      <c r="L287"/>
      <c r="M287"/>
      <c r="N287"/>
      <c r="O287"/>
      <c r="P287"/>
    </row>
    <row r="288" spans="2:16" x14ac:dyDescent="0.3">
      <c r="B288"/>
      <c r="C288"/>
      <c r="D288"/>
      <c r="E288"/>
      <c r="F288"/>
      <c r="G288"/>
      <c r="H288"/>
      <c r="I288"/>
      <c r="J288"/>
      <c r="K288"/>
      <c r="L288"/>
      <c r="M288"/>
      <c r="N288"/>
      <c r="O288"/>
      <c r="P288"/>
    </row>
    <row r="289" spans="2:16" x14ac:dyDescent="0.3">
      <c r="B289"/>
      <c r="C289"/>
      <c r="D289"/>
      <c r="E289"/>
      <c r="F289"/>
      <c r="G289"/>
      <c r="H289"/>
      <c r="I289"/>
      <c r="J289"/>
      <c r="K289"/>
      <c r="L289"/>
      <c r="M289"/>
      <c r="N289"/>
      <c r="O289"/>
      <c r="P289"/>
    </row>
    <row r="290" spans="2:16" x14ac:dyDescent="0.3">
      <c r="B290"/>
      <c r="C290"/>
      <c r="D290"/>
      <c r="E290"/>
      <c r="F290"/>
      <c r="G290"/>
      <c r="H290"/>
      <c r="I290"/>
      <c r="J290"/>
      <c r="K290"/>
      <c r="L290"/>
      <c r="M290"/>
      <c r="N290"/>
      <c r="O290"/>
      <c r="P290"/>
    </row>
    <row r="291" spans="2:16" x14ac:dyDescent="0.3">
      <c r="B291"/>
      <c r="C291"/>
      <c r="D291"/>
      <c r="E291"/>
      <c r="F291"/>
      <c r="G291"/>
      <c r="H291"/>
      <c r="I291"/>
      <c r="J291"/>
      <c r="K291"/>
      <c r="L291"/>
      <c r="M291"/>
      <c r="N291"/>
      <c r="O291"/>
      <c r="P291"/>
    </row>
    <row r="292" spans="2:16" x14ac:dyDescent="0.3">
      <c r="B292"/>
      <c r="C292"/>
      <c r="D292"/>
      <c r="E292"/>
      <c r="F292"/>
      <c r="G292"/>
      <c r="H292"/>
      <c r="I292"/>
      <c r="J292"/>
      <c r="K292"/>
      <c r="L292"/>
      <c r="M292"/>
      <c r="N292"/>
      <c r="O292"/>
      <c r="P292"/>
    </row>
    <row r="293" spans="2:16" x14ac:dyDescent="0.3">
      <c r="B293"/>
      <c r="C293"/>
      <c r="D293"/>
      <c r="E293"/>
      <c r="F293"/>
      <c r="G293"/>
      <c r="H293"/>
      <c r="I293"/>
      <c r="J293"/>
      <c r="K293"/>
      <c r="L293"/>
      <c r="M293"/>
      <c r="N293"/>
      <c r="O293"/>
      <c r="P293"/>
    </row>
    <row r="294" spans="2:16" x14ac:dyDescent="0.3">
      <c r="B294"/>
      <c r="C294"/>
      <c r="D294"/>
      <c r="E294"/>
      <c r="F294"/>
      <c r="G294"/>
      <c r="H294"/>
      <c r="I294"/>
      <c r="J294"/>
      <c r="K294"/>
      <c r="L294"/>
      <c r="M294"/>
      <c r="N294"/>
      <c r="O294"/>
      <c r="P294"/>
    </row>
    <row r="295" spans="2:16" x14ac:dyDescent="0.3">
      <c r="B295"/>
      <c r="C295"/>
      <c r="D295"/>
      <c r="E295"/>
      <c r="F295"/>
      <c r="G295"/>
      <c r="H295"/>
      <c r="I295"/>
      <c r="J295"/>
      <c r="K295"/>
      <c r="L295"/>
      <c r="M295"/>
      <c r="N295"/>
      <c r="O295"/>
      <c r="P295"/>
    </row>
    <row r="296" spans="2:16" x14ac:dyDescent="0.3">
      <c r="B296"/>
      <c r="C296"/>
      <c r="D296"/>
      <c r="E296"/>
      <c r="F296"/>
      <c r="G296"/>
      <c r="H296"/>
      <c r="I296"/>
      <c r="J296"/>
      <c r="K296"/>
      <c r="L296"/>
      <c r="M296"/>
      <c r="N296"/>
      <c r="O296"/>
      <c r="P296"/>
    </row>
    <row r="297" spans="2:16" x14ac:dyDescent="0.3">
      <c r="B297"/>
      <c r="C297"/>
      <c r="D297"/>
      <c r="E297"/>
      <c r="F297"/>
      <c r="G297"/>
      <c r="H297"/>
      <c r="I297"/>
      <c r="J297"/>
      <c r="K297"/>
      <c r="L297"/>
      <c r="M297"/>
      <c r="N297"/>
      <c r="O297"/>
      <c r="P297"/>
    </row>
    <row r="298" spans="2:16" x14ac:dyDescent="0.3">
      <c r="B298"/>
      <c r="C298"/>
      <c r="D298"/>
      <c r="E298"/>
      <c r="F298"/>
      <c r="G298"/>
      <c r="H298"/>
      <c r="I298"/>
      <c r="J298"/>
      <c r="K298"/>
      <c r="L298"/>
      <c r="M298"/>
      <c r="N298"/>
      <c r="O298"/>
      <c r="P298"/>
    </row>
    <row r="299" spans="2:16" x14ac:dyDescent="0.3">
      <c r="B299"/>
      <c r="C299"/>
      <c r="D299"/>
      <c r="E299"/>
      <c r="F299"/>
      <c r="G299"/>
      <c r="H299"/>
      <c r="I299"/>
      <c r="J299"/>
      <c r="K299"/>
      <c r="L299"/>
      <c r="M299"/>
      <c r="N299"/>
      <c r="O299"/>
      <c r="P299"/>
    </row>
    <row r="300" spans="2:16" x14ac:dyDescent="0.3">
      <c r="B300"/>
      <c r="C300"/>
      <c r="D300"/>
      <c r="E300"/>
      <c r="F300"/>
      <c r="G300"/>
      <c r="H300"/>
      <c r="I300"/>
      <c r="J300"/>
      <c r="K300"/>
      <c r="L300"/>
      <c r="M300"/>
      <c r="N300"/>
      <c r="O300"/>
      <c r="P300"/>
    </row>
    <row r="301" spans="2:16" x14ac:dyDescent="0.3">
      <c r="B301"/>
      <c r="C301"/>
      <c r="D301"/>
      <c r="E301"/>
      <c r="F301"/>
      <c r="G301"/>
      <c r="H301"/>
      <c r="I301"/>
      <c r="J301"/>
      <c r="K301"/>
      <c r="L301"/>
      <c r="M301"/>
      <c r="N301"/>
      <c r="O301"/>
      <c r="P301"/>
    </row>
    <row r="302" spans="2:16" x14ac:dyDescent="0.3">
      <c r="B302"/>
      <c r="C302"/>
      <c r="D302"/>
      <c r="E302"/>
      <c r="F302"/>
      <c r="G302"/>
      <c r="H302"/>
      <c r="I302"/>
      <c r="J302"/>
      <c r="K302"/>
      <c r="L302"/>
      <c r="M302"/>
      <c r="N302"/>
      <c r="O302"/>
      <c r="P302"/>
    </row>
    <row r="303" spans="2:16" x14ac:dyDescent="0.3">
      <c r="B303"/>
      <c r="C303"/>
      <c r="D303"/>
      <c r="E303"/>
      <c r="F303"/>
      <c r="G303"/>
      <c r="H303"/>
      <c r="I303"/>
      <c r="J303"/>
      <c r="K303"/>
      <c r="L303"/>
      <c r="M303"/>
      <c r="N303"/>
      <c r="O303"/>
      <c r="P303"/>
    </row>
    <row r="304" spans="2:16" x14ac:dyDescent="0.3">
      <c r="B304"/>
      <c r="C304"/>
      <c r="D304"/>
      <c r="E304"/>
      <c r="F304"/>
      <c r="G304"/>
      <c r="H304"/>
      <c r="I304"/>
      <c r="J304"/>
      <c r="K304"/>
      <c r="L304"/>
      <c r="M304"/>
      <c r="N304"/>
      <c r="O304"/>
      <c r="P304"/>
    </row>
    <row r="305" spans="2:16" x14ac:dyDescent="0.3">
      <c r="B305"/>
      <c r="C305"/>
      <c r="D305"/>
      <c r="E305"/>
      <c r="F305"/>
      <c r="G305"/>
      <c r="H305"/>
      <c r="I305"/>
      <c r="J305"/>
      <c r="K305"/>
      <c r="L305"/>
      <c r="M305"/>
      <c r="N305"/>
      <c r="O305"/>
      <c r="P305"/>
    </row>
    <row r="306" spans="2:16" x14ac:dyDescent="0.3">
      <c r="B306"/>
      <c r="C306"/>
      <c r="D306"/>
      <c r="E306"/>
      <c r="F306"/>
      <c r="G306"/>
      <c r="H306"/>
      <c r="I306"/>
      <c r="J306"/>
      <c r="K306"/>
      <c r="L306"/>
      <c r="M306"/>
      <c r="N306"/>
      <c r="O306"/>
      <c r="P306"/>
    </row>
    <row r="307" spans="2:16" x14ac:dyDescent="0.3">
      <c r="B307"/>
      <c r="C307"/>
      <c r="D307"/>
      <c r="E307"/>
      <c r="F307"/>
      <c r="G307"/>
      <c r="H307"/>
      <c r="I307"/>
      <c r="J307"/>
      <c r="K307"/>
      <c r="L307"/>
      <c r="M307"/>
      <c r="N307"/>
      <c r="O307"/>
      <c r="P307"/>
    </row>
    <row r="308" spans="2:16" x14ac:dyDescent="0.3">
      <c r="B308"/>
      <c r="C308"/>
      <c r="D308"/>
      <c r="E308"/>
      <c r="F308"/>
      <c r="G308"/>
      <c r="H308"/>
      <c r="I308"/>
      <c r="J308"/>
      <c r="K308"/>
      <c r="L308"/>
      <c r="M308"/>
      <c r="N308"/>
      <c r="O308"/>
      <c r="P308"/>
    </row>
    <row r="309" spans="2:16" x14ac:dyDescent="0.3">
      <c r="B309"/>
      <c r="C309"/>
      <c r="D309"/>
      <c r="E309"/>
      <c r="F309"/>
      <c r="G309"/>
      <c r="H309"/>
      <c r="I309"/>
      <c r="J309"/>
      <c r="K309"/>
      <c r="L309"/>
      <c r="M309"/>
      <c r="N309"/>
      <c r="O309"/>
      <c r="P309"/>
    </row>
    <row r="310" spans="2:16" x14ac:dyDescent="0.3">
      <c r="B310"/>
      <c r="C310"/>
      <c r="D310"/>
      <c r="E310"/>
      <c r="F310"/>
      <c r="G310"/>
      <c r="H310"/>
      <c r="I310"/>
      <c r="J310"/>
      <c r="K310"/>
      <c r="L310"/>
      <c r="M310"/>
      <c r="N310"/>
      <c r="O310"/>
      <c r="P310"/>
    </row>
    <row r="311" spans="2:16" x14ac:dyDescent="0.3">
      <c r="B311"/>
      <c r="C311"/>
      <c r="D311"/>
      <c r="E311"/>
      <c r="F311"/>
      <c r="G311"/>
      <c r="H311"/>
      <c r="I311"/>
      <c r="J311"/>
      <c r="K311"/>
      <c r="L311"/>
      <c r="M311"/>
      <c r="N311"/>
      <c r="O311"/>
      <c r="P311"/>
    </row>
    <row r="312" spans="2:16" x14ac:dyDescent="0.3">
      <c r="B312"/>
      <c r="C312"/>
      <c r="D312"/>
      <c r="E312"/>
      <c r="F312"/>
      <c r="G312"/>
      <c r="H312"/>
      <c r="I312"/>
      <c r="J312"/>
      <c r="K312"/>
      <c r="L312"/>
      <c r="M312"/>
      <c r="N312"/>
      <c r="O312"/>
      <c r="P312"/>
    </row>
    <row r="313" spans="2:16" x14ac:dyDescent="0.3">
      <c r="B313"/>
      <c r="C313"/>
      <c r="D313"/>
      <c r="E313"/>
      <c r="F313"/>
      <c r="G313"/>
      <c r="H313"/>
      <c r="I313"/>
      <c r="J313"/>
      <c r="K313"/>
      <c r="L313"/>
      <c r="M313"/>
      <c r="N313"/>
      <c r="O313"/>
      <c r="P313"/>
    </row>
    <row r="314" spans="2:16" x14ac:dyDescent="0.3">
      <c r="B314"/>
      <c r="C314"/>
      <c r="D314"/>
      <c r="E314"/>
      <c r="F314"/>
      <c r="G314"/>
      <c r="H314"/>
      <c r="I314"/>
      <c r="J314"/>
      <c r="K314"/>
      <c r="L314"/>
      <c r="M314"/>
      <c r="N314"/>
      <c r="O314"/>
      <c r="P314"/>
    </row>
    <row r="315" spans="2:16" x14ac:dyDescent="0.3">
      <c r="B315"/>
      <c r="C315"/>
      <c r="D315"/>
      <c r="E315"/>
      <c r="F315"/>
      <c r="G315"/>
      <c r="H315"/>
      <c r="I315"/>
      <c r="J315"/>
      <c r="K315"/>
      <c r="L315"/>
      <c r="M315"/>
      <c r="N315"/>
      <c r="O315"/>
      <c r="P315"/>
    </row>
    <row r="316" spans="2:16" x14ac:dyDescent="0.3">
      <c r="B316"/>
      <c r="C316"/>
      <c r="D316"/>
      <c r="E316"/>
      <c r="F316"/>
      <c r="G316"/>
      <c r="H316"/>
      <c r="I316"/>
      <c r="J316"/>
      <c r="K316"/>
      <c r="L316"/>
      <c r="M316"/>
      <c r="N316"/>
      <c r="O316"/>
      <c r="P316"/>
    </row>
    <row r="317" spans="2:16" x14ac:dyDescent="0.3">
      <c r="B317"/>
      <c r="C317"/>
      <c r="D317"/>
      <c r="E317"/>
      <c r="F317"/>
      <c r="G317"/>
      <c r="H317"/>
      <c r="I317"/>
      <c r="J317"/>
      <c r="K317"/>
      <c r="L317"/>
      <c r="M317"/>
      <c r="N317"/>
      <c r="O317"/>
      <c r="P317"/>
    </row>
    <row r="318" spans="2:16" x14ac:dyDescent="0.3">
      <c r="B318"/>
      <c r="C318"/>
      <c r="D318"/>
      <c r="E318"/>
      <c r="F318"/>
      <c r="G318"/>
      <c r="H318"/>
      <c r="I318"/>
      <c r="J318"/>
      <c r="K318"/>
      <c r="L318"/>
      <c r="M318"/>
      <c r="N318"/>
      <c r="O318"/>
      <c r="P318"/>
    </row>
    <row r="319" spans="2:16" x14ac:dyDescent="0.3">
      <c r="B319"/>
      <c r="C319"/>
      <c r="D319"/>
      <c r="E319"/>
      <c r="F319"/>
      <c r="G319"/>
      <c r="H319"/>
      <c r="I319"/>
      <c r="J319"/>
      <c r="K319"/>
      <c r="L319"/>
      <c r="M319"/>
      <c r="N319"/>
      <c r="O319"/>
      <c r="P319"/>
    </row>
    <row r="320" spans="2:16" x14ac:dyDescent="0.3">
      <c r="B320"/>
      <c r="C320"/>
      <c r="D320"/>
      <c r="E320"/>
      <c r="F320"/>
      <c r="G320"/>
      <c r="H320"/>
      <c r="I320"/>
      <c r="J320"/>
      <c r="K320"/>
      <c r="L320"/>
      <c r="M320"/>
      <c r="N320"/>
      <c r="O320"/>
      <c r="P320"/>
    </row>
    <row r="321" spans="2:16" x14ac:dyDescent="0.3">
      <c r="B321"/>
      <c r="C321"/>
      <c r="D321"/>
      <c r="E321"/>
      <c r="F321"/>
      <c r="G321"/>
      <c r="H321"/>
      <c r="I321"/>
      <c r="J321"/>
      <c r="K321"/>
      <c r="L321"/>
      <c r="M321"/>
      <c r="N321"/>
      <c r="O321"/>
      <c r="P321"/>
    </row>
    <row r="322" spans="2:16" x14ac:dyDescent="0.3">
      <c r="B322"/>
      <c r="C322"/>
      <c r="D322"/>
      <c r="E322"/>
      <c r="F322"/>
      <c r="G322"/>
      <c r="H322"/>
      <c r="I322"/>
      <c r="J322"/>
      <c r="K322"/>
      <c r="L322"/>
      <c r="M322"/>
      <c r="N322"/>
      <c r="O322"/>
      <c r="P322"/>
    </row>
    <row r="323" spans="2:16" x14ac:dyDescent="0.3">
      <c r="B323"/>
      <c r="C323"/>
      <c r="D323"/>
      <c r="E323"/>
      <c r="F323"/>
      <c r="G323"/>
      <c r="H323"/>
      <c r="I323"/>
      <c r="J323"/>
      <c r="K323"/>
      <c r="L323"/>
      <c r="M323"/>
      <c r="N323"/>
      <c r="O323"/>
      <c r="P323"/>
    </row>
    <row r="324" spans="2:16" x14ac:dyDescent="0.3">
      <c r="B324"/>
      <c r="C324"/>
      <c r="D324"/>
      <c r="E324"/>
      <c r="F324"/>
      <c r="G324"/>
      <c r="H324"/>
      <c r="I324"/>
      <c r="J324"/>
      <c r="K324"/>
      <c r="L324"/>
      <c r="M324"/>
      <c r="N324"/>
      <c r="O324"/>
      <c r="P324"/>
    </row>
    <row r="325" spans="2:16" x14ac:dyDescent="0.3">
      <c r="B325"/>
      <c r="C325"/>
      <c r="D325"/>
      <c r="E325"/>
      <c r="F325"/>
      <c r="G325"/>
      <c r="H325"/>
      <c r="I325"/>
      <c r="J325"/>
      <c r="K325"/>
      <c r="L325"/>
      <c r="M325"/>
      <c r="N325"/>
      <c r="O325"/>
      <c r="P325"/>
    </row>
    <row r="326" spans="2:16" x14ac:dyDescent="0.3">
      <c r="B326"/>
      <c r="C326"/>
      <c r="D326"/>
      <c r="E326"/>
      <c r="F326"/>
      <c r="G326"/>
      <c r="H326"/>
      <c r="I326"/>
      <c r="J326"/>
      <c r="K326"/>
      <c r="L326"/>
      <c r="M326"/>
      <c r="N326"/>
      <c r="O326"/>
      <c r="P326"/>
    </row>
    <row r="327" spans="2:16" x14ac:dyDescent="0.3">
      <c r="B327"/>
      <c r="C327"/>
      <c r="D327"/>
      <c r="E327"/>
      <c r="F327"/>
      <c r="G327"/>
      <c r="H327"/>
      <c r="I327"/>
      <c r="J327"/>
      <c r="K327"/>
      <c r="L327"/>
      <c r="M327"/>
      <c r="N327"/>
      <c r="O327"/>
      <c r="P327"/>
    </row>
    <row r="328" spans="2:16" x14ac:dyDescent="0.3">
      <c r="B328"/>
      <c r="C328"/>
      <c r="D328"/>
      <c r="E328"/>
      <c r="F328"/>
      <c r="G328"/>
      <c r="H328"/>
      <c r="I328"/>
      <c r="J328"/>
      <c r="K328"/>
      <c r="L328"/>
      <c r="M328"/>
      <c r="N328"/>
      <c r="O328"/>
      <c r="P328"/>
    </row>
    <row r="329" spans="2:16" x14ac:dyDescent="0.3">
      <c r="B329"/>
      <c r="C329"/>
      <c r="D329"/>
      <c r="E329"/>
      <c r="F329"/>
      <c r="G329"/>
      <c r="H329"/>
      <c r="I329"/>
      <c r="J329"/>
      <c r="K329"/>
      <c r="L329"/>
      <c r="M329"/>
      <c r="N329"/>
      <c r="O329"/>
      <c r="P329"/>
    </row>
    <row r="330" spans="2:16" x14ac:dyDescent="0.3">
      <c r="B330"/>
      <c r="C330"/>
      <c r="D330"/>
      <c r="E330"/>
      <c r="F330"/>
      <c r="G330"/>
      <c r="H330"/>
      <c r="I330"/>
      <c r="J330"/>
      <c r="K330"/>
      <c r="L330"/>
      <c r="M330"/>
      <c r="N330"/>
      <c r="O330"/>
      <c r="P330"/>
    </row>
    <row r="331" spans="2:16" x14ac:dyDescent="0.3">
      <c r="B331"/>
      <c r="C331"/>
      <c r="D331"/>
      <c r="E331"/>
      <c r="F331"/>
      <c r="G331"/>
      <c r="H331"/>
      <c r="I331"/>
      <c r="J331"/>
      <c r="K331"/>
      <c r="L331"/>
      <c r="M331"/>
      <c r="N331"/>
      <c r="O331"/>
      <c r="P331"/>
    </row>
    <row r="332" spans="2:16" x14ac:dyDescent="0.3">
      <c r="B332"/>
      <c r="C332"/>
      <c r="D332"/>
      <c r="E332"/>
      <c r="F332"/>
      <c r="G332"/>
      <c r="H332"/>
      <c r="I332"/>
      <c r="J332"/>
      <c r="K332"/>
      <c r="L332"/>
      <c r="M332"/>
      <c r="N332"/>
      <c r="O332"/>
      <c r="P332"/>
    </row>
    <row r="333" spans="2:16" x14ac:dyDescent="0.3">
      <c r="B333"/>
      <c r="C333"/>
      <c r="D333"/>
      <c r="E333"/>
      <c r="F333"/>
      <c r="G333"/>
      <c r="H333"/>
      <c r="I333"/>
      <c r="J333"/>
      <c r="K333"/>
      <c r="L333"/>
      <c r="M333"/>
      <c r="N333"/>
      <c r="O333"/>
      <c r="P333"/>
    </row>
    <row r="334" spans="2:16" x14ac:dyDescent="0.3">
      <c r="B334"/>
      <c r="C334"/>
      <c r="D334"/>
      <c r="E334"/>
      <c r="F334"/>
      <c r="G334"/>
      <c r="H334"/>
      <c r="I334"/>
      <c r="J334"/>
      <c r="K334"/>
      <c r="L334"/>
      <c r="M334"/>
      <c r="N334"/>
      <c r="O334"/>
      <c r="P334"/>
    </row>
    <row r="335" spans="2:16" x14ac:dyDescent="0.3">
      <c r="B335"/>
      <c r="C335"/>
      <c r="D335"/>
      <c r="E335"/>
      <c r="F335"/>
      <c r="G335"/>
      <c r="H335"/>
      <c r="I335"/>
      <c r="J335"/>
      <c r="K335"/>
      <c r="L335"/>
      <c r="M335"/>
      <c r="N335"/>
      <c r="O335"/>
      <c r="P335"/>
    </row>
    <row r="336" spans="2:16" x14ac:dyDescent="0.3">
      <c r="B336"/>
      <c r="C336"/>
      <c r="D336"/>
      <c r="E336"/>
      <c r="F336"/>
      <c r="G336"/>
      <c r="H336"/>
      <c r="I336"/>
      <c r="J336"/>
      <c r="K336"/>
      <c r="L336"/>
      <c r="M336"/>
      <c r="N336"/>
      <c r="O336"/>
      <c r="P336"/>
    </row>
    <row r="337" spans="2:16" x14ac:dyDescent="0.3">
      <c r="B337"/>
      <c r="C337"/>
      <c r="D337"/>
      <c r="E337"/>
      <c r="F337"/>
      <c r="G337"/>
      <c r="H337"/>
      <c r="I337"/>
      <c r="J337"/>
      <c r="K337"/>
      <c r="L337"/>
      <c r="M337"/>
      <c r="N337"/>
      <c r="O337"/>
      <c r="P337"/>
    </row>
    <row r="338" spans="2:16" x14ac:dyDescent="0.3">
      <c r="B338"/>
      <c r="C338"/>
      <c r="D338"/>
      <c r="E338"/>
      <c r="F338"/>
      <c r="G338"/>
      <c r="H338"/>
      <c r="I338"/>
      <c r="J338"/>
      <c r="K338"/>
      <c r="L338"/>
      <c r="M338"/>
      <c r="N338"/>
      <c r="O338"/>
      <c r="P338"/>
    </row>
    <row r="339" spans="2:16" x14ac:dyDescent="0.3">
      <c r="B339"/>
      <c r="C339"/>
      <c r="D339"/>
      <c r="E339"/>
      <c r="F339"/>
      <c r="G339"/>
      <c r="H339"/>
      <c r="I339"/>
      <c r="J339"/>
      <c r="K339"/>
      <c r="L339"/>
      <c r="M339"/>
      <c r="N339"/>
      <c r="O339"/>
      <c r="P339"/>
    </row>
    <row r="340" spans="2:16" x14ac:dyDescent="0.3">
      <c r="B340"/>
      <c r="C340"/>
      <c r="D340"/>
      <c r="E340"/>
      <c r="F340"/>
      <c r="G340"/>
      <c r="H340"/>
      <c r="I340"/>
      <c r="J340"/>
      <c r="K340"/>
      <c r="L340"/>
      <c r="M340"/>
      <c r="N340"/>
      <c r="O340"/>
      <c r="P340"/>
    </row>
    <row r="341" spans="2:16" x14ac:dyDescent="0.3">
      <c r="B341"/>
      <c r="C341"/>
      <c r="D341"/>
      <c r="E341"/>
      <c r="F341"/>
      <c r="G341"/>
      <c r="H341"/>
      <c r="I341"/>
      <c r="J341"/>
      <c r="K341"/>
      <c r="L341"/>
      <c r="M341"/>
      <c r="N341"/>
      <c r="O341"/>
      <c r="P341"/>
    </row>
    <row r="342" spans="2:16" x14ac:dyDescent="0.3">
      <c r="B342"/>
      <c r="C342"/>
      <c r="D342"/>
      <c r="E342"/>
      <c r="F342"/>
      <c r="G342"/>
      <c r="H342"/>
      <c r="I342"/>
      <c r="J342"/>
      <c r="K342"/>
      <c r="L342"/>
      <c r="M342"/>
      <c r="N342"/>
      <c r="O342"/>
      <c r="P342"/>
    </row>
    <row r="343" spans="2:16" x14ac:dyDescent="0.3">
      <c r="B343"/>
      <c r="C343"/>
      <c r="D343"/>
      <c r="E343"/>
      <c r="F343"/>
      <c r="G343"/>
      <c r="H343"/>
      <c r="I343"/>
      <c r="J343"/>
      <c r="K343"/>
      <c r="L343"/>
      <c r="M343"/>
      <c r="N343"/>
      <c r="O343"/>
      <c r="P343"/>
    </row>
    <row r="344" spans="2:16" x14ac:dyDescent="0.3">
      <c r="B344"/>
      <c r="C344"/>
      <c r="D344"/>
      <c r="E344"/>
      <c r="F344"/>
      <c r="G344"/>
      <c r="H344"/>
      <c r="I344"/>
      <c r="J344"/>
      <c r="K344"/>
      <c r="L344"/>
      <c r="M344"/>
      <c r="N344"/>
      <c r="O344"/>
      <c r="P344"/>
    </row>
    <row r="345" spans="2:16" x14ac:dyDescent="0.3">
      <c r="B345"/>
      <c r="C345"/>
      <c r="D345"/>
      <c r="E345"/>
      <c r="F345"/>
      <c r="G345"/>
      <c r="H345"/>
      <c r="I345"/>
      <c r="J345"/>
      <c r="K345"/>
      <c r="L345"/>
      <c r="M345"/>
      <c r="N345"/>
      <c r="O345"/>
      <c r="P345"/>
    </row>
    <row r="346" spans="2:16" x14ac:dyDescent="0.3">
      <c r="B346"/>
      <c r="C346"/>
      <c r="D346"/>
      <c r="E346"/>
      <c r="F346"/>
      <c r="G346"/>
      <c r="H346"/>
      <c r="I346"/>
      <c r="J346"/>
      <c r="K346"/>
      <c r="L346"/>
      <c r="M346"/>
      <c r="N346"/>
      <c r="O346"/>
      <c r="P346"/>
    </row>
    <row r="347" spans="2:16" x14ac:dyDescent="0.3">
      <c r="B347"/>
      <c r="C347"/>
      <c r="D347"/>
      <c r="E347"/>
      <c r="F347"/>
      <c r="G347"/>
      <c r="H347"/>
      <c r="I347"/>
      <c r="J347"/>
      <c r="K347"/>
      <c r="L347"/>
      <c r="M347"/>
      <c r="N347"/>
      <c r="O347"/>
      <c r="P347"/>
    </row>
    <row r="348" spans="2:16" x14ac:dyDescent="0.3">
      <c r="B348"/>
      <c r="C348"/>
      <c r="D348"/>
      <c r="E348"/>
      <c r="F348"/>
      <c r="G348"/>
      <c r="H348"/>
      <c r="I348"/>
      <c r="J348"/>
      <c r="K348"/>
      <c r="L348"/>
      <c r="M348"/>
      <c r="N348"/>
      <c r="O348"/>
      <c r="P348"/>
    </row>
    <row r="349" spans="2:16" x14ac:dyDescent="0.3">
      <c r="B349"/>
      <c r="C349"/>
      <c r="D349"/>
      <c r="E349"/>
      <c r="F349"/>
      <c r="G349"/>
      <c r="H349"/>
      <c r="I349"/>
      <c r="J349"/>
      <c r="K349"/>
      <c r="L349"/>
      <c r="M349"/>
      <c r="N349"/>
      <c r="O349"/>
      <c r="P349"/>
    </row>
    <row r="350" spans="2:16" x14ac:dyDescent="0.3">
      <c r="B350"/>
      <c r="C350"/>
      <c r="D350"/>
      <c r="E350"/>
      <c r="F350"/>
      <c r="G350"/>
      <c r="H350"/>
      <c r="I350"/>
      <c r="J350"/>
      <c r="K350"/>
      <c r="L350"/>
      <c r="M350"/>
      <c r="N350"/>
      <c r="O350"/>
      <c r="P350"/>
    </row>
    <row r="351" spans="2:16" x14ac:dyDescent="0.3">
      <c r="B351"/>
      <c r="C351"/>
      <c r="D351"/>
      <c r="E351"/>
      <c r="F351"/>
      <c r="G351"/>
      <c r="H351"/>
      <c r="I351"/>
      <c r="J351"/>
      <c r="K351"/>
      <c r="L351"/>
      <c r="M351"/>
      <c r="N351"/>
      <c r="O351"/>
      <c r="P351"/>
    </row>
    <row r="352" spans="2:16" x14ac:dyDescent="0.3">
      <c r="B352"/>
      <c r="C352"/>
      <c r="D352"/>
      <c r="E352"/>
      <c r="F352"/>
      <c r="G352"/>
      <c r="H352"/>
      <c r="I352"/>
      <c r="J352"/>
      <c r="K352"/>
      <c r="L352"/>
      <c r="M352"/>
      <c r="N352"/>
      <c r="O352"/>
      <c r="P352"/>
    </row>
    <row r="353" spans="2:16" x14ac:dyDescent="0.3">
      <c r="B353"/>
      <c r="C353"/>
      <c r="D353"/>
      <c r="E353"/>
      <c r="F353"/>
      <c r="G353"/>
      <c r="H353"/>
      <c r="I353"/>
      <c r="J353"/>
      <c r="K353"/>
      <c r="L353"/>
      <c r="M353"/>
      <c r="N353"/>
      <c r="O353"/>
      <c r="P353"/>
    </row>
    <row r="354" spans="2:16" x14ac:dyDescent="0.3">
      <c r="B354"/>
      <c r="C354"/>
      <c r="D354"/>
      <c r="E354"/>
      <c r="F354"/>
      <c r="G354"/>
      <c r="H354"/>
      <c r="I354"/>
      <c r="J354"/>
      <c r="K354"/>
      <c r="L354"/>
      <c r="M354"/>
      <c r="N354"/>
      <c r="O354"/>
      <c r="P354"/>
    </row>
    <row r="355" spans="2:16" x14ac:dyDescent="0.3">
      <c r="B355"/>
      <c r="C355"/>
      <c r="D355"/>
      <c r="E355"/>
      <c r="F355"/>
      <c r="G355"/>
      <c r="H355"/>
      <c r="I355"/>
      <c r="J355"/>
      <c r="K355"/>
      <c r="L355"/>
      <c r="M355"/>
      <c r="N355"/>
      <c r="O355"/>
      <c r="P355"/>
    </row>
    <row r="356" spans="2:16" x14ac:dyDescent="0.3">
      <c r="B356"/>
      <c r="C356"/>
      <c r="D356"/>
      <c r="E356"/>
      <c r="F356"/>
      <c r="G356"/>
      <c r="H356"/>
      <c r="I356"/>
      <c r="J356"/>
      <c r="K356"/>
      <c r="L356"/>
      <c r="M356"/>
      <c r="N356"/>
      <c r="O356"/>
      <c r="P356"/>
    </row>
    <row r="357" spans="2:16" x14ac:dyDescent="0.3">
      <c r="B357"/>
      <c r="C357"/>
      <c r="D357"/>
      <c r="E357"/>
      <c r="F357"/>
      <c r="G357"/>
      <c r="H357"/>
      <c r="I357"/>
      <c r="J357"/>
      <c r="K357"/>
      <c r="L357"/>
      <c r="M357"/>
      <c r="N357"/>
      <c r="O357"/>
      <c r="P357"/>
    </row>
    <row r="358" spans="2:16" x14ac:dyDescent="0.3">
      <c r="B358"/>
      <c r="C358"/>
      <c r="D358"/>
      <c r="E358"/>
      <c r="F358"/>
      <c r="G358"/>
      <c r="H358"/>
      <c r="I358"/>
      <c r="J358"/>
      <c r="K358"/>
      <c r="L358"/>
      <c r="M358"/>
      <c r="N358"/>
      <c r="O358"/>
      <c r="P358"/>
    </row>
    <row r="359" spans="2:16" x14ac:dyDescent="0.3">
      <c r="B359"/>
      <c r="C359"/>
      <c r="D359"/>
      <c r="E359"/>
      <c r="F359"/>
      <c r="G359"/>
      <c r="H359"/>
      <c r="I359"/>
      <c r="J359"/>
      <c r="K359"/>
      <c r="L359"/>
      <c r="M359"/>
      <c r="N359"/>
      <c r="O359"/>
      <c r="P359"/>
    </row>
    <row r="360" spans="2:16" x14ac:dyDescent="0.3">
      <c r="B360"/>
      <c r="C360"/>
      <c r="D360"/>
      <c r="E360"/>
      <c r="F360"/>
      <c r="G360"/>
      <c r="H360"/>
      <c r="I360"/>
      <c r="J360"/>
      <c r="K360"/>
      <c r="L360"/>
      <c r="M360"/>
      <c r="N360"/>
      <c r="O360"/>
      <c r="P360"/>
    </row>
    <row r="361" spans="2:16" x14ac:dyDescent="0.3">
      <c r="B361"/>
      <c r="C361"/>
      <c r="D361"/>
      <c r="E361"/>
      <c r="F361"/>
      <c r="G361"/>
      <c r="H361"/>
      <c r="I361"/>
      <c r="J361"/>
      <c r="K361"/>
      <c r="L361"/>
      <c r="M361"/>
      <c r="N361"/>
      <c r="O361"/>
      <c r="P361"/>
    </row>
    <row r="362" spans="2:16" x14ac:dyDescent="0.3">
      <c r="B362"/>
      <c r="C362"/>
      <c r="D362"/>
      <c r="E362"/>
      <c r="F362"/>
      <c r="G362"/>
      <c r="H362"/>
      <c r="I362"/>
      <c r="J362"/>
      <c r="K362"/>
      <c r="L362"/>
      <c r="M362"/>
      <c r="N362"/>
      <c r="O362"/>
      <c r="P362"/>
    </row>
    <row r="363" spans="2:16" x14ac:dyDescent="0.3">
      <c r="B363"/>
      <c r="C363"/>
      <c r="D363"/>
      <c r="E363"/>
      <c r="F363"/>
      <c r="G363"/>
      <c r="H363"/>
      <c r="I363"/>
      <c r="J363"/>
      <c r="K363"/>
      <c r="L363"/>
      <c r="M363"/>
      <c r="N363"/>
      <c r="O363"/>
      <c r="P363"/>
    </row>
    <row r="364" spans="2:16" x14ac:dyDescent="0.3">
      <c r="B364"/>
      <c r="C364"/>
      <c r="D364"/>
      <c r="E364"/>
      <c r="F364"/>
      <c r="G364"/>
      <c r="H364"/>
      <c r="I364"/>
      <c r="J364"/>
      <c r="K364"/>
      <c r="L364"/>
      <c r="M364"/>
      <c r="N364"/>
      <c r="O364"/>
      <c r="P364"/>
    </row>
    <row r="365" spans="2:16" x14ac:dyDescent="0.3">
      <c r="B365"/>
      <c r="C365"/>
      <c r="D365"/>
      <c r="E365"/>
      <c r="F365"/>
      <c r="G365"/>
      <c r="H365"/>
      <c r="I365"/>
      <c r="J365"/>
      <c r="K365"/>
      <c r="L365"/>
      <c r="M365"/>
      <c r="N365"/>
      <c r="O365"/>
      <c r="P365"/>
    </row>
    <row r="366" spans="2:16" x14ac:dyDescent="0.3">
      <c r="B366"/>
      <c r="C366"/>
      <c r="D366"/>
      <c r="E366"/>
      <c r="F366"/>
      <c r="G366"/>
      <c r="H366"/>
      <c r="I366"/>
      <c r="J366"/>
      <c r="K366"/>
      <c r="L366"/>
      <c r="M366"/>
      <c r="N366"/>
      <c r="O366"/>
      <c r="P366"/>
    </row>
    <row r="367" spans="2:16" x14ac:dyDescent="0.3">
      <c r="B367"/>
      <c r="C367"/>
      <c r="D367"/>
      <c r="E367"/>
      <c r="F367"/>
      <c r="G367"/>
      <c r="H367"/>
      <c r="I367"/>
      <c r="J367"/>
      <c r="K367"/>
      <c r="L367"/>
      <c r="M367"/>
      <c r="N367"/>
      <c r="O367"/>
      <c r="P367"/>
    </row>
    <row r="368" spans="2:16" x14ac:dyDescent="0.3">
      <c r="B368"/>
      <c r="C368"/>
      <c r="D368"/>
      <c r="E368"/>
      <c r="F368"/>
      <c r="G368"/>
      <c r="H368"/>
      <c r="I368"/>
      <c r="J368"/>
      <c r="K368"/>
      <c r="L368"/>
      <c r="M368"/>
      <c r="N368"/>
      <c r="O368"/>
      <c r="P368"/>
    </row>
    <row r="369" spans="2:16" x14ac:dyDescent="0.3">
      <c r="B369"/>
      <c r="C369"/>
      <c r="D369"/>
      <c r="E369"/>
      <c r="F369"/>
      <c r="G369"/>
      <c r="H369"/>
      <c r="I369"/>
      <c r="J369"/>
      <c r="K369"/>
      <c r="L369"/>
      <c r="M369"/>
      <c r="N369"/>
      <c r="O369"/>
      <c r="P369"/>
    </row>
    <row r="370" spans="2:16" x14ac:dyDescent="0.3">
      <c r="B370"/>
      <c r="C370"/>
      <c r="D370"/>
      <c r="E370"/>
      <c r="F370"/>
      <c r="G370"/>
      <c r="H370"/>
      <c r="I370"/>
      <c r="J370"/>
      <c r="K370"/>
      <c r="L370"/>
      <c r="M370"/>
      <c r="N370"/>
      <c r="O370"/>
      <c r="P370"/>
    </row>
    <row r="371" spans="2:16" x14ac:dyDescent="0.3">
      <c r="B371"/>
      <c r="C371"/>
      <c r="D371"/>
      <c r="E371"/>
      <c r="F371"/>
      <c r="G371"/>
      <c r="H371"/>
      <c r="I371"/>
      <c r="J371"/>
      <c r="K371"/>
      <c r="L371"/>
      <c r="M371"/>
      <c r="N371"/>
      <c r="O371"/>
      <c r="P371"/>
    </row>
    <row r="372" spans="2:16" x14ac:dyDescent="0.3">
      <c r="B372"/>
      <c r="C372"/>
      <c r="D372"/>
      <c r="E372"/>
      <c r="F372"/>
      <c r="G372"/>
      <c r="H372"/>
      <c r="I372"/>
      <c r="J372"/>
      <c r="K372"/>
      <c r="L372"/>
      <c r="M372"/>
      <c r="N372"/>
      <c r="O372"/>
      <c r="P372"/>
    </row>
    <row r="373" spans="2:16" x14ac:dyDescent="0.3">
      <c r="B373"/>
      <c r="C373"/>
      <c r="D373"/>
      <c r="E373"/>
      <c r="F373"/>
      <c r="G373"/>
      <c r="H373"/>
      <c r="I373"/>
      <c r="J373"/>
      <c r="K373"/>
      <c r="L373"/>
      <c r="M373"/>
      <c r="N373"/>
      <c r="O373"/>
      <c r="P373"/>
    </row>
    <row r="374" spans="2:16" x14ac:dyDescent="0.3">
      <c r="B374"/>
      <c r="C374"/>
      <c r="D374"/>
      <c r="E374"/>
      <c r="F374"/>
      <c r="G374"/>
      <c r="H374"/>
      <c r="I374"/>
      <c r="J374"/>
      <c r="K374"/>
      <c r="L374"/>
      <c r="M374"/>
      <c r="N374"/>
      <c r="O374"/>
      <c r="P374"/>
    </row>
    <row r="375" spans="2:16" x14ac:dyDescent="0.3">
      <c r="B375"/>
      <c r="C375"/>
      <c r="D375"/>
      <c r="E375"/>
      <c r="F375"/>
      <c r="G375"/>
      <c r="H375"/>
      <c r="I375"/>
      <c r="J375"/>
      <c r="K375"/>
      <c r="L375"/>
      <c r="M375"/>
      <c r="N375"/>
      <c r="O375"/>
      <c r="P375"/>
    </row>
    <row r="376" spans="2:16" x14ac:dyDescent="0.3">
      <c r="B376"/>
      <c r="C376"/>
      <c r="D376"/>
      <c r="E376"/>
      <c r="F376"/>
      <c r="G376"/>
      <c r="H376"/>
      <c r="I376"/>
      <c r="J376"/>
      <c r="K376"/>
      <c r="L376"/>
      <c r="M376"/>
      <c r="N376"/>
      <c r="O376"/>
      <c r="P376"/>
    </row>
    <row r="377" spans="2:16" x14ac:dyDescent="0.3">
      <c r="B377"/>
      <c r="C377"/>
      <c r="D377"/>
      <c r="E377"/>
      <c r="F377"/>
      <c r="G377"/>
      <c r="H377"/>
      <c r="I377"/>
      <c r="J377"/>
      <c r="K377"/>
      <c r="L377"/>
      <c r="M377"/>
      <c r="N377"/>
      <c r="O377"/>
      <c r="P377"/>
    </row>
    <row r="378" spans="2:16" x14ac:dyDescent="0.3">
      <c r="B378"/>
      <c r="C378"/>
      <c r="D378"/>
      <c r="E378"/>
      <c r="F378"/>
      <c r="G378"/>
      <c r="H378"/>
      <c r="I378"/>
      <c r="J378"/>
      <c r="K378"/>
      <c r="L378"/>
      <c r="M378"/>
      <c r="N378"/>
      <c r="O378"/>
      <c r="P378"/>
    </row>
    <row r="379" spans="2:16" x14ac:dyDescent="0.3">
      <c r="B379"/>
      <c r="C379"/>
      <c r="D379"/>
      <c r="E379"/>
      <c r="F379"/>
      <c r="G379"/>
      <c r="H379"/>
      <c r="I379"/>
      <c r="J379"/>
      <c r="K379"/>
      <c r="L379"/>
      <c r="M379"/>
      <c r="N379"/>
      <c r="O379"/>
      <c r="P379"/>
    </row>
    <row r="380" spans="2:16" x14ac:dyDescent="0.3">
      <c r="B380"/>
      <c r="C380"/>
      <c r="D380"/>
      <c r="E380"/>
      <c r="F380"/>
      <c r="G380"/>
      <c r="H380"/>
      <c r="I380"/>
      <c r="J380"/>
      <c r="K380"/>
      <c r="L380"/>
      <c r="M380"/>
      <c r="N380"/>
      <c r="O380"/>
      <c r="P380"/>
    </row>
    <row r="381" spans="2:16" x14ac:dyDescent="0.3">
      <c r="B381"/>
      <c r="C381"/>
      <c r="D381"/>
      <c r="E381"/>
      <c r="F381"/>
      <c r="G381"/>
      <c r="H381"/>
      <c r="I381"/>
      <c r="J381"/>
      <c r="K381"/>
      <c r="L381"/>
      <c r="M381"/>
      <c r="N381"/>
      <c r="O381"/>
      <c r="P381"/>
    </row>
    <row r="382" spans="2:16" x14ac:dyDescent="0.3">
      <c r="B382"/>
      <c r="C382"/>
      <c r="D382"/>
      <c r="E382"/>
      <c r="F382"/>
      <c r="G382"/>
      <c r="H382"/>
      <c r="I382"/>
      <c r="J382"/>
      <c r="K382"/>
      <c r="L382"/>
      <c r="M382"/>
      <c r="N382"/>
      <c r="O382"/>
      <c r="P382"/>
    </row>
    <row r="383" spans="2:16" x14ac:dyDescent="0.3">
      <c r="B383"/>
      <c r="C383"/>
      <c r="D383"/>
      <c r="E383"/>
      <c r="F383"/>
      <c r="G383"/>
      <c r="H383"/>
      <c r="I383"/>
      <c r="J383"/>
      <c r="K383"/>
      <c r="L383"/>
      <c r="M383"/>
      <c r="N383"/>
      <c r="O383"/>
      <c r="P383"/>
    </row>
    <row r="384" spans="2:16" x14ac:dyDescent="0.3">
      <c r="B384"/>
      <c r="C384"/>
      <c r="D384"/>
      <c r="E384"/>
      <c r="F384"/>
      <c r="G384"/>
      <c r="H384"/>
      <c r="I384"/>
      <c r="J384"/>
      <c r="K384"/>
      <c r="L384"/>
      <c r="M384"/>
      <c r="N384"/>
      <c r="O384"/>
      <c r="P384"/>
    </row>
    <row r="385" spans="2:16" x14ac:dyDescent="0.3">
      <c r="B385"/>
      <c r="C385"/>
      <c r="D385"/>
      <c r="E385"/>
      <c r="F385"/>
      <c r="G385"/>
      <c r="H385"/>
      <c r="I385"/>
      <c r="J385"/>
      <c r="K385"/>
      <c r="L385"/>
      <c r="M385"/>
      <c r="N385"/>
      <c r="O385"/>
      <c r="P385"/>
    </row>
    <row r="386" spans="2:16" x14ac:dyDescent="0.3">
      <c r="B386"/>
      <c r="C386"/>
      <c r="D386"/>
      <c r="E386"/>
      <c r="F386"/>
      <c r="G386"/>
      <c r="H386"/>
      <c r="I386"/>
      <c r="J386"/>
      <c r="K386"/>
      <c r="L386"/>
      <c r="M386"/>
      <c r="N386"/>
      <c r="O386"/>
      <c r="P386"/>
    </row>
    <row r="387" spans="2:16" x14ac:dyDescent="0.3">
      <c r="B387"/>
      <c r="C387"/>
      <c r="D387"/>
      <c r="E387"/>
      <c r="F387"/>
      <c r="G387"/>
      <c r="H387"/>
      <c r="I387"/>
      <c r="J387"/>
      <c r="K387"/>
      <c r="L387"/>
      <c r="M387"/>
      <c r="N387"/>
      <c r="O387"/>
      <c r="P387"/>
    </row>
    <row r="388" spans="2:16" x14ac:dyDescent="0.3">
      <c r="B388"/>
      <c r="C388"/>
      <c r="D388"/>
      <c r="E388"/>
      <c r="F388"/>
      <c r="G388"/>
      <c r="H388"/>
      <c r="I388"/>
      <c r="J388"/>
      <c r="K388"/>
      <c r="L388"/>
      <c r="M388"/>
      <c r="N388"/>
      <c r="O388"/>
      <c r="P388"/>
    </row>
    <row r="389" spans="2:16" x14ac:dyDescent="0.3">
      <c r="B389"/>
      <c r="C389"/>
      <c r="D389"/>
      <c r="E389"/>
      <c r="F389"/>
      <c r="G389"/>
      <c r="H389"/>
      <c r="I389"/>
      <c r="J389"/>
      <c r="K389"/>
      <c r="L389"/>
      <c r="M389"/>
      <c r="N389"/>
      <c r="O389"/>
      <c r="P389"/>
    </row>
    <row r="390" spans="2:16" x14ac:dyDescent="0.3">
      <c r="B390"/>
      <c r="C390"/>
      <c r="D390"/>
      <c r="E390"/>
      <c r="F390"/>
      <c r="G390"/>
      <c r="H390"/>
      <c r="I390"/>
      <c r="J390"/>
      <c r="K390"/>
      <c r="L390"/>
      <c r="M390"/>
      <c r="N390"/>
      <c r="O390"/>
      <c r="P390"/>
    </row>
    <row r="391" spans="2:16" x14ac:dyDescent="0.3">
      <c r="B391"/>
      <c r="C391"/>
      <c r="D391"/>
      <c r="E391"/>
      <c r="F391"/>
      <c r="G391"/>
      <c r="H391"/>
      <c r="I391"/>
      <c r="J391"/>
      <c r="K391"/>
      <c r="L391"/>
      <c r="M391"/>
      <c r="N391"/>
      <c r="O391"/>
      <c r="P391"/>
    </row>
    <row r="392" spans="2:16" x14ac:dyDescent="0.3">
      <c r="B392"/>
      <c r="C392"/>
      <c r="D392"/>
      <c r="E392"/>
      <c r="F392"/>
      <c r="G392"/>
      <c r="H392"/>
      <c r="I392"/>
      <c r="J392"/>
      <c r="K392"/>
      <c r="L392"/>
      <c r="M392"/>
      <c r="N392"/>
      <c r="O392"/>
      <c r="P392"/>
    </row>
    <row r="393" spans="2:16" x14ac:dyDescent="0.3">
      <c r="B393"/>
      <c r="C393"/>
      <c r="D393"/>
      <c r="E393"/>
      <c r="F393"/>
      <c r="G393"/>
      <c r="H393"/>
      <c r="I393"/>
      <c r="J393"/>
      <c r="K393"/>
      <c r="L393"/>
      <c r="M393"/>
      <c r="N393"/>
      <c r="O393"/>
      <c r="P393"/>
    </row>
    <row r="394" spans="2:16" x14ac:dyDescent="0.3">
      <c r="B394"/>
      <c r="C394"/>
      <c r="D394"/>
      <c r="E394"/>
      <c r="F394"/>
      <c r="G394"/>
      <c r="H394"/>
      <c r="I394"/>
      <c r="J394"/>
      <c r="K394"/>
      <c r="L394"/>
      <c r="M394"/>
      <c r="N394"/>
      <c r="O394"/>
      <c r="P394"/>
    </row>
    <row r="395" spans="2:16" x14ac:dyDescent="0.3">
      <c r="B395"/>
      <c r="C395"/>
      <c r="D395"/>
      <c r="E395"/>
      <c r="F395"/>
      <c r="G395"/>
      <c r="H395"/>
      <c r="I395"/>
      <c r="J395"/>
      <c r="K395"/>
      <c r="L395"/>
      <c r="M395"/>
      <c r="N395"/>
      <c r="O395"/>
      <c r="P395"/>
    </row>
    <row r="396" spans="2:16" x14ac:dyDescent="0.3">
      <c r="B396"/>
      <c r="C396"/>
      <c r="D396"/>
      <c r="E396"/>
      <c r="F396"/>
      <c r="G396"/>
      <c r="H396"/>
      <c r="I396"/>
      <c r="J396"/>
      <c r="K396"/>
      <c r="L396"/>
      <c r="M396"/>
      <c r="N396"/>
      <c r="O396"/>
      <c r="P396"/>
    </row>
    <row r="397" spans="2:16" x14ac:dyDescent="0.3">
      <c r="B397"/>
      <c r="C397"/>
      <c r="D397"/>
      <c r="E397"/>
      <c r="F397"/>
      <c r="G397"/>
      <c r="H397"/>
      <c r="I397"/>
      <c r="J397"/>
      <c r="K397"/>
      <c r="L397"/>
      <c r="M397"/>
      <c r="N397"/>
      <c r="O397"/>
      <c r="P397"/>
    </row>
    <row r="398" spans="2:16" x14ac:dyDescent="0.3">
      <c r="B398"/>
      <c r="C398"/>
      <c r="D398"/>
      <c r="E398"/>
      <c r="F398"/>
      <c r="G398"/>
      <c r="H398"/>
      <c r="I398"/>
      <c r="J398"/>
      <c r="K398"/>
      <c r="L398"/>
      <c r="M398"/>
      <c r="N398"/>
      <c r="O398"/>
      <c r="P398"/>
    </row>
    <row r="399" spans="2:16" x14ac:dyDescent="0.3">
      <c r="B399"/>
      <c r="C399"/>
      <c r="D399"/>
      <c r="E399"/>
      <c r="F399"/>
      <c r="G399"/>
      <c r="H399"/>
      <c r="I399"/>
      <c r="J399"/>
      <c r="K399"/>
      <c r="L399"/>
      <c r="M399"/>
      <c r="N399"/>
      <c r="O399"/>
      <c r="P399"/>
    </row>
    <row r="400" spans="2:16" x14ac:dyDescent="0.3">
      <c r="B400"/>
      <c r="C400"/>
      <c r="D400"/>
      <c r="E400"/>
      <c r="F400"/>
      <c r="G400"/>
      <c r="H400"/>
      <c r="I400"/>
      <c r="J400"/>
      <c r="K400"/>
      <c r="L400"/>
      <c r="M400"/>
      <c r="N400"/>
      <c r="O400"/>
      <c r="P400"/>
    </row>
    <row r="401" spans="2:16" x14ac:dyDescent="0.3">
      <c r="B401"/>
      <c r="C401"/>
      <c r="D401"/>
      <c r="E401"/>
      <c r="F401"/>
      <c r="G401"/>
      <c r="H401"/>
      <c r="I401"/>
      <c r="J401"/>
      <c r="K401"/>
      <c r="L401"/>
      <c r="M401"/>
      <c r="N401"/>
      <c r="O401"/>
      <c r="P401"/>
    </row>
    <row r="402" spans="2:16" x14ac:dyDescent="0.3">
      <c r="B402"/>
      <c r="C402"/>
      <c r="D402"/>
      <c r="E402"/>
      <c r="F402"/>
      <c r="G402"/>
      <c r="H402"/>
      <c r="I402"/>
      <c r="J402"/>
      <c r="K402"/>
      <c r="L402"/>
      <c r="M402"/>
      <c r="N402"/>
      <c r="O402"/>
      <c r="P402"/>
    </row>
    <row r="403" spans="2:16" x14ac:dyDescent="0.3">
      <c r="B403"/>
      <c r="C403"/>
      <c r="D403"/>
      <c r="E403"/>
      <c r="F403"/>
      <c r="G403"/>
      <c r="H403"/>
      <c r="I403"/>
      <c r="J403"/>
      <c r="K403"/>
      <c r="L403"/>
      <c r="M403"/>
      <c r="N403"/>
      <c r="O403"/>
      <c r="P403"/>
    </row>
    <row r="404" spans="2:16" x14ac:dyDescent="0.3">
      <c r="B404"/>
      <c r="C404"/>
      <c r="D404"/>
      <c r="E404"/>
      <c r="F404"/>
      <c r="G404"/>
      <c r="H404"/>
      <c r="I404"/>
      <c r="J404"/>
      <c r="K404"/>
      <c r="L404"/>
      <c r="M404"/>
      <c r="N404"/>
      <c r="O404"/>
      <c r="P404"/>
    </row>
    <row r="405" spans="2:16" x14ac:dyDescent="0.3">
      <c r="B405"/>
      <c r="C405"/>
      <c r="D405"/>
      <c r="E405"/>
      <c r="F405"/>
      <c r="G405"/>
      <c r="H405"/>
      <c r="I405"/>
      <c r="J405"/>
      <c r="K405"/>
      <c r="L405"/>
      <c r="M405"/>
      <c r="N405"/>
      <c r="O405"/>
      <c r="P405"/>
    </row>
    <row r="406" spans="2:16" x14ac:dyDescent="0.3">
      <c r="B406"/>
      <c r="C406"/>
      <c r="D406"/>
      <c r="E406"/>
      <c r="F406"/>
      <c r="G406"/>
      <c r="H406"/>
      <c r="I406"/>
      <c r="J406"/>
      <c r="K406"/>
      <c r="L406"/>
      <c r="M406"/>
      <c r="N406"/>
      <c r="O406"/>
      <c r="P406"/>
    </row>
    <row r="407" spans="2:16" x14ac:dyDescent="0.3">
      <c r="B407"/>
      <c r="C407"/>
      <c r="D407"/>
      <c r="E407"/>
      <c r="F407"/>
      <c r="G407"/>
      <c r="H407"/>
      <c r="I407"/>
      <c r="J407"/>
      <c r="K407"/>
      <c r="L407"/>
      <c r="M407"/>
      <c r="N407"/>
      <c r="O407"/>
      <c r="P407"/>
    </row>
    <row r="408" spans="2:16" x14ac:dyDescent="0.3">
      <c r="B408"/>
      <c r="C408"/>
      <c r="D408"/>
      <c r="E408"/>
      <c r="F408"/>
      <c r="G408"/>
      <c r="H408"/>
      <c r="I408"/>
      <c r="J408"/>
      <c r="K408"/>
      <c r="L408"/>
      <c r="M408"/>
      <c r="N408"/>
      <c r="O408"/>
      <c r="P408"/>
    </row>
    <row r="409" spans="2:16" x14ac:dyDescent="0.3">
      <c r="B409"/>
      <c r="C409"/>
      <c r="D409"/>
      <c r="E409"/>
      <c r="F409"/>
      <c r="G409"/>
      <c r="H409"/>
      <c r="I409"/>
      <c r="J409"/>
      <c r="K409"/>
      <c r="L409"/>
      <c r="M409"/>
      <c r="N409"/>
      <c r="O409"/>
      <c r="P409"/>
    </row>
    <row r="410" spans="2:16" x14ac:dyDescent="0.3">
      <c r="B410"/>
      <c r="C410"/>
      <c r="D410"/>
      <c r="E410"/>
      <c r="F410"/>
      <c r="G410"/>
      <c r="H410"/>
      <c r="I410"/>
      <c r="J410"/>
      <c r="K410"/>
      <c r="L410"/>
      <c r="M410"/>
      <c r="N410"/>
      <c r="O410"/>
      <c r="P410"/>
    </row>
    <row r="411" spans="2:16" x14ac:dyDescent="0.3">
      <c r="B411"/>
      <c r="C411"/>
      <c r="D411"/>
      <c r="E411"/>
      <c r="F411"/>
      <c r="G411"/>
      <c r="H411"/>
      <c r="I411"/>
      <c r="J411"/>
      <c r="K411"/>
      <c r="L411"/>
      <c r="M411"/>
      <c r="N411"/>
      <c r="O411"/>
      <c r="P411"/>
    </row>
    <row r="412" spans="2:16" x14ac:dyDescent="0.3">
      <c r="B412"/>
      <c r="C412"/>
      <c r="D412"/>
      <c r="E412"/>
      <c r="F412"/>
      <c r="G412"/>
      <c r="H412"/>
      <c r="I412"/>
      <c r="J412"/>
      <c r="K412"/>
      <c r="L412"/>
      <c r="M412"/>
      <c r="N412"/>
      <c r="O412"/>
      <c r="P412"/>
    </row>
    <row r="413" spans="2:16" x14ac:dyDescent="0.3">
      <c r="B413"/>
      <c r="C413"/>
      <c r="D413"/>
      <c r="E413"/>
      <c r="F413"/>
      <c r="G413"/>
      <c r="H413"/>
      <c r="I413"/>
      <c r="J413"/>
      <c r="K413"/>
      <c r="L413"/>
      <c r="M413"/>
      <c r="N413"/>
      <c r="O413"/>
      <c r="P413"/>
    </row>
    <row r="414" spans="2:16" x14ac:dyDescent="0.3">
      <c r="B414"/>
      <c r="C414"/>
      <c r="D414"/>
      <c r="E414"/>
      <c r="F414"/>
      <c r="G414"/>
      <c r="H414"/>
      <c r="I414"/>
      <c r="J414"/>
      <c r="K414"/>
      <c r="L414"/>
      <c r="M414"/>
      <c r="N414"/>
      <c r="O414"/>
      <c r="P414"/>
    </row>
    <row r="415" spans="2:16" x14ac:dyDescent="0.3">
      <c r="B415"/>
      <c r="C415"/>
      <c r="D415"/>
      <c r="E415"/>
      <c r="F415"/>
      <c r="G415"/>
      <c r="H415"/>
      <c r="I415"/>
      <c r="J415"/>
      <c r="K415"/>
      <c r="L415"/>
      <c r="M415"/>
      <c r="N415"/>
      <c r="O415"/>
      <c r="P415"/>
    </row>
    <row r="416" spans="2:16" x14ac:dyDescent="0.3">
      <c r="B416"/>
      <c r="C416"/>
      <c r="D416"/>
      <c r="E416"/>
      <c r="F416"/>
      <c r="G416"/>
      <c r="H416"/>
      <c r="I416"/>
      <c r="J416"/>
      <c r="K416"/>
      <c r="L416"/>
      <c r="M416"/>
      <c r="N416"/>
      <c r="O416"/>
      <c r="P416"/>
    </row>
    <row r="417" spans="2:16" x14ac:dyDescent="0.3">
      <c r="B417"/>
      <c r="C417"/>
      <c r="D417"/>
      <c r="E417"/>
      <c r="F417"/>
      <c r="G417"/>
      <c r="H417"/>
      <c r="I417"/>
      <c r="J417"/>
      <c r="K417"/>
      <c r="L417"/>
      <c r="M417"/>
      <c r="N417"/>
      <c r="O417"/>
      <c r="P417"/>
    </row>
    <row r="418" spans="2:16" x14ac:dyDescent="0.3">
      <c r="B418"/>
      <c r="C418"/>
      <c r="D418"/>
      <c r="E418"/>
      <c r="F418"/>
      <c r="G418"/>
      <c r="H418"/>
      <c r="I418"/>
      <c r="J418"/>
      <c r="K418"/>
      <c r="L418"/>
      <c r="M418"/>
      <c r="N418"/>
      <c r="O418"/>
      <c r="P418"/>
    </row>
    <row r="419" spans="2:16" x14ac:dyDescent="0.3">
      <c r="B419"/>
      <c r="C419"/>
      <c r="D419"/>
      <c r="E419"/>
      <c r="F419"/>
      <c r="G419"/>
      <c r="H419"/>
      <c r="I419"/>
      <c r="J419"/>
      <c r="K419"/>
      <c r="L419"/>
      <c r="M419"/>
      <c r="N419"/>
      <c r="O419"/>
      <c r="P419"/>
    </row>
    <row r="420" spans="2:16" x14ac:dyDescent="0.3">
      <c r="B420"/>
      <c r="C420"/>
      <c r="D420"/>
      <c r="E420"/>
      <c r="F420"/>
      <c r="G420"/>
      <c r="H420"/>
      <c r="I420"/>
      <c r="J420"/>
      <c r="K420"/>
      <c r="L420"/>
      <c r="M420"/>
      <c r="N420"/>
      <c r="O420"/>
      <c r="P420"/>
    </row>
    <row r="421" spans="2:16" x14ac:dyDescent="0.3">
      <c r="B421"/>
      <c r="C421"/>
      <c r="D421"/>
      <c r="E421"/>
      <c r="F421"/>
      <c r="G421"/>
      <c r="H421"/>
      <c r="I421"/>
      <c r="J421"/>
      <c r="K421"/>
      <c r="L421"/>
      <c r="M421"/>
      <c r="N421"/>
      <c r="O421"/>
      <c r="P421"/>
    </row>
    <row r="422" spans="2:16" x14ac:dyDescent="0.3">
      <c r="B422"/>
      <c r="C422"/>
      <c r="D422"/>
      <c r="E422"/>
      <c r="F422"/>
      <c r="G422"/>
      <c r="H422"/>
      <c r="I422"/>
      <c r="J422"/>
      <c r="K422"/>
      <c r="L422"/>
      <c r="M422"/>
      <c r="N422"/>
      <c r="O422"/>
      <c r="P422"/>
    </row>
    <row r="423" spans="2:16" x14ac:dyDescent="0.3">
      <c r="B423"/>
      <c r="C423"/>
      <c r="D423"/>
      <c r="E423"/>
      <c r="F423"/>
      <c r="G423"/>
      <c r="H423"/>
      <c r="I423"/>
      <c r="J423"/>
      <c r="K423"/>
      <c r="L423"/>
      <c r="M423"/>
      <c r="N423"/>
      <c r="O423"/>
      <c r="P423"/>
    </row>
    <row r="424" spans="2:16" x14ac:dyDescent="0.3">
      <c r="B424"/>
      <c r="C424"/>
      <c r="D424"/>
      <c r="E424"/>
      <c r="F424"/>
      <c r="G424"/>
      <c r="H424"/>
      <c r="I424"/>
      <c r="J424"/>
      <c r="K424"/>
      <c r="L424"/>
      <c r="M424"/>
      <c r="N424"/>
      <c r="O424"/>
      <c r="P424"/>
    </row>
    <row r="425" spans="2:16" x14ac:dyDescent="0.3">
      <c r="B425"/>
      <c r="C425"/>
      <c r="D425"/>
      <c r="E425"/>
      <c r="F425"/>
      <c r="G425"/>
      <c r="H425"/>
      <c r="I425"/>
      <c r="J425"/>
      <c r="K425"/>
      <c r="L425"/>
      <c r="M425"/>
      <c r="N425"/>
      <c r="O425"/>
      <c r="P425"/>
    </row>
    <row r="426" spans="2:16" x14ac:dyDescent="0.3">
      <c r="B426"/>
      <c r="C426"/>
      <c r="D426"/>
      <c r="E426"/>
      <c r="F426"/>
      <c r="G426"/>
      <c r="H426"/>
      <c r="I426"/>
      <c r="J426"/>
      <c r="K426"/>
      <c r="L426"/>
      <c r="M426"/>
      <c r="N426"/>
      <c r="O426"/>
      <c r="P426"/>
    </row>
    <row r="427" spans="2:16" x14ac:dyDescent="0.3">
      <c r="B427"/>
      <c r="C427"/>
      <c r="D427"/>
      <c r="E427"/>
      <c r="F427"/>
      <c r="G427"/>
      <c r="H427"/>
      <c r="I427"/>
      <c r="J427"/>
      <c r="K427"/>
      <c r="L427"/>
      <c r="M427"/>
      <c r="N427"/>
      <c r="O427"/>
      <c r="P427"/>
    </row>
    <row r="428" spans="2:16" x14ac:dyDescent="0.3">
      <c r="B428"/>
      <c r="C428"/>
      <c r="D428"/>
      <c r="E428"/>
      <c r="F428"/>
      <c r="G428"/>
      <c r="H428"/>
      <c r="I428"/>
      <c r="J428"/>
      <c r="K428"/>
      <c r="L428"/>
      <c r="M428"/>
      <c r="N428"/>
      <c r="O428"/>
      <c r="P428"/>
    </row>
    <row r="429" spans="2:16" x14ac:dyDescent="0.3">
      <c r="B429"/>
      <c r="C429"/>
      <c r="D429"/>
      <c r="E429"/>
      <c r="F429"/>
      <c r="G429"/>
      <c r="H429"/>
      <c r="I429"/>
      <c r="J429"/>
      <c r="K429"/>
      <c r="L429"/>
      <c r="M429"/>
      <c r="N429"/>
      <c r="O429"/>
      <c r="P429"/>
    </row>
    <row r="430" spans="2:16" x14ac:dyDescent="0.3">
      <c r="B430"/>
      <c r="C430"/>
      <c r="D430"/>
      <c r="E430"/>
      <c r="F430"/>
      <c r="G430"/>
      <c r="H430"/>
      <c r="I430"/>
      <c r="J430"/>
      <c r="K430"/>
      <c r="L430"/>
      <c r="M430"/>
      <c r="N430"/>
      <c r="O430"/>
      <c r="P430"/>
    </row>
    <row r="431" spans="2:16" x14ac:dyDescent="0.3">
      <c r="B431"/>
      <c r="C431"/>
      <c r="D431"/>
      <c r="E431"/>
      <c r="F431"/>
      <c r="G431"/>
      <c r="H431"/>
      <c r="I431"/>
      <c r="J431"/>
      <c r="K431"/>
      <c r="L431"/>
      <c r="M431"/>
      <c r="N431"/>
      <c r="O431"/>
      <c r="P431"/>
    </row>
    <row r="432" spans="2:16" x14ac:dyDescent="0.3">
      <c r="B432"/>
      <c r="C432"/>
      <c r="D432"/>
      <c r="E432"/>
      <c r="F432"/>
      <c r="G432"/>
      <c r="H432"/>
      <c r="I432"/>
      <c r="J432"/>
      <c r="K432"/>
      <c r="L432"/>
      <c r="M432"/>
      <c r="N432"/>
      <c r="O432"/>
      <c r="P432"/>
    </row>
    <row r="433" spans="2:16" x14ac:dyDescent="0.3">
      <c r="B433"/>
      <c r="C433"/>
      <c r="D433"/>
      <c r="E433"/>
      <c r="F433"/>
      <c r="G433"/>
      <c r="H433"/>
      <c r="I433"/>
      <c r="J433"/>
      <c r="K433"/>
      <c r="L433"/>
      <c r="M433"/>
      <c r="N433"/>
      <c r="O433"/>
      <c r="P433"/>
    </row>
    <row r="434" spans="2:16" x14ac:dyDescent="0.3">
      <c r="B434"/>
      <c r="C434"/>
      <c r="D434"/>
      <c r="E434"/>
      <c r="F434"/>
      <c r="G434"/>
      <c r="H434"/>
      <c r="I434"/>
      <c r="J434"/>
      <c r="K434"/>
      <c r="L434"/>
      <c r="M434"/>
      <c r="N434"/>
      <c r="O434"/>
      <c r="P434"/>
    </row>
    <row r="435" spans="2:16" x14ac:dyDescent="0.3">
      <c r="B435"/>
      <c r="C435"/>
      <c r="D435"/>
      <c r="E435"/>
      <c r="F435"/>
      <c r="G435"/>
      <c r="H435"/>
      <c r="I435"/>
      <c r="J435"/>
      <c r="K435"/>
      <c r="L435"/>
      <c r="M435"/>
      <c r="N435"/>
      <c r="O435"/>
      <c r="P435"/>
    </row>
    <row r="436" spans="2:16" x14ac:dyDescent="0.3">
      <c r="B436"/>
      <c r="C436"/>
      <c r="D436"/>
      <c r="E436"/>
      <c r="F436"/>
      <c r="G436"/>
      <c r="H436"/>
      <c r="I436"/>
      <c r="J436"/>
      <c r="K436"/>
      <c r="L436"/>
      <c r="M436"/>
      <c r="N436"/>
      <c r="O436"/>
      <c r="P436"/>
    </row>
    <row r="437" spans="2:16" x14ac:dyDescent="0.3">
      <c r="B437"/>
      <c r="C437"/>
      <c r="D437"/>
      <c r="E437"/>
      <c r="F437"/>
      <c r="G437"/>
      <c r="H437"/>
      <c r="I437"/>
      <c r="J437"/>
      <c r="K437"/>
      <c r="L437"/>
      <c r="M437"/>
      <c r="N437"/>
      <c r="O437"/>
      <c r="P437"/>
    </row>
    <row r="438" spans="2:16" x14ac:dyDescent="0.3">
      <c r="B438"/>
      <c r="C438"/>
      <c r="D438"/>
      <c r="E438"/>
      <c r="F438"/>
      <c r="G438"/>
      <c r="H438"/>
      <c r="I438"/>
      <c r="J438"/>
      <c r="K438"/>
      <c r="L438"/>
      <c r="M438"/>
      <c r="N438"/>
      <c r="O438"/>
      <c r="P438"/>
    </row>
    <row r="439" spans="2:16" x14ac:dyDescent="0.3">
      <c r="B439"/>
      <c r="C439"/>
      <c r="D439"/>
      <c r="E439"/>
      <c r="F439"/>
      <c r="G439"/>
      <c r="H439"/>
      <c r="I439"/>
      <c r="J439"/>
      <c r="K439"/>
      <c r="L439"/>
      <c r="M439"/>
      <c r="N439"/>
      <c r="O439"/>
      <c r="P439"/>
    </row>
    <row r="440" spans="2:16" x14ac:dyDescent="0.3">
      <c r="B440"/>
      <c r="C440"/>
      <c r="D440"/>
      <c r="E440"/>
      <c r="F440"/>
      <c r="G440"/>
      <c r="H440"/>
      <c r="I440"/>
      <c r="J440"/>
      <c r="K440"/>
      <c r="L440"/>
      <c r="M440"/>
      <c r="N440"/>
      <c r="O440"/>
      <c r="P440"/>
    </row>
    <row r="441" spans="2:16" x14ac:dyDescent="0.3">
      <c r="B441"/>
      <c r="C441"/>
      <c r="D441"/>
      <c r="E441"/>
      <c r="F441"/>
      <c r="G441"/>
      <c r="H441"/>
      <c r="I441"/>
      <c r="J441"/>
      <c r="K441"/>
      <c r="L441"/>
      <c r="M441"/>
      <c r="N441"/>
      <c r="O441"/>
      <c r="P441"/>
    </row>
    <row r="442" spans="2:16" x14ac:dyDescent="0.3">
      <c r="B442"/>
      <c r="C442"/>
      <c r="D442"/>
      <c r="E442"/>
      <c r="F442"/>
      <c r="G442"/>
      <c r="H442"/>
      <c r="I442"/>
      <c r="J442"/>
      <c r="K442"/>
      <c r="L442"/>
      <c r="M442"/>
      <c r="N442"/>
      <c r="O442"/>
      <c r="P442"/>
    </row>
    <row r="443" spans="2:16" x14ac:dyDescent="0.3">
      <c r="B443"/>
      <c r="C443"/>
      <c r="D443"/>
      <c r="E443"/>
      <c r="F443"/>
      <c r="G443"/>
      <c r="H443"/>
      <c r="I443"/>
      <c r="J443"/>
      <c r="K443"/>
      <c r="L443"/>
      <c r="M443"/>
      <c r="N443"/>
      <c r="O443"/>
      <c r="P443"/>
    </row>
    <row r="444" spans="2:16" x14ac:dyDescent="0.3">
      <c r="B444"/>
      <c r="C444"/>
      <c r="D444"/>
      <c r="E444"/>
      <c r="F444"/>
      <c r="G444"/>
      <c r="H444"/>
      <c r="I444"/>
      <c r="J444"/>
      <c r="K444"/>
      <c r="L444"/>
      <c r="M444"/>
      <c r="N444"/>
      <c r="O444"/>
      <c r="P444"/>
    </row>
    <row r="445" spans="2:16" x14ac:dyDescent="0.3">
      <c r="B445"/>
      <c r="C445"/>
      <c r="D445"/>
      <c r="E445"/>
      <c r="F445"/>
      <c r="G445"/>
      <c r="H445"/>
      <c r="I445"/>
      <c r="J445"/>
      <c r="K445"/>
      <c r="L445"/>
      <c r="M445"/>
      <c r="N445"/>
      <c r="O445"/>
      <c r="P445"/>
    </row>
    <row r="446" spans="2:16" x14ac:dyDescent="0.3">
      <c r="B446"/>
      <c r="C446"/>
      <c r="D446"/>
      <c r="E446"/>
      <c r="F446"/>
      <c r="G446"/>
      <c r="H446"/>
      <c r="I446"/>
      <c r="J446"/>
      <c r="K446"/>
      <c r="L446"/>
      <c r="M446"/>
      <c r="N446"/>
      <c r="O446"/>
      <c r="P446"/>
    </row>
    <row r="447" spans="2:16" x14ac:dyDescent="0.3">
      <c r="B447"/>
      <c r="C447"/>
      <c r="D447"/>
      <c r="E447"/>
      <c r="F447"/>
      <c r="G447"/>
      <c r="H447"/>
      <c r="I447"/>
      <c r="J447"/>
      <c r="K447"/>
      <c r="L447"/>
      <c r="M447"/>
      <c r="N447"/>
      <c r="O447"/>
      <c r="P447"/>
    </row>
    <row r="448" spans="2:16" x14ac:dyDescent="0.3">
      <c r="B448"/>
      <c r="C448"/>
      <c r="D448"/>
      <c r="E448"/>
      <c r="F448"/>
      <c r="G448"/>
      <c r="H448"/>
      <c r="I448"/>
      <c r="J448"/>
      <c r="K448"/>
      <c r="L448"/>
      <c r="M448"/>
      <c r="N448"/>
      <c r="O448"/>
      <c r="P448"/>
    </row>
    <row r="449" spans="2:16" x14ac:dyDescent="0.3">
      <c r="B449"/>
      <c r="C449"/>
      <c r="D449"/>
      <c r="E449"/>
      <c r="F449"/>
      <c r="G449"/>
      <c r="H449"/>
      <c r="I449"/>
      <c r="J449"/>
      <c r="K449"/>
      <c r="L449"/>
      <c r="M449"/>
      <c r="N449"/>
      <c r="O449"/>
      <c r="P449"/>
    </row>
    <row r="450" spans="2:16" x14ac:dyDescent="0.3">
      <c r="B450"/>
      <c r="C450"/>
      <c r="D450"/>
      <c r="E450"/>
      <c r="F450"/>
      <c r="G450"/>
      <c r="H450"/>
      <c r="I450"/>
      <c r="J450"/>
      <c r="K450"/>
      <c r="L450"/>
      <c r="M450"/>
      <c r="N450"/>
      <c r="O450"/>
      <c r="P450"/>
    </row>
    <row r="451" spans="2:16" x14ac:dyDescent="0.3">
      <c r="B451"/>
      <c r="C451"/>
      <c r="D451"/>
      <c r="E451"/>
      <c r="F451"/>
      <c r="G451"/>
      <c r="H451"/>
      <c r="I451"/>
      <c r="J451"/>
      <c r="K451"/>
      <c r="L451"/>
      <c r="M451"/>
      <c r="N451"/>
      <c r="O451"/>
      <c r="P451"/>
    </row>
    <row r="452" spans="2:16" x14ac:dyDescent="0.3">
      <c r="B452"/>
      <c r="C452"/>
      <c r="D452"/>
      <c r="E452"/>
      <c r="F452"/>
      <c r="G452"/>
      <c r="H452"/>
      <c r="I452"/>
      <c r="J452"/>
      <c r="K452"/>
      <c r="L452"/>
      <c r="M452"/>
      <c r="N452"/>
      <c r="O452"/>
      <c r="P452"/>
    </row>
    <row r="453" spans="2:16" x14ac:dyDescent="0.3">
      <c r="B453"/>
      <c r="C453"/>
      <c r="D453"/>
      <c r="E453"/>
      <c r="F453"/>
      <c r="G453"/>
      <c r="H453"/>
      <c r="I453"/>
      <c r="J453"/>
      <c r="K453"/>
      <c r="L453"/>
      <c r="M453"/>
      <c r="N453"/>
      <c r="O453"/>
      <c r="P453"/>
    </row>
    <row r="454" spans="2:16" x14ac:dyDescent="0.3">
      <c r="B454"/>
      <c r="C454"/>
      <c r="D454"/>
      <c r="E454"/>
      <c r="F454"/>
      <c r="G454"/>
      <c r="H454"/>
      <c r="I454"/>
      <c r="J454"/>
      <c r="K454"/>
      <c r="L454"/>
      <c r="M454"/>
      <c r="N454"/>
      <c r="O454"/>
      <c r="P454"/>
    </row>
    <row r="455" spans="2:16" x14ac:dyDescent="0.3">
      <c r="B455"/>
      <c r="C455"/>
      <c r="D455"/>
      <c r="E455"/>
      <c r="F455"/>
      <c r="G455"/>
      <c r="H455"/>
      <c r="I455"/>
      <c r="J455"/>
      <c r="K455"/>
      <c r="L455"/>
      <c r="M455"/>
      <c r="N455"/>
      <c r="O455"/>
      <c r="P455"/>
    </row>
    <row r="456" spans="2:16" x14ac:dyDescent="0.3">
      <c r="B456"/>
      <c r="C456"/>
      <c r="D456"/>
      <c r="E456"/>
      <c r="F456"/>
      <c r="G456"/>
      <c r="H456"/>
      <c r="I456"/>
      <c r="J456"/>
      <c r="K456"/>
      <c r="L456"/>
      <c r="M456"/>
      <c r="N456"/>
      <c r="O456"/>
      <c r="P456"/>
    </row>
    <row r="457" spans="2:16" x14ac:dyDescent="0.3">
      <c r="B457"/>
      <c r="C457"/>
      <c r="D457"/>
      <c r="E457"/>
      <c r="F457"/>
      <c r="G457"/>
      <c r="H457"/>
      <c r="I457"/>
      <c r="J457"/>
      <c r="K457"/>
      <c r="L457"/>
      <c r="M457"/>
      <c r="N457"/>
      <c r="O457"/>
      <c r="P457"/>
    </row>
    <row r="458" spans="2:16" x14ac:dyDescent="0.3">
      <c r="B458"/>
      <c r="C458"/>
      <c r="D458"/>
      <c r="E458"/>
      <c r="F458"/>
      <c r="G458"/>
      <c r="H458"/>
      <c r="I458"/>
      <c r="J458"/>
      <c r="K458"/>
      <c r="L458"/>
      <c r="M458"/>
      <c r="N458"/>
      <c r="O458"/>
      <c r="P458"/>
    </row>
    <row r="459" spans="2:16" x14ac:dyDescent="0.3">
      <c r="B459"/>
      <c r="C459"/>
      <c r="D459"/>
      <c r="E459"/>
      <c r="F459"/>
      <c r="G459"/>
      <c r="H459"/>
      <c r="I459"/>
      <c r="J459"/>
      <c r="K459"/>
      <c r="L459"/>
      <c r="M459"/>
      <c r="N459"/>
      <c r="O459"/>
      <c r="P459"/>
    </row>
    <row r="460" spans="2:16" x14ac:dyDescent="0.3">
      <c r="B460"/>
      <c r="C460"/>
      <c r="D460"/>
      <c r="E460"/>
      <c r="F460"/>
      <c r="G460"/>
      <c r="H460"/>
      <c r="I460"/>
      <c r="J460"/>
      <c r="K460"/>
      <c r="L460"/>
      <c r="M460"/>
      <c r="N460"/>
      <c r="O460"/>
      <c r="P460"/>
    </row>
    <row r="461" spans="2:16" x14ac:dyDescent="0.3">
      <c r="B461"/>
      <c r="C461"/>
      <c r="D461"/>
      <c r="E461"/>
      <c r="F461"/>
      <c r="G461"/>
      <c r="H461"/>
      <c r="I461"/>
      <c r="J461"/>
      <c r="K461"/>
      <c r="L461"/>
      <c r="M461"/>
      <c r="N461"/>
      <c r="O461"/>
      <c r="P461"/>
    </row>
    <row r="462" spans="2:16" x14ac:dyDescent="0.3">
      <c r="B462"/>
      <c r="C462"/>
      <c r="D462"/>
      <c r="E462"/>
      <c r="F462"/>
      <c r="G462"/>
      <c r="H462"/>
      <c r="I462"/>
      <c r="J462"/>
      <c r="K462"/>
      <c r="L462"/>
      <c r="M462"/>
      <c r="N462"/>
      <c r="O462"/>
      <c r="P462"/>
    </row>
    <row r="463" spans="2:16" x14ac:dyDescent="0.3">
      <c r="B463"/>
      <c r="C463"/>
      <c r="D463"/>
      <c r="E463"/>
      <c r="F463"/>
      <c r="G463"/>
      <c r="H463"/>
      <c r="I463"/>
      <c r="J463"/>
      <c r="K463"/>
      <c r="L463"/>
      <c r="M463"/>
      <c r="N463"/>
      <c r="O463"/>
      <c r="P463"/>
    </row>
    <row r="464" spans="2:16" x14ac:dyDescent="0.3">
      <c r="B464"/>
      <c r="C464"/>
      <c r="D464"/>
      <c r="E464"/>
      <c r="F464"/>
      <c r="G464"/>
      <c r="H464"/>
      <c r="I464"/>
      <c r="J464"/>
      <c r="K464"/>
      <c r="L464"/>
      <c r="M464"/>
      <c r="N464"/>
      <c r="O464"/>
      <c r="P464"/>
    </row>
    <row r="465" spans="2:16" x14ac:dyDescent="0.3">
      <c r="B465"/>
      <c r="C465"/>
      <c r="D465"/>
      <c r="E465"/>
      <c r="F465"/>
      <c r="G465"/>
      <c r="H465"/>
      <c r="I465"/>
      <c r="J465"/>
      <c r="K465"/>
      <c r="L465"/>
      <c r="M465"/>
      <c r="N465"/>
      <c r="O465"/>
      <c r="P465"/>
    </row>
    <row r="466" spans="2:16" x14ac:dyDescent="0.3">
      <c r="B466"/>
      <c r="C466"/>
      <c r="D466"/>
      <c r="E466"/>
      <c r="F466"/>
      <c r="G466"/>
      <c r="H466"/>
      <c r="I466"/>
      <c r="J466"/>
      <c r="K466"/>
      <c r="L466"/>
      <c r="M466"/>
      <c r="N466"/>
      <c r="O466"/>
      <c r="P466"/>
    </row>
    <row r="467" spans="2:16" x14ac:dyDescent="0.3">
      <c r="B467"/>
      <c r="C467"/>
      <c r="D467"/>
      <c r="E467"/>
      <c r="F467"/>
      <c r="G467"/>
      <c r="H467"/>
      <c r="I467"/>
      <c r="J467"/>
      <c r="K467"/>
      <c r="L467"/>
      <c r="M467"/>
      <c r="N467"/>
      <c r="O467"/>
      <c r="P467"/>
    </row>
    <row r="468" spans="2:16" x14ac:dyDescent="0.3">
      <c r="B468"/>
      <c r="C468"/>
      <c r="D468"/>
      <c r="E468"/>
      <c r="F468"/>
      <c r="G468"/>
      <c r="H468"/>
      <c r="I468"/>
      <c r="J468"/>
      <c r="K468"/>
      <c r="L468"/>
      <c r="M468"/>
      <c r="N468"/>
      <c r="O468"/>
      <c r="P468"/>
    </row>
    <row r="469" spans="2:16" x14ac:dyDescent="0.3">
      <c r="B469"/>
      <c r="C469"/>
      <c r="D469"/>
      <c r="E469"/>
      <c r="F469"/>
      <c r="G469"/>
      <c r="H469"/>
      <c r="I469"/>
      <c r="J469"/>
      <c r="K469"/>
      <c r="L469"/>
      <c r="M469"/>
      <c r="N469"/>
      <c r="O469"/>
      <c r="P469"/>
    </row>
    <row r="470" spans="2:16" x14ac:dyDescent="0.3">
      <c r="B470"/>
      <c r="C470"/>
      <c r="D470"/>
      <c r="E470"/>
      <c r="F470"/>
      <c r="G470"/>
      <c r="H470"/>
      <c r="I470"/>
      <c r="J470"/>
      <c r="K470"/>
      <c r="L470"/>
      <c r="M470"/>
      <c r="N470"/>
      <c r="O470"/>
      <c r="P470"/>
    </row>
    <row r="471" spans="2:16" x14ac:dyDescent="0.3">
      <c r="B471"/>
      <c r="C471"/>
      <c r="D471"/>
      <c r="E471"/>
      <c r="F471"/>
      <c r="G471"/>
      <c r="H471"/>
      <c r="I471"/>
      <c r="J471"/>
      <c r="K471"/>
      <c r="L471"/>
      <c r="M471"/>
      <c r="N471"/>
      <c r="O471"/>
      <c r="P471"/>
    </row>
    <row r="472" spans="2:16" x14ac:dyDescent="0.3">
      <c r="B472"/>
      <c r="C472"/>
      <c r="D472"/>
      <c r="E472"/>
      <c r="F472"/>
      <c r="G472"/>
      <c r="H472"/>
      <c r="I472"/>
      <c r="J472"/>
      <c r="K472"/>
      <c r="L472"/>
      <c r="M472"/>
      <c r="N472"/>
      <c r="O472"/>
      <c r="P472"/>
    </row>
    <row r="473" spans="2:16" x14ac:dyDescent="0.3">
      <c r="B473"/>
      <c r="C473"/>
      <c r="D473"/>
      <c r="E473"/>
      <c r="F473"/>
      <c r="G473"/>
      <c r="H473"/>
      <c r="I473"/>
      <c r="J473"/>
      <c r="K473"/>
      <c r="L473"/>
      <c r="M473"/>
      <c r="N473"/>
      <c r="O473"/>
      <c r="P473"/>
    </row>
    <row r="474" spans="2:16" x14ac:dyDescent="0.3">
      <c r="B474"/>
      <c r="C474"/>
      <c r="D474"/>
      <c r="E474"/>
      <c r="F474"/>
      <c r="G474"/>
      <c r="H474"/>
      <c r="I474"/>
      <c r="J474"/>
      <c r="K474"/>
      <c r="L474"/>
      <c r="M474"/>
      <c r="N474"/>
      <c r="O474"/>
      <c r="P474"/>
    </row>
    <row r="475" spans="2:16" x14ac:dyDescent="0.3">
      <c r="B475"/>
      <c r="C475"/>
      <c r="D475"/>
      <c r="E475"/>
      <c r="F475"/>
      <c r="G475"/>
      <c r="H475"/>
      <c r="I475"/>
      <c r="J475"/>
      <c r="K475"/>
      <c r="L475"/>
      <c r="M475"/>
      <c r="N475"/>
      <c r="O475"/>
      <c r="P475"/>
    </row>
    <row r="476" spans="2:16" x14ac:dyDescent="0.3">
      <c r="B476"/>
      <c r="C476"/>
      <c r="D476"/>
      <c r="E476"/>
      <c r="F476"/>
      <c r="G476"/>
      <c r="H476"/>
      <c r="I476"/>
      <c r="J476"/>
      <c r="K476"/>
      <c r="L476"/>
      <c r="M476"/>
      <c r="N476"/>
      <c r="O476"/>
      <c r="P476"/>
    </row>
    <row r="477" spans="2:16" x14ac:dyDescent="0.3">
      <c r="B477"/>
      <c r="C477"/>
      <c r="D477"/>
      <c r="E477"/>
      <c r="F477"/>
      <c r="G477"/>
      <c r="H477"/>
      <c r="I477"/>
      <c r="J477"/>
      <c r="K477"/>
      <c r="L477"/>
      <c r="M477"/>
      <c r="N477"/>
      <c r="O477"/>
      <c r="P477"/>
    </row>
    <row r="478" spans="2:16" x14ac:dyDescent="0.3">
      <c r="B478"/>
      <c r="C478"/>
      <c r="D478"/>
      <c r="E478"/>
      <c r="F478"/>
      <c r="G478"/>
      <c r="H478"/>
      <c r="I478"/>
      <c r="J478"/>
      <c r="K478"/>
      <c r="L478"/>
      <c r="M478"/>
      <c r="N478"/>
      <c r="O478"/>
      <c r="P478"/>
    </row>
    <row r="479" spans="2:16" x14ac:dyDescent="0.3">
      <c r="B479"/>
      <c r="C479"/>
      <c r="D479"/>
      <c r="E479"/>
      <c r="F479"/>
      <c r="G479"/>
      <c r="H479"/>
      <c r="I479"/>
      <c r="J479"/>
      <c r="K479"/>
      <c r="L479"/>
      <c r="M479"/>
      <c r="N479"/>
      <c r="O479"/>
      <c r="P479"/>
    </row>
    <row r="480" spans="2:16" x14ac:dyDescent="0.3">
      <c r="B480"/>
      <c r="C480"/>
      <c r="D480"/>
      <c r="E480"/>
      <c r="F480"/>
      <c r="G480"/>
      <c r="H480"/>
      <c r="I480"/>
      <c r="J480"/>
      <c r="K480"/>
      <c r="L480"/>
      <c r="M480"/>
      <c r="N480"/>
      <c r="O480"/>
      <c r="P480"/>
    </row>
    <row r="481" spans="2:16" x14ac:dyDescent="0.3">
      <c r="B481"/>
      <c r="C481"/>
      <c r="D481"/>
      <c r="E481"/>
      <c r="F481"/>
      <c r="G481"/>
      <c r="H481"/>
      <c r="I481"/>
      <c r="J481"/>
      <c r="K481"/>
      <c r="L481"/>
      <c r="M481"/>
      <c r="N481"/>
      <c r="O481"/>
      <c r="P481"/>
    </row>
    <row r="482" spans="2:16" x14ac:dyDescent="0.3">
      <c r="B482"/>
      <c r="C482"/>
      <c r="D482"/>
      <c r="E482"/>
      <c r="F482"/>
      <c r="G482"/>
      <c r="H482"/>
      <c r="I482"/>
      <c r="J482"/>
      <c r="K482"/>
      <c r="L482"/>
      <c r="M482"/>
      <c r="N482"/>
      <c r="O482"/>
      <c r="P482"/>
    </row>
    <row r="483" spans="2:16" x14ac:dyDescent="0.3">
      <c r="B483"/>
      <c r="C483"/>
      <c r="D483"/>
      <c r="E483"/>
      <c r="F483"/>
      <c r="G483"/>
      <c r="H483"/>
      <c r="I483"/>
      <c r="J483"/>
      <c r="K483"/>
      <c r="L483"/>
      <c r="M483"/>
      <c r="N483"/>
      <c r="O483"/>
      <c r="P483"/>
    </row>
    <row r="484" spans="2:16" x14ac:dyDescent="0.3">
      <c r="B484"/>
      <c r="C484"/>
      <c r="D484"/>
      <c r="E484"/>
      <c r="F484"/>
      <c r="G484"/>
      <c r="H484"/>
      <c r="I484"/>
      <c r="J484"/>
      <c r="K484"/>
      <c r="L484"/>
      <c r="M484"/>
      <c r="N484"/>
      <c r="O484"/>
      <c r="P484"/>
    </row>
    <row r="485" spans="2:16" x14ac:dyDescent="0.3">
      <c r="B485"/>
      <c r="C485"/>
      <c r="D485"/>
      <c r="E485"/>
      <c r="F485"/>
      <c r="G485"/>
      <c r="H485"/>
      <c r="I485"/>
      <c r="J485"/>
      <c r="K485"/>
      <c r="L485"/>
      <c r="M485"/>
      <c r="N485"/>
      <c r="O485"/>
      <c r="P485"/>
    </row>
    <row r="486" spans="2:16" x14ac:dyDescent="0.3">
      <c r="B486"/>
      <c r="C486"/>
      <c r="D486"/>
      <c r="E486"/>
      <c r="F486"/>
      <c r="G486"/>
      <c r="H486"/>
      <c r="I486"/>
      <c r="J486"/>
      <c r="K486"/>
      <c r="L486"/>
      <c r="M486"/>
      <c r="N486"/>
      <c r="O486"/>
      <c r="P486"/>
    </row>
    <row r="487" spans="2:16" x14ac:dyDescent="0.3">
      <c r="B487"/>
      <c r="C487"/>
      <c r="D487"/>
      <c r="E487"/>
      <c r="F487"/>
      <c r="G487"/>
      <c r="H487"/>
      <c r="I487"/>
      <c r="J487"/>
      <c r="K487"/>
      <c r="L487"/>
      <c r="M487"/>
      <c r="N487"/>
      <c r="O487"/>
      <c r="P487"/>
    </row>
    <row r="488" spans="2:16" x14ac:dyDescent="0.3">
      <c r="B488"/>
      <c r="C488"/>
      <c r="D488"/>
      <c r="E488"/>
      <c r="F488"/>
      <c r="G488"/>
      <c r="H488"/>
      <c r="I488"/>
      <c r="J488"/>
      <c r="K488"/>
      <c r="L488"/>
      <c r="M488"/>
      <c r="N488"/>
      <c r="O488"/>
      <c r="P488"/>
    </row>
    <row r="489" spans="2:16" x14ac:dyDescent="0.3">
      <c r="B489"/>
      <c r="C489"/>
      <c r="D489"/>
      <c r="E489"/>
      <c r="F489"/>
      <c r="G489"/>
      <c r="H489"/>
      <c r="I489"/>
      <c r="J489"/>
      <c r="K489"/>
      <c r="L489"/>
      <c r="M489"/>
      <c r="N489"/>
      <c r="O489"/>
      <c r="P489"/>
    </row>
    <row r="490" spans="2:16" x14ac:dyDescent="0.3">
      <c r="B490"/>
      <c r="C490"/>
      <c r="D490"/>
      <c r="E490"/>
      <c r="F490"/>
      <c r="G490"/>
      <c r="H490"/>
      <c r="I490"/>
      <c r="J490"/>
      <c r="K490"/>
      <c r="L490"/>
      <c r="M490"/>
      <c r="N490"/>
      <c r="O490"/>
      <c r="P490"/>
    </row>
    <row r="491" spans="2:16" x14ac:dyDescent="0.3">
      <c r="B491"/>
      <c r="C491"/>
      <c r="D491"/>
      <c r="E491"/>
      <c r="F491"/>
      <c r="G491"/>
      <c r="H491"/>
      <c r="I491"/>
      <c r="J491"/>
      <c r="K491"/>
      <c r="L491"/>
      <c r="M491"/>
      <c r="N491"/>
      <c r="O491"/>
      <c r="P491"/>
    </row>
    <row r="492" spans="2:16" x14ac:dyDescent="0.3">
      <c r="B492"/>
      <c r="C492"/>
      <c r="D492"/>
      <c r="E492"/>
      <c r="F492"/>
      <c r="G492"/>
      <c r="H492"/>
      <c r="I492"/>
      <c r="J492"/>
      <c r="K492"/>
      <c r="L492"/>
      <c r="M492"/>
      <c r="N492"/>
      <c r="O492"/>
      <c r="P492"/>
    </row>
    <row r="493" spans="2:16" x14ac:dyDescent="0.3">
      <c r="B493"/>
      <c r="C493"/>
      <c r="D493"/>
      <c r="E493"/>
      <c r="F493"/>
      <c r="G493"/>
      <c r="H493"/>
      <c r="I493"/>
      <c r="J493"/>
      <c r="K493"/>
      <c r="L493"/>
      <c r="M493"/>
      <c r="N493"/>
      <c r="O493"/>
      <c r="P493"/>
    </row>
    <row r="494" spans="2:16" x14ac:dyDescent="0.3">
      <c r="B494"/>
      <c r="C494"/>
      <c r="D494"/>
      <c r="E494"/>
      <c r="F494"/>
      <c r="G494"/>
      <c r="H494"/>
      <c r="I494"/>
      <c r="J494"/>
      <c r="K494"/>
      <c r="L494"/>
      <c r="M494"/>
      <c r="N494"/>
      <c r="O494"/>
      <c r="P494"/>
    </row>
    <row r="495" spans="2:16" x14ac:dyDescent="0.3">
      <c r="B495"/>
      <c r="C495"/>
      <c r="D495"/>
      <c r="E495"/>
      <c r="F495"/>
      <c r="G495"/>
      <c r="H495"/>
      <c r="I495"/>
      <c r="J495"/>
      <c r="K495"/>
      <c r="L495"/>
      <c r="M495"/>
      <c r="N495"/>
      <c r="O495"/>
      <c r="P495"/>
    </row>
    <row r="496" spans="2:16" x14ac:dyDescent="0.3">
      <c r="B496"/>
      <c r="C496"/>
      <c r="D496"/>
      <c r="E496"/>
      <c r="F496"/>
      <c r="G496"/>
      <c r="H496"/>
      <c r="I496"/>
      <c r="J496"/>
      <c r="K496"/>
      <c r="L496"/>
      <c r="M496"/>
      <c r="N496"/>
      <c r="O496"/>
      <c r="P496"/>
    </row>
    <row r="497" spans="2:16" x14ac:dyDescent="0.3">
      <c r="B497"/>
      <c r="C497"/>
      <c r="D497"/>
      <c r="E497"/>
      <c r="F497"/>
      <c r="G497"/>
      <c r="H497"/>
      <c r="I497"/>
      <c r="J497"/>
      <c r="K497"/>
      <c r="L497"/>
      <c r="M497"/>
      <c r="N497"/>
      <c r="O497"/>
      <c r="P497"/>
    </row>
    <row r="498" spans="2:16" x14ac:dyDescent="0.3">
      <c r="B498"/>
      <c r="C498"/>
      <c r="D498"/>
      <c r="E498"/>
      <c r="F498"/>
      <c r="G498"/>
      <c r="H498"/>
      <c r="I498"/>
      <c r="J498"/>
      <c r="K498"/>
      <c r="L498"/>
      <c r="M498"/>
      <c r="N498"/>
      <c r="O498"/>
      <c r="P498"/>
    </row>
    <row r="499" spans="2:16" x14ac:dyDescent="0.3">
      <c r="B499"/>
      <c r="C499"/>
      <c r="D499"/>
      <c r="E499"/>
      <c r="F499"/>
      <c r="G499"/>
      <c r="H499"/>
      <c r="I499"/>
      <c r="J499"/>
      <c r="K499"/>
      <c r="L499"/>
      <c r="M499"/>
      <c r="N499"/>
      <c r="O499"/>
      <c r="P499"/>
    </row>
    <row r="500" spans="2:16" x14ac:dyDescent="0.3">
      <c r="B500"/>
      <c r="C500"/>
      <c r="D500"/>
      <c r="E500"/>
      <c r="F500"/>
      <c r="G500"/>
      <c r="H500"/>
      <c r="I500"/>
      <c r="J500"/>
      <c r="K500"/>
      <c r="L500"/>
      <c r="M500"/>
      <c r="N500"/>
      <c r="O500"/>
      <c r="P500"/>
    </row>
    <row r="501" spans="2:16" x14ac:dyDescent="0.3">
      <c r="B501"/>
      <c r="C501"/>
      <c r="D501"/>
      <c r="E501"/>
      <c r="F501"/>
      <c r="G501"/>
      <c r="H501"/>
      <c r="I501"/>
      <c r="J501"/>
      <c r="K501"/>
      <c r="L501"/>
      <c r="M501"/>
      <c r="N501"/>
      <c r="O501"/>
      <c r="P501"/>
    </row>
    <row r="502" spans="2:16" x14ac:dyDescent="0.3">
      <c r="B502"/>
      <c r="C502"/>
      <c r="D502"/>
      <c r="E502"/>
      <c r="F502"/>
      <c r="G502"/>
      <c r="H502"/>
      <c r="I502"/>
      <c r="J502"/>
      <c r="K502"/>
      <c r="L502"/>
      <c r="M502"/>
      <c r="N502"/>
      <c r="O502"/>
      <c r="P502"/>
    </row>
    <row r="503" spans="2:16" x14ac:dyDescent="0.3">
      <c r="B503"/>
      <c r="C503"/>
      <c r="D503"/>
      <c r="E503"/>
      <c r="F503"/>
      <c r="G503"/>
      <c r="H503"/>
      <c r="I503"/>
      <c r="J503"/>
      <c r="K503"/>
      <c r="L503"/>
      <c r="M503"/>
      <c r="N503"/>
      <c r="O503"/>
      <c r="P503"/>
    </row>
    <row r="504" spans="2:16" x14ac:dyDescent="0.3">
      <c r="B504"/>
      <c r="C504"/>
      <c r="D504"/>
      <c r="E504"/>
      <c r="F504"/>
      <c r="G504"/>
      <c r="H504"/>
      <c r="I504"/>
      <c r="J504"/>
      <c r="K504"/>
      <c r="L504"/>
      <c r="M504"/>
      <c r="N504"/>
      <c r="O504"/>
      <c r="P504"/>
    </row>
    <row r="505" spans="2:16" x14ac:dyDescent="0.3">
      <c r="B505"/>
      <c r="C505"/>
      <c r="D505"/>
      <c r="E505"/>
      <c r="F505"/>
      <c r="G505"/>
      <c r="H505"/>
      <c r="I505"/>
      <c r="J505"/>
      <c r="K505"/>
      <c r="L505"/>
      <c r="M505"/>
      <c r="N505"/>
      <c r="O505"/>
      <c r="P505"/>
    </row>
    <row r="506" spans="2:16" x14ac:dyDescent="0.3">
      <c r="B506"/>
      <c r="C506"/>
      <c r="D506"/>
      <c r="E506"/>
      <c r="F506"/>
      <c r="G506"/>
      <c r="H506"/>
      <c r="I506"/>
      <c r="J506"/>
      <c r="K506"/>
      <c r="L506"/>
      <c r="M506"/>
      <c r="N506"/>
      <c r="O506"/>
      <c r="P506"/>
    </row>
    <row r="507" spans="2:16" x14ac:dyDescent="0.3">
      <c r="B507"/>
      <c r="C507"/>
      <c r="D507"/>
      <c r="E507"/>
      <c r="F507"/>
      <c r="G507"/>
      <c r="H507"/>
      <c r="I507"/>
      <c r="J507"/>
      <c r="K507"/>
      <c r="L507"/>
      <c r="M507"/>
      <c r="N507"/>
      <c r="O507"/>
      <c r="P507"/>
    </row>
  </sheetData>
  <mergeCells count="283">
    <mergeCell ref="B87:C87"/>
    <mergeCell ref="H87:J87"/>
    <mergeCell ref="B82:D82"/>
    <mergeCell ref="C20:C21"/>
    <mergeCell ref="B85:C85"/>
    <mergeCell ref="H85:J85"/>
    <mergeCell ref="L85:M85"/>
    <mergeCell ref="N85:P85"/>
    <mergeCell ref="S85:V85"/>
    <mergeCell ref="B86:C86"/>
    <mergeCell ref="H86:J86"/>
    <mergeCell ref="L86:M86"/>
    <mergeCell ref="N86:P86"/>
    <mergeCell ref="B83:C83"/>
    <mergeCell ref="H83:J83"/>
    <mergeCell ref="L83:M83"/>
    <mergeCell ref="N83:P83"/>
    <mergeCell ref="S83:V83"/>
    <mergeCell ref="B84:C84"/>
    <mergeCell ref="H84:J84"/>
    <mergeCell ref="L84:M84"/>
    <mergeCell ref="N84:P84"/>
    <mergeCell ref="S84:V84"/>
    <mergeCell ref="E74:E75"/>
    <mergeCell ref="L82:M82"/>
    <mergeCell ref="N82:P82"/>
    <mergeCell ref="R82:V82"/>
    <mergeCell ref="A30:A31"/>
    <mergeCell ref="B30:B31"/>
    <mergeCell ref="C30:C31"/>
    <mergeCell ref="D30:D31"/>
    <mergeCell ref="E30:E31"/>
    <mergeCell ref="F30:F31"/>
    <mergeCell ref="G30:G31"/>
    <mergeCell ref="D76:D77"/>
    <mergeCell ref="E76:E77"/>
    <mergeCell ref="F76:F77"/>
    <mergeCell ref="A66:A67"/>
    <mergeCell ref="B66:B67"/>
    <mergeCell ref="C66:C67"/>
    <mergeCell ref="A64:A65"/>
    <mergeCell ref="B64:B65"/>
    <mergeCell ref="C64:C65"/>
    <mergeCell ref="A58:A59"/>
    <mergeCell ref="A70:A71"/>
    <mergeCell ref="B70:B71"/>
    <mergeCell ref="C70:C71"/>
    <mergeCell ref="A76:A77"/>
    <mergeCell ref="F74:F75"/>
    <mergeCell ref="G74:G75"/>
    <mergeCell ref="D74:D75"/>
    <mergeCell ref="F82:J82"/>
    <mergeCell ref="A68:A69"/>
    <mergeCell ref="B68:B69"/>
    <mergeCell ref="C68:C69"/>
    <mergeCell ref="D68:D69"/>
    <mergeCell ref="E68:E69"/>
    <mergeCell ref="F68:F69"/>
    <mergeCell ref="G70:G71"/>
    <mergeCell ref="G76:G77"/>
    <mergeCell ref="B76:B77"/>
    <mergeCell ref="C76:C77"/>
    <mergeCell ref="A72:A73"/>
    <mergeCell ref="B72:B73"/>
    <mergeCell ref="C72:C73"/>
    <mergeCell ref="B74:B75"/>
    <mergeCell ref="A74:A75"/>
    <mergeCell ref="C74:C75"/>
    <mergeCell ref="D72:D73"/>
    <mergeCell ref="E72:E73"/>
    <mergeCell ref="F72:F73"/>
    <mergeCell ref="G72:G73"/>
    <mergeCell ref="D28:D29"/>
    <mergeCell ref="G28:G29"/>
    <mergeCell ref="A18:A19"/>
    <mergeCell ref="B18:B19"/>
    <mergeCell ref="C18:C19"/>
    <mergeCell ref="D18:D19"/>
    <mergeCell ref="E18:E19"/>
    <mergeCell ref="G18:G19"/>
    <mergeCell ref="A20:A21"/>
    <mergeCell ref="B20:B21"/>
    <mergeCell ref="D20:D21"/>
    <mergeCell ref="E20:E21"/>
    <mergeCell ref="G20:G21"/>
    <mergeCell ref="B26:B27"/>
    <mergeCell ref="B24:B25"/>
    <mergeCell ref="C24:C25"/>
    <mergeCell ref="D24:D25"/>
    <mergeCell ref="E24:E25"/>
    <mergeCell ref="F24:F25"/>
    <mergeCell ref="D70:D71"/>
    <mergeCell ref="E70:E71"/>
    <mergeCell ref="F70:F71"/>
    <mergeCell ref="B58:B59"/>
    <mergeCell ref="C58:C59"/>
    <mergeCell ref="D58:D59"/>
    <mergeCell ref="E58:E59"/>
    <mergeCell ref="F58:F59"/>
    <mergeCell ref="G58:G59"/>
    <mergeCell ref="G60:G61"/>
    <mergeCell ref="G68:G69"/>
    <mergeCell ref="G64:G65"/>
    <mergeCell ref="D66:D67"/>
    <mergeCell ref="E66:E67"/>
    <mergeCell ref="F66:F67"/>
    <mergeCell ref="G66:G67"/>
    <mergeCell ref="D64:D65"/>
    <mergeCell ref="E64:E65"/>
    <mergeCell ref="F64:F65"/>
    <mergeCell ref="A62:A63"/>
    <mergeCell ref="B62:B63"/>
    <mergeCell ref="C62:C63"/>
    <mergeCell ref="D62:D63"/>
    <mergeCell ref="E62:E63"/>
    <mergeCell ref="F62:F63"/>
    <mergeCell ref="G62:G63"/>
    <mergeCell ref="A60:A61"/>
    <mergeCell ref="B60:B61"/>
    <mergeCell ref="C60:C61"/>
    <mergeCell ref="D60:D61"/>
    <mergeCell ref="E60:E61"/>
    <mergeCell ref="F60:F61"/>
    <mergeCell ref="A54:A55"/>
    <mergeCell ref="B54:B55"/>
    <mergeCell ref="C54:C55"/>
    <mergeCell ref="D54:D55"/>
    <mergeCell ref="E54:E55"/>
    <mergeCell ref="F54:F55"/>
    <mergeCell ref="G56:G57"/>
    <mergeCell ref="A56:A57"/>
    <mergeCell ref="B56:B57"/>
    <mergeCell ref="C56:C57"/>
    <mergeCell ref="D56:D57"/>
    <mergeCell ref="E56:E57"/>
    <mergeCell ref="F56:F57"/>
    <mergeCell ref="G54:G55"/>
    <mergeCell ref="A52:A53"/>
    <mergeCell ref="B52:B53"/>
    <mergeCell ref="C52:C53"/>
    <mergeCell ref="D52:D53"/>
    <mergeCell ref="E52:E53"/>
    <mergeCell ref="F52:F53"/>
    <mergeCell ref="G52:G53"/>
    <mergeCell ref="A50:A51"/>
    <mergeCell ref="B50:B51"/>
    <mergeCell ref="C50:C51"/>
    <mergeCell ref="D50:D51"/>
    <mergeCell ref="E50:E51"/>
    <mergeCell ref="F50:F51"/>
    <mergeCell ref="G50:G51"/>
    <mergeCell ref="A48:A49"/>
    <mergeCell ref="B48:B49"/>
    <mergeCell ref="C48:C49"/>
    <mergeCell ref="D48:D49"/>
    <mergeCell ref="E48:E49"/>
    <mergeCell ref="F48:F49"/>
    <mergeCell ref="G48:G49"/>
    <mergeCell ref="A46:A47"/>
    <mergeCell ref="B46:B47"/>
    <mergeCell ref="C46:C47"/>
    <mergeCell ref="D46:D47"/>
    <mergeCell ref="E46:E47"/>
    <mergeCell ref="F46:F47"/>
    <mergeCell ref="G46:G47"/>
    <mergeCell ref="A44:A45"/>
    <mergeCell ref="B44:B45"/>
    <mergeCell ref="C44:C45"/>
    <mergeCell ref="D44:D45"/>
    <mergeCell ref="E44:E45"/>
    <mergeCell ref="F44:F45"/>
    <mergeCell ref="G44:G45"/>
    <mergeCell ref="A42:A43"/>
    <mergeCell ref="B42:B43"/>
    <mergeCell ref="C42:C43"/>
    <mergeCell ref="D42:D43"/>
    <mergeCell ref="E42:E43"/>
    <mergeCell ref="F42:F43"/>
    <mergeCell ref="G42:G43"/>
    <mergeCell ref="A40:A41"/>
    <mergeCell ref="B40:B41"/>
    <mergeCell ref="C40:C41"/>
    <mergeCell ref="D40:D41"/>
    <mergeCell ref="E40:E41"/>
    <mergeCell ref="F40:F41"/>
    <mergeCell ref="G40:G41"/>
    <mergeCell ref="A38:A39"/>
    <mergeCell ref="B38:B39"/>
    <mergeCell ref="C38:C39"/>
    <mergeCell ref="D38:D39"/>
    <mergeCell ref="E38:E39"/>
    <mergeCell ref="F38:F39"/>
    <mergeCell ref="G38:G39"/>
    <mergeCell ref="G24:G25"/>
    <mergeCell ref="A26:A27"/>
    <mergeCell ref="A36:A37"/>
    <mergeCell ref="B36:B37"/>
    <mergeCell ref="C36:C37"/>
    <mergeCell ref="D36:D37"/>
    <mergeCell ref="E36:E37"/>
    <mergeCell ref="F36:F37"/>
    <mergeCell ref="G36:G37"/>
    <mergeCell ref="A34:A35"/>
    <mergeCell ref="B34:B35"/>
    <mergeCell ref="C34:C35"/>
    <mergeCell ref="D34:D35"/>
    <mergeCell ref="E34:E35"/>
    <mergeCell ref="F34:F35"/>
    <mergeCell ref="G34:G35"/>
    <mergeCell ref="C26:C27"/>
    <mergeCell ref="D26:D27"/>
    <mergeCell ref="E26:E27"/>
    <mergeCell ref="F26:F27"/>
    <mergeCell ref="G26:G27"/>
    <mergeCell ref="A28:A29"/>
    <mergeCell ref="B28:B29"/>
    <mergeCell ref="C28:C29"/>
    <mergeCell ref="A12:A13"/>
    <mergeCell ref="B12:B13"/>
    <mergeCell ref="C12:C13"/>
    <mergeCell ref="D12:D13"/>
    <mergeCell ref="E12:E13"/>
    <mergeCell ref="F12:F13"/>
    <mergeCell ref="G12:G13"/>
    <mergeCell ref="A16:A17"/>
    <mergeCell ref="D14:D15"/>
    <mergeCell ref="E14:E15"/>
    <mergeCell ref="F14:F15"/>
    <mergeCell ref="G14:G15"/>
    <mergeCell ref="B16:B17"/>
    <mergeCell ref="D16:D17"/>
    <mergeCell ref="E16:E17"/>
    <mergeCell ref="G16:G17"/>
    <mergeCell ref="C16:C17"/>
    <mergeCell ref="A14:A15"/>
    <mergeCell ref="B14:B15"/>
    <mergeCell ref="C14:C15"/>
    <mergeCell ref="X10:X11"/>
    <mergeCell ref="A9:H9"/>
    <mergeCell ref="I9:L9"/>
    <mergeCell ref="M9:O9"/>
    <mergeCell ref="Q9:V9"/>
    <mergeCell ref="W9:X9"/>
    <mergeCell ref="A10:A11"/>
    <mergeCell ref="B10:B11"/>
    <mergeCell ref="C10:C11"/>
    <mergeCell ref="D10:D11"/>
    <mergeCell ref="E10:E11"/>
    <mergeCell ref="R10:R11"/>
    <mergeCell ref="C2:I2"/>
    <mergeCell ref="C3:I3"/>
    <mergeCell ref="C4:I4"/>
    <mergeCell ref="C5:I5"/>
    <mergeCell ref="C6:I6"/>
    <mergeCell ref="F10:F11"/>
    <mergeCell ref="G10:G11"/>
    <mergeCell ref="H10:H11"/>
    <mergeCell ref="I10:I11"/>
    <mergeCell ref="F8:S8"/>
    <mergeCell ref="G78:G79"/>
    <mergeCell ref="D22:D23"/>
    <mergeCell ref="E28:E29"/>
    <mergeCell ref="F28:F29"/>
    <mergeCell ref="B78:B79"/>
    <mergeCell ref="A78:A79"/>
    <mergeCell ref="C78:C79"/>
    <mergeCell ref="D78:D79"/>
    <mergeCell ref="E78:E79"/>
    <mergeCell ref="F78:F79"/>
    <mergeCell ref="A32:A33"/>
    <mergeCell ref="B32:B33"/>
    <mergeCell ref="C32:C33"/>
    <mergeCell ref="D32:D33"/>
    <mergeCell ref="E32:E33"/>
    <mergeCell ref="F32:F33"/>
    <mergeCell ref="G32:G33"/>
    <mergeCell ref="A22:A23"/>
    <mergeCell ref="B22:B23"/>
    <mergeCell ref="C22:C23"/>
    <mergeCell ref="E22:E23"/>
    <mergeCell ref="F22:F23"/>
    <mergeCell ref="G22:G23"/>
    <mergeCell ref="A24:A25"/>
  </mergeCells>
  <pageMargins left="0.36" right="0.22" top="1" bottom="0.26" header="0.5" footer="0.17"/>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I166"/>
  <sheetViews>
    <sheetView topLeftCell="A148" zoomScale="156" zoomScaleNormal="100" workbookViewId="0">
      <selection activeCell="K4" sqref="K4"/>
    </sheetView>
  </sheetViews>
  <sheetFormatPr baseColWidth="10" defaultRowHeight="14.4" x14ac:dyDescent="0.3"/>
  <cols>
    <col min="1" max="1" width="2.77734375" customWidth="1"/>
    <col min="2" max="2" width="17.77734375" style="79" customWidth="1"/>
    <col min="3" max="3" width="6.33203125" customWidth="1"/>
    <col min="4" max="4" width="3.5546875" customWidth="1"/>
    <col min="5" max="5" width="4.21875" customWidth="1"/>
    <col min="6" max="6" width="3" customWidth="1"/>
    <col min="7" max="7" width="4.21875" customWidth="1"/>
    <col min="8" max="8" width="6.5546875" customWidth="1"/>
    <col min="9" max="9" width="5.88671875" customWidth="1"/>
    <col min="10" max="10" width="6" customWidth="1"/>
    <col min="11" max="11" width="6.21875" customWidth="1"/>
    <col min="12" max="12" width="5.109375" customWidth="1"/>
    <col min="13" max="13" width="5.33203125" customWidth="1"/>
    <col min="14" max="14" width="6.109375" customWidth="1"/>
    <col min="15" max="15" width="5.88671875" customWidth="1"/>
    <col min="16" max="16" width="5.6640625" customWidth="1"/>
    <col min="17" max="17" width="5.33203125" customWidth="1"/>
    <col min="18" max="18" width="3.5546875" customWidth="1"/>
    <col min="19" max="19" width="5.21875" customWidth="1"/>
    <col min="20" max="20" width="5.6640625" customWidth="1"/>
    <col min="21" max="21" width="6.21875" customWidth="1"/>
    <col min="22" max="22" width="5.6640625" customWidth="1"/>
    <col min="23" max="23" width="5.44140625" customWidth="1"/>
    <col min="24" max="24" width="5.33203125" customWidth="1"/>
  </cols>
  <sheetData>
    <row r="1" spans="1:477" ht="18.600000000000001" customHeight="1" x14ac:dyDescent="0.35">
      <c r="A1" s="45" t="s">
        <v>0</v>
      </c>
      <c r="B1" s="76"/>
      <c r="C1" s="47"/>
      <c r="D1" s="47"/>
      <c r="E1" s="47"/>
      <c r="F1" s="47"/>
      <c r="G1" s="47"/>
      <c r="H1" s="336" t="s">
        <v>1</v>
      </c>
      <c r="I1" s="336"/>
      <c r="J1" s="336"/>
      <c r="K1" s="336"/>
      <c r="L1" s="336"/>
      <c r="M1" s="336"/>
      <c r="N1" s="336"/>
      <c r="O1" s="336"/>
      <c r="P1" s="336"/>
      <c r="Q1" s="336"/>
      <c r="R1" s="336"/>
      <c r="S1" s="47"/>
      <c r="T1" s="47"/>
      <c r="U1" s="47"/>
      <c r="V1" s="47"/>
      <c r="W1" s="47"/>
      <c r="X1" s="47"/>
    </row>
    <row r="2" spans="1:477" ht="18.600000000000001" customHeight="1" x14ac:dyDescent="0.35">
      <c r="A2" s="45"/>
      <c r="B2" s="76"/>
      <c r="C2" s="9"/>
      <c r="D2" s="47"/>
      <c r="E2" s="47"/>
      <c r="F2" s="47"/>
      <c r="G2" s="47"/>
      <c r="H2" s="52"/>
      <c r="I2" s="52"/>
      <c r="J2" s="52"/>
      <c r="K2" s="52"/>
      <c r="L2" s="52"/>
      <c r="M2" s="52"/>
      <c r="N2" s="52"/>
      <c r="O2" s="52"/>
      <c r="P2" s="52"/>
      <c r="Q2" s="52"/>
      <c r="R2" s="52"/>
      <c r="S2" s="47"/>
      <c r="T2" s="47"/>
      <c r="U2" s="47"/>
      <c r="V2" s="47"/>
      <c r="W2" s="47"/>
      <c r="X2" s="47"/>
    </row>
    <row r="3" spans="1:477" x14ac:dyDescent="0.3">
      <c r="B3" s="131" t="s">
        <v>2</v>
      </c>
      <c r="C3" s="335" t="s">
        <v>3</v>
      </c>
      <c r="D3" s="335"/>
      <c r="E3" s="335"/>
      <c r="F3" s="335"/>
      <c r="G3" s="335"/>
      <c r="H3" s="335"/>
      <c r="I3" s="335"/>
      <c r="J3" s="48"/>
      <c r="N3" s="48"/>
      <c r="O3" s="48"/>
      <c r="P3" s="48"/>
      <c r="Q3" s="48"/>
      <c r="R3" s="48"/>
      <c r="S3" s="48"/>
      <c r="T3" s="48"/>
      <c r="U3" s="48"/>
      <c r="V3" s="48"/>
      <c r="W3" s="48"/>
      <c r="X3" s="48"/>
    </row>
    <row r="4" spans="1:477" x14ac:dyDescent="0.3">
      <c r="B4" s="131" t="s">
        <v>4</v>
      </c>
      <c r="C4" s="335">
        <v>2025</v>
      </c>
      <c r="D4" s="335"/>
      <c r="E4" s="335"/>
      <c r="F4" s="335"/>
      <c r="G4" s="335"/>
      <c r="H4" s="335"/>
      <c r="I4" s="335"/>
      <c r="J4" s="48"/>
      <c r="N4" s="48"/>
      <c r="O4" s="48"/>
      <c r="P4" s="48"/>
      <c r="Q4" s="48"/>
      <c r="R4" s="48"/>
      <c r="S4" s="48"/>
      <c r="T4" s="48"/>
      <c r="U4" s="48"/>
      <c r="V4" s="48"/>
      <c r="W4" s="48"/>
      <c r="X4" s="48"/>
    </row>
    <row r="5" spans="1:477" x14ac:dyDescent="0.3">
      <c r="B5" s="131" t="s">
        <v>5</v>
      </c>
      <c r="C5" s="335" t="s">
        <v>6</v>
      </c>
      <c r="D5" s="335"/>
      <c r="E5" s="335"/>
      <c r="F5" s="335"/>
      <c r="G5" s="335"/>
      <c r="H5" s="335"/>
      <c r="I5" s="335"/>
      <c r="J5" s="48"/>
      <c r="N5" s="48"/>
      <c r="O5" s="48"/>
      <c r="P5" s="48"/>
      <c r="Q5" s="48"/>
      <c r="R5" s="48"/>
      <c r="S5" s="48"/>
      <c r="T5" s="48"/>
      <c r="U5" s="48"/>
      <c r="V5" s="48"/>
      <c r="W5" s="48"/>
      <c r="X5" s="48"/>
    </row>
    <row r="6" spans="1:477" ht="24.45" customHeight="1" x14ac:dyDescent="0.3">
      <c r="B6" s="131" t="s">
        <v>7</v>
      </c>
      <c r="C6" s="338" t="s">
        <v>299</v>
      </c>
      <c r="D6" s="338"/>
      <c r="E6" s="338"/>
      <c r="F6" s="338"/>
      <c r="G6" s="338"/>
      <c r="H6" s="338"/>
      <c r="I6" s="338"/>
      <c r="J6" s="48"/>
      <c r="N6" s="48"/>
      <c r="O6" s="48"/>
      <c r="P6" s="48"/>
      <c r="Q6" s="48"/>
      <c r="R6" s="48"/>
      <c r="S6" s="48"/>
      <c r="T6" s="48"/>
      <c r="U6" s="48"/>
      <c r="V6" s="48"/>
      <c r="W6" s="48"/>
      <c r="X6" s="48"/>
    </row>
    <row r="7" spans="1:477" x14ac:dyDescent="0.3">
      <c r="B7" s="131" t="s">
        <v>9</v>
      </c>
      <c r="C7" s="335" t="s">
        <v>285</v>
      </c>
      <c r="D7" s="335"/>
      <c r="E7" s="335"/>
      <c r="F7" s="335"/>
      <c r="G7" s="335"/>
      <c r="H7" s="335"/>
      <c r="I7" s="335"/>
      <c r="J7" s="48"/>
      <c r="N7" s="48"/>
      <c r="O7" s="48"/>
      <c r="P7" s="48"/>
      <c r="Q7" s="48"/>
      <c r="R7" s="48"/>
      <c r="S7" s="48"/>
      <c r="T7" s="48"/>
      <c r="U7" s="48"/>
      <c r="V7" s="48"/>
      <c r="W7" s="48"/>
      <c r="X7" s="48"/>
    </row>
    <row r="8" spans="1:477" ht="19.05" customHeight="1" x14ac:dyDescent="0.45">
      <c r="A8" s="49"/>
      <c r="B8" s="77"/>
      <c r="C8" s="49"/>
      <c r="D8" s="49"/>
      <c r="E8" s="337" t="s">
        <v>11</v>
      </c>
      <c r="F8" s="337"/>
      <c r="G8" s="337"/>
      <c r="H8" s="337"/>
      <c r="I8" s="337"/>
      <c r="J8" s="337"/>
      <c r="K8" s="337"/>
      <c r="L8" s="337"/>
      <c r="M8" s="337"/>
      <c r="N8" s="337"/>
      <c r="O8" s="337"/>
      <c r="P8" s="337"/>
      <c r="Q8" s="337"/>
      <c r="R8" s="337"/>
      <c r="S8" s="337"/>
      <c r="T8" s="337"/>
    </row>
    <row r="9" spans="1:477" ht="15" thickBot="1" x14ac:dyDescent="0.35">
      <c r="B9" s="78"/>
    </row>
    <row r="10" spans="1:477" ht="22.5" customHeight="1" thickBot="1" x14ac:dyDescent="0.35">
      <c r="A10" s="339" t="s">
        <v>12</v>
      </c>
      <c r="B10" s="341"/>
      <c r="C10" s="341"/>
      <c r="D10" s="341"/>
      <c r="E10" s="341"/>
      <c r="F10" s="341"/>
      <c r="G10" s="341"/>
      <c r="H10" s="340"/>
      <c r="I10" s="339" t="s">
        <v>13</v>
      </c>
      <c r="J10" s="341"/>
      <c r="K10" s="341"/>
      <c r="L10" s="340"/>
      <c r="M10" s="339" t="s">
        <v>14</v>
      </c>
      <c r="N10" s="341"/>
      <c r="O10" s="340"/>
      <c r="P10" s="339" t="s">
        <v>15</v>
      </c>
      <c r="Q10" s="341"/>
      <c r="R10" s="341"/>
      <c r="S10" s="341"/>
      <c r="T10" s="341"/>
      <c r="U10" s="341"/>
      <c r="V10" s="340"/>
      <c r="W10" s="339" t="s">
        <v>81</v>
      </c>
      <c r="X10" s="340"/>
    </row>
    <row r="11" spans="1:477" ht="58.05" customHeight="1" x14ac:dyDescent="0.3">
      <c r="A11" s="55" t="s">
        <v>16</v>
      </c>
      <c r="B11" s="84" t="s">
        <v>17</v>
      </c>
      <c r="C11" s="6" t="s">
        <v>18</v>
      </c>
      <c r="D11" s="3" t="s">
        <v>19</v>
      </c>
      <c r="E11" s="3" t="s">
        <v>20</v>
      </c>
      <c r="F11" s="3" t="s">
        <v>21</v>
      </c>
      <c r="G11" s="4" t="s">
        <v>22</v>
      </c>
      <c r="H11" s="59" t="s">
        <v>23</v>
      </c>
      <c r="I11" s="14" t="s">
        <v>24</v>
      </c>
      <c r="J11" s="17" t="s">
        <v>25</v>
      </c>
      <c r="K11" s="17" t="s">
        <v>26</v>
      </c>
      <c r="L11" s="60" t="s">
        <v>27</v>
      </c>
      <c r="M11" s="16" t="s">
        <v>28</v>
      </c>
      <c r="N11" s="17" t="s">
        <v>29</v>
      </c>
      <c r="O11" s="60" t="s">
        <v>30</v>
      </c>
      <c r="P11" s="16" t="s">
        <v>31</v>
      </c>
      <c r="Q11" s="17" t="s">
        <v>32</v>
      </c>
      <c r="R11" s="17" t="s">
        <v>33</v>
      </c>
      <c r="S11" s="17" t="s">
        <v>34</v>
      </c>
      <c r="T11" s="17" t="s">
        <v>35</v>
      </c>
      <c r="U11" s="17" t="s">
        <v>36</v>
      </c>
      <c r="V11" s="61" t="s">
        <v>37</v>
      </c>
      <c r="W11" s="14" t="s">
        <v>82</v>
      </c>
      <c r="X11" s="15" t="s">
        <v>83</v>
      </c>
    </row>
    <row r="12" spans="1:477" s="95" customFormat="1" ht="13.5" customHeight="1" x14ac:dyDescent="0.3">
      <c r="A12" s="325">
        <v>1</v>
      </c>
      <c r="B12" s="317" t="s">
        <v>126</v>
      </c>
      <c r="C12" s="319"/>
      <c r="D12" s="321">
        <v>11</v>
      </c>
      <c r="E12" s="323" t="s">
        <v>48</v>
      </c>
      <c r="F12" s="329"/>
      <c r="G12" s="323" t="s">
        <v>50</v>
      </c>
      <c r="H12" s="99" t="s">
        <v>46</v>
      </c>
      <c r="I12" s="100">
        <v>45741</v>
      </c>
      <c r="J12" s="100">
        <f>I12+12</f>
        <v>45753</v>
      </c>
      <c r="K12" s="100">
        <f>J12+3</f>
        <v>45756</v>
      </c>
      <c r="L12" s="100">
        <f>K12+30</f>
        <v>45786</v>
      </c>
      <c r="M12" s="100">
        <f>L12+15</f>
        <v>45801</v>
      </c>
      <c r="N12" s="100">
        <f>M12+12</f>
        <v>45813</v>
      </c>
      <c r="O12" s="100">
        <f>N12+15</f>
        <v>45828</v>
      </c>
      <c r="P12" s="100">
        <f>O12+7</f>
        <v>45835</v>
      </c>
      <c r="Q12" s="100">
        <f>P12+12</f>
        <v>45847</v>
      </c>
      <c r="R12" s="101"/>
      <c r="S12" s="100">
        <f>Q12+7</f>
        <v>45854</v>
      </c>
      <c r="T12" s="100">
        <f>S12+10</f>
        <v>45864</v>
      </c>
      <c r="U12" s="102">
        <f>T12+3</f>
        <v>45867</v>
      </c>
      <c r="V12" s="102">
        <f>U12+3</f>
        <v>45870</v>
      </c>
      <c r="W12" s="102">
        <f>V12+15</f>
        <v>45885</v>
      </c>
      <c r="X12" s="102">
        <f>W12+90</f>
        <v>45975</v>
      </c>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2"/>
    </row>
    <row r="13" spans="1:477" s="96" customFormat="1" ht="25.5" customHeight="1" x14ac:dyDescent="0.3">
      <c r="A13" s="326"/>
      <c r="B13" s="318"/>
      <c r="C13" s="320"/>
      <c r="D13" s="322"/>
      <c r="E13" s="324"/>
      <c r="F13" s="330"/>
      <c r="G13" s="324"/>
      <c r="H13" s="99" t="s">
        <v>47</v>
      </c>
      <c r="I13" s="100"/>
      <c r="J13" s="100"/>
      <c r="K13" s="103"/>
      <c r="L13" s="103"/>
      <c r="M13" s="103"/>
      <c r="N13" s="103"/>
      <c r="O13" s="103"/>
      <c r="P13" s="103"/>
      <c r="Q13" s="103"/>
      <c r="R13" s="101"/>
      <c r="S13" s="103"/>
      <c r="T13" s="103"/>
      <c r="U13" s="104"/>
      <c r="V13" s="104"/>
      <c r="W13" s="104"/>
      <c r="X13" s="10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3"/>
    </row>
    <row r="14" spans="1:477" ht="14.55" customHeight="1" x14ac:dyDescent="0.3">
      <c r="A14" s="325">
        <v>2</v>
      </c>
      <c r="B14" s="317" t="s">
        <v>264</v>
      </c>
      <c r="C14" s="319"/>
      <c r="D14" s="321">
        <v>11</v>
      </c>
      <c r="E14" s="323" t="s">
        <v>48</v>
      </c>
      <c r="F14" s="329"/>
      <c r="G14" s="323" t="s">
        <v>50</v>
      </c>
      <c r="H14" s="99" t="s">
        <v>46</v>
      </c>
      <c r="I14" s="100">
        <v>45739</v>
      </c>
      <c r="J14" s="100">
        <f>I14+12</f>
        <v>45751</v>
      </c>
      <c r="K14" s="100">
        <f>J14+3</f>
        <v>45754</v>
      </c>
      <c r="L14" s="100">
        <f>K14+30</f>
        <v>45784</v>
      </c>
      <c r="M14" s="100">
        <f>L14+15</f>
        <v>45799</v>
      </c>
      <c r="N14" s="100">
        <f>M14+12</f>
        <v>45811</v>
      </c>
      <c r="O14" s="100">
        <f>N14+15</f>
        <v>45826</v>
      </c>
      <c r="P14" s="100">
        <f>O14+7</f>
        <v>45833</v>
      </c>
      <c r="Q14" s="100">
        <f>P14+12</f>
        <v>45845</v>
      </c>
      <c r="R14" s="101"/>
      <c r="S14" s="100">
        <f>Q14+7</f>
        <v>45852</v>
      </c>
      <c r="T14" s="100">
        <f>S14+10</f>
        <v>45862</v>
      </c>
      <c r="U14" s="102">
        <f>T14+3</f>
        <v>45865</v>
      </c>
      <c r="V14" s="102">
        <f>U14+3</f>
        <v>45868</v>
      </c>
      <c r="W14" s="102">
        <f>V14+15</f>
        <v>45883</v>
      </c>
      <c r="X14" s="102">
        <f>W14+90</f>
        <v>45973</v>
      </c>
      <c r="RI14" s="28"/>
    </row>
    <row r="15" spans="1:477" ht="31.05" customHeight="1" x14ac:dyDescent="0.3">
      <c r="A15" s="326"/>
      <c r="B15" s="318"/>
      <c r="C15" s="320"/>
      <c r="D15" s="322"/>
      <c r="E15" s="324"/>
      <c r="F15" s="330"/>
      <c r="G15" s="324"/>
      <c r="H15" s="99" t="s">
        <v>47</v>
      </c>
      <c r="I15" s="100"/>
      <c r="J15" s="100"/>
      <c r="K15" s="103"/>
      <c r="L15" s="103"/>
      <c r="M15" s="103"/>
      <c r="N15" s="103"/>
      <c r="O15" s="103"/>
      <c r="P15" s="103"/>
      <c r="Q15" s="103"/>
      <c r="R15" s="101"/>
      <c r="S15" s="103"/>
      <c r="T15" s="103"/>
      <c r="U15" s="104"/>
      <c r="V15" s="104"/>
      <c r="W15" s="104"/>
      <c r="X15" s="104"/>
    </row>
    <row r="16" spans="1:477" ht="14.55" customHeight="1" x14ac:dyDescent="0.3">
      <c r="A16" s="325">
        <v>3</v>
      </c>
      <c r="B16" s="317" t="s">
        <v>289</v>
      </c>
      <c r="C16" s="319"/>
      <c r="D16" s="321">
        <v>11</v>
      </c>
      <c r="E16" s="323" t="s">
        <v>48</v>
      </c>
      <c r="F16" s="329"/>
      <c r="G16" s="323" t="s">
        <v>50</v>
      </c>
      <c r="H16" s="99" t="s">
        <v>46</v>
      </c>
      <c r="I16" s="100">
        <v>45738</v>
      </c>
      <c r="J16" s="100">
        <f>I16+12</f>
        <v>45750</v>
      </c>
      <c r="K16" s="100">
        <f>J16+3</f>
        <v>45753</v>
      </c>
      <c r="L16" s="100">
        <f>K16+30</f>
        <v>45783</v>
      </c>
      <c r="M16" s="100">
        <f>L16+15</f>
        <v>45798</v>
      </c>
      <c r="N16" s="100">
        <f>M16+12</f>
        <v>45810</v>
      </c>
      <c r="O16" s="100">
        <f>N16+15</f>
        <v>45825</v>
      </c>
      <c r="P16" s="100">
        <f>O16+7</f>
        <v>45832</v>
      </c>
      <c r="Q16" s="100">
        <f>P16+12</f>
        <v>45844</v>
      </c>
      <c r="R16" s="101"/>
      <c r="S16" s="100">
        <f>Q16+7</f>
        <v>45851</v>
      </c>
      <c r="T16" s="100">
        <f>S16+10</f>
        <v>45861</v>
      </c>
      <c r="U16" s="102">
        <f>T16+3</f>
        <v>45864</v>
      </c>
      <c r="V16" s="102">
        <f>U16+3</f>
        <v>45867</v>
      </c>
      <c r="W16" s="102">
        <f>V16+15</f>
        <v>45882</v>
      </c>
      <c r="X16" s="102">
        <f>W16+90</f>
        <v>45972</v>
      </c>
    </row>
    <row r="17" spans="1:24" ht="49.05" customHeight="1" x14ac:dyDescent="0.3">
      <c r="A17" s="326"/>
      <c r="B17" s="318"/>
      <c r="C17" s="320"/>
      <c r="D17" s="322"/>
      <c r="E17" s="324"/>
      <c r="F17" s="330"/>
      <c r="G17" s="324"/>
      <c r="H17" s="99" t="s">
        <v>47</v>
      </c>
      <c r="I17" s="100"/>
      <c r="J17" s="100"/>
      <c r="K17" s="103"/>
      <c r="L17" s="103"/>
      <c r="M17" s="103"/>
      <c r="N17" s="103"/>
      <c r="O17" s="103"/>
      <c r="P17" s="103"/>
      <c r="Q17" s="103"/>
      <c r="R17" s="101"/>
      <c r="S17" s="103"/>
      <c r="T17" s="103"/>
      <c r="U17" s="104"/>
      <c r="V17" s="104"/>
      <c r="W17" s="104"/>
      <c r="X17" s="104"/>
    </row>
    <row r="18" spans="1:24" x14ac:dyDescent="0.3">
      <c r="A18" s="325">
        <v>4</v>
      </c>
      <c r="B18" s="327" t="s">
        <v>176</v>
      </c>
      <c r="C18" s="319"/>
      <c r="D18" s="321">
        <v>11</v>
      </c>
      <c r="E18" s="323" t="s">
        <v>48</v>
      </c>
      <c r="F18" s="329"/>
      <c r="G18" s="323" t="s">
        <v>50</v>
      </c>
      <c r="H18" s="99" t="s">
        <v>46</v>
      </c>
      <c r="I18" s="100">
        <v>45777</v>
      </c>
      <c r="J18" s="100">
        <f>I18+12</f>
        <v>45789</v>
      </c>
      <c r="K18" s="100">
        <f>J18+3</f>
        <v>45792</v>
      </c>
      <c r="L18" s="100">
        <f>K18+30</f>
        <v>45822</v>
      </c>
      <c r="M18" s="100">
        <f>L18+15</f>
        <v>45837</v>
      </c>
      <c r="N18" s="100">
        <f>M18+12</f>
        <v>45849</v>
      </c>
      <c r="O18" s="100">
        <f>N18+15</f>
        <v>45864</v>
      </c>
      <c r="P18" s="100">
        <f>O18+7</f>
        <v>45871</v>
      </c>
      <c r="Q18" s="100">
        <f>P18+12</f>
        <v>45883</v>
      </c>
      <c r="R18" s="101"/>
      <c r="S18" s="100">
        <f>Q18+7</f>
        <v>45890</v>
      </c>
      <c r="T18" s="100">
        <f>S18+10</f>
        <v>45900</v>
      </c>
      <c r="U18" s="102">
        <f>T18+3</f>
        <v>45903</v>
      </c>
      <c r="V18" s="102">
        <f>U18+3</f>
        <v>45906</v>
      </c>
      <c r="W18" s="102">
        <f>V18+15</f>
        <v>45921</v>
      </c>
      <c r="X18" s="102">
        <f>W18+90</f>
        <v>46011</v>
      </c>
    </row>
    <row r="19" spans="1:24" ht="39.450000000000003" customHeight="1" x14ac:dyDescent="0.3">
      <c r="A19" s="326"/>
      <c r="B19" s="328"/>
      <c r="C19" s="320"/>
      <c r="D19" s="322"/>
      <c r="E19" s="324"/>
      <c r="F19" s="330"/>
      <c r="G19" s="324"/>
      <c r="H19" s="99" t="s">
        <v>47</v>
      </c>
      <c r="I19" s="100"/>
      <c r="J19" s="100"/>
      <c r="K19" s="103"/>
      <c r="L19" s="103"/>
      <c r="M19" s="103"/>
      <c r="N19" s="103"/>
      <c r="O19" s="103"/>
      <c r="P19" s="103"/>
      <c r="Q19" s="103"/>
      <c r="R19" s="101"/>
      <c r="S19" s="103"/>
      <c r="T19" s="103"/>
      <c r="U19" s="104"/>
      <c r="V19" s="104"/>
      <c r="W19" s="104"/>
      <c r="X19" s="104"/>
    </row>
    <row r="20" spans="1:24" ht="14.55" customHeight="1" x14ac:dyDescent="0.3">
      <c r="A20" s="325">
        <v>5</v>
      </c>
      <c r="B20" s="327" t="s">
        <v>177</v>
      </c>
      <c r="C20" s="319"/>
      <c r="D20" s="321">
        <v>11</v>
      </c>
      <c r="E20" s="323" t="s">
        <v>48</v>
      </c>
      <c r="F20" s="329"/>
      <c r="G20" s="323" t="s">
        <v>50</v>
      </c>
      <c r="H20" s="99" t="s">
        <v>46</v>
      </c>
      <c r="I20" s="100">
        <v>45387</v>
      </c>
      <c r="J20" s="100">
        <f>I20+12</f>
        <v>45399</v>
      </c>
      <c r="K20" s="100">
        <f>J20+3</f>
        <v>45402</v>
      </c>
      <c r="L20" s="100">
        <f>K20+30</f>
        <v>45432</v>
      </c>
      <c r="M20" s="100">
        <f>L20+15</f>
        <v>45447</v>
      </c>
      <c r="N20" s="100">
        <f>M20+12</f>
        <v>45459</v>
      </c>
      <c r="O20" s="100">
        <f>N20+15</f>
        <v>45474</v>
      </c>
      <c r="P20" s="100">
        <f>O20+7</f>
        <v>45481</v>
      </c>
      <c r="Q20" s="100">
        <f>P20+12</f>
        <v>45493</v>
      </c>
      <c r="R20" s="101"/>
      <c r="S20" s="100">
        <f>Q20+7</f>
        <v>45500</v>
      </c>
      <c r="T20" s="100">
        <f>S20+10</f>
        <v>45510</v>
      </c>
      <c r="U20" s="102">
        <f>T20+3</f>
        <v>45513</v>
      </c>
      <c r="V20" s="102">
        <f>U20+3</f>
        <v>45516</v>
      </c>
      <c r="W20" s="102">
        <f>V20+15</f>
        <v>45531</v>
      </c>
      <c r="X20" s="102">
        <f>W20+90</f>
        <v>45621</v>
      </c>
    </row>
    <row r="21" spans="1:24" ht="30.45" customHeight="1" x14ac:dyDescent="0.3">
      <c r="A21" s="326"/>
      <c r="B21" s="328"/>
      <c r="C21" s="320"/>
      <c r="D21" s="322"/>
      <c r="E21" s="324"/>
      <c r="F21" s="330"/>
      <c r="G21" s="324"/>
      <c r="H21" s="99" t="s">
        <v>47</v>
      </c>
      <c r="I21" s="100"/>
      <c r="J21" s="100"/>
      <c r="K21" s="103"/>
      <c r="L21" s="103"/>
      <c r="M21" s="103"/>
      <c r="N21" s="103"/>
      <c r="O21" s="103"/>
      <c r="P21" s="103"/>
      <c r="Q21" s="103"/>
      <c r="R21" s="101"/>
      <c r="S21" s="103"/>
      <c r="T21" s="103"/>
      <c r="U21" s="104"/>
      <c r="V21" s="104"/>
      <c r="W21" s="104"/>
      <c r="X21" s="104"/>
    </row>
    <row r="22" spans="1:24" ht="14.55" customHeight="1" x14ac:dyDescent="0.3">
      <c r="A22" s="325">
        <v>6</v>
      </c>
      <c r="B22" s="327" t="s">
        <v>178</v>
      </c>
      <c r="C22" s="319"/>
      <c r="D22" s="321">
        <v>11</v>
      </c>
      <c r="E22" s="323" t="s">
        <v>48</v>
      </c>
      <c r="F22" s="329"/>
      <c r="G22" s="323" t="s">
        <v>50</v>
      </c>
      <c r="H22" s="99" t="s">
        <v>46</v>
      </c>
      <c r="I22" s="100">
        <v>45787</v>
      </c>
      <c r="J22" s="100">
        <f>I22+12</f>
        <v>45799</v>
      </c>
      <c r="K22" s="100">
        <f>J22+3</f>
        <v>45802</v>
      </c>
      <c r="L22" s="100">
        <f>K22+30</f>
        <v>45832</v>
      </c>
      <c r="M22" s="100">
        <f>L22+15</f>
        <v>45847</v>
      </c>
      <c r="N22" s="100">
        <f>M22+12</f>
        <v>45859</v>
      </c>
      <c r="O22" s="100">
        <f>N22+15</f>
        <v>45874</v>
      </c>
      <c r="P22" s="100">
        <f>O22+7</f>
        <v>45881</v>
      </c>
      <c r="Q22" s="100">
        <f>P22+12</f>
        <v>45893</v>
      </c>
      <c r="R22" s="101"/>
      <c r="S22" s="100">
        <f>Q22+7</f>
        <v>45900</v>
      </c>
      <c r="T22" s="100">
        <f>S22+10</f>
        <v>45910</v>
      </c>
      <c r="U22" s="102">
        <f>T22+3</f>
        <v>45913</v>
      </c>
      <c r="V22" s="102">
        <f>U22+3</f>
        <v>45916</v>
      </c>
      <c r="W22" s="102">
        <f>V22+15</f>
        <v>45931</v>
      </c>
      <c r="X22" s="102">
        <f>W22+90</f>
        <v>46021</v>
      </c>
    </row>
    <row r="23" spans="1:24" ht="53.55" customHeight="1" x14ac:dyDescent="0.3">
      <c r="A23" s="326"/>
      <c r="B23" s="328"/>
      <c r="C23" s="320"/>
      <c r="D23" s="322"/>
      <c r="E23" s="324"/>
      <c r="F23" s="330"/>
      <c r="G23" s="324"/>
      <c r="H23" s="99" t="s">
        <v>47</v>
      </c>
      <c r="I23" s="100"/>
      <c r="J23" s="100"/>
      <c r="K23" s="103"/>
      <c r="L23" s="103"/>
      <c r="M23" s="103"/>
      <c r="N23" s="103"/>
      <c r="O23" s="103"/>
      <c r="P23" s="103"/>
      <c r="Q23" s="103"/>
      <c r="R23" s="101"/>
      <c r="S23" s="103"/>
      <c r="T23" s="103"/>
      <c r="U23" s="104"/>
      <c r="V23" s="104"/>
      <c r="W23" s="104"/>
      <c r="X23" s="104"/>
    </row>
    <row r="24" spans="1:24" x14ac:dyDescent="0.3">
      <c r="A24" s="307">
        <v>7</v>
      </c>
      <c r="B24" s="243" t="s">
        <v>155</v>
      </c>
      <c r="C24" s="319"/>
      <c r="D24" s="321">
        <v>11</v>
      </c>
      <c r="E24" s="323" t="s">
        <v>48</v>
      </c>
      <c r="F24" s="329"/>
      <c r="G24" s="323" t="s">
        <v>50</v>
      </c>
      <c r="H24" s="99" t="s">
        <v>46</v>
      </c>
      <c r="I24" s="100">
        <v>45799</v>
      </c>
      <c r="J24" s="100">
        <f>I24+12</f>
        <v>45811</v>
      </c>
      <c r="K24" s="100">
        <f>J24+3</f>
        <v>45814</v>
      </c>
      <c r="L24" s="100">
        <f>K24+30</f>
        <v>45844</v>
      </c>
      <c r="M24" s="100">
        <f>L24+15</f>
        <v>45859</v>
      </c>
      <c r="N24" s="100">
        <f>M24+12</f>
        <v>45871</v>
      </c>
      <c r="O24" s="100">
        <f>N24+15</f>
        <v>45886</v>
      </c>
      <c r="P24" s="100">
        <f>O24+7</f>
        <v>45893</v>
      </c>
      <c r="Q24" s="100">
        <f>P24+12</f>
        <v>45905</v>
      </c>
      <c r="R24" s="101"/>
      <c r="S24" s="100">
        <f>Q24+7</f>
        <v>45912</v>
      </c>
      <c r="T24" s="100">
        <f>S24+10</f>
        <v>45922</v>
      </c>
      <c r="U24" s="102">
        <f>T24+3</f>
        <v>45925</v>
      </c>
      <c r="V24" s="102">
        <f>U24+3</f>
        <v>45928</v>
      </c>
      <c r="W24" s="102">
        <f>V24+15</f>
        <v>45943</v>
      </c>
      <c r="X24" s="102">
        <f>W24+90</f>
        <v>46033</v>
      </c>
    </row>
    <row r="25" spans="1:24" ht="69.45" customHeight="1" x14ac:dyDescent="0.3">
      <c r="A25" s="308"/>
      <c r="B25" s="244"/>
      <c r="C25" s="320"/>
      <c r="D25" s="322"/>
      <c r="E25" s="324"/>
      <c r="F25" s="330"/>
      <c r="G25" s="324"/>
      <c r="H25" s="99" t="s">
        <v>47</v>
      </c>
      <c r="I25" s="100"/>
      <c r="J25" s="100"/>
      <c r="K25" s="103"/>
      <c r="L25" s="103"/>
      <c r="M25" s="103"/>
      <c r="N25" s="103"/>
      <c r="O25" s="103"/>
      <c r="P25" s="103"/>
      <c r="Q25" s="103"/>
      <c r="R25" s="101"/>
      <c r="S25" s="103"/>
      <c r="T25" s="103"/>
      <c r="U25" s="104"/>
      <c r="V25" s="104"/>
      <c r="W25" s="104"/>
      <c r="X25" s="104"/>
    </row>
    <row r="26" spans="1:24" ht="14.55" customHeight="1" x14ac:dyDescent="0.3">
      <c r="A26" s="307">
        <v>8</v>
      </c>
      <c r="B26" s="327" t="s">
        <v>179</v>
      </c>
      <c r="C26" s="319"/>
      <c r="D26" s="332">
        <v>11</v>
      </c>
      <c r="E26" s="331" t="s">
        <v>48</v>
      </c>
      <c r="F26" s="334"/>
      <c r="G26" s="331" t="s">
        <v>45</v>
      </c>
      <c r="H26" s="132" t="s">
        <v>46</v>
      </c>
      <c r="I26" s="133">
        <v>45376</v>
      </c>
      <c r="J26" s="133">
        <v>45377</v>
      </c>
      <c r="K26" s="133">
        <v>45378</v>
      </c>
      <c r="L26" s="133">
        <v>45379</v>
      </c>
      <c r="M26" s="133">
        <v>45380</v>
      </c>
      <c r="N26" s="133">
        <v>45381</v>
      </c>
      <c r="O26" s="133">
        <v>45382</v>
      </c>
      <c r="P26" s="133">
        <v>45383</v>
      </c>
      <c r="Q26" s="133">
        <v>45384</v>
      </c>
      <c r="R26" s="133">
        <v>45385</v>
      </c>
      <c r="S26" s="133">
        <v>45386</v>
      </c>
      <c r="T26" s="133">
        <v>45387</v>
      </c>
      <c r="U26" s="133">
        <v>45388</v>
      </c>
      <c r="V26" s="133">
        <v>45389</v>
      </c>
      <c r="W26" s="133">
        <v>45390</v>
      </c>
      <c r="X26" s="133">
        <v>45391</v>
      </c>
    </row>
    <row r="27" spans="1:24" ht="52.5" customHeight="1" x14ac:dyDescent="0.3">
      <c r="A27" s="308"/>
      <c r="B27" s="328"/>
      <c r="C27" s="320"/>
      <c r="D27" s="332"/>
      <c r="E27" s="331"/>
      <c r="F27" s="334"/>
      <c r="G27" s="331"/>
      <c r="H27" s="132" t="s">
        <v>47</v>
      </c>
      <c r="I27" s="134"/>
      <c r="J27" s="134"/>
      <c r="K27" s="134"/>
      <c r="L27" s="134"/>
      <c r="M27" s="134"/>
      <c r="N27" s="134"/>
      <c r="O27" s="134"/>
      <c r="P27" s="134"/>
      <c r="Q27" s="134"/>
      <c r="R27" s="135"/>
      <c r="S27" s="136"/>
      <c r="T27" s="136"/>
      <c r="U27" s="136"/>
      <c r="V27" s="136"/>
      <c r="W27" s="136"/>
      <c r="X27" s="136"/>
    </row>
    <row r="28" spans="1:24" ht="14.55" customHeight="1" x14ac:dyDescent="0.3">
      <c r="A28" s="307">
        <v>9</v>
      </c>
      <c r="B28" s="327" t="s">
        <v>180</v>
      </c>
      <c r="C28" s="319"/>
      <c r="D28" s="332">
        <v>11</v>
      </c>
      <c r="E28" s="331" t="s">
        <v>48</v>
      </c>
      <c r="F28" s="334"/>
      <c r="G28" s="331" t="s">
        <v>45</v>
      </c>
      <c r="H28" s="132" t="s">
        <v>46</v>
      </c>
      <c r="I28" s="133">
        <v>45376</v>
      </c>
      <c r="J28" s="133">
        <v>45022</v>
      </c>
      <c r="K28" s="133">
        <v>45025</v>
      </c>
      <c r="L28" s="133">
        <v>45055</v>
      </c>
      <c r="M28" s="133">
        <v>45070</v>
      </c>
      <c r="N28" s="133">
        <v>45083</v>
      </c>
      <c r="O28" s="133">
        <v>45098</v>
      </c>
      <c r="P28" s="133">
        <v>45105</v>
      </c>
      <c r="Q28" s="133">
        <v>45118</v>
      </c>
      <c r="R28" s="137"/>
      <c r="S28" s="133">
        <v>45125</v>
      </c>
      <c r="T28" s="138">
        <v>45135</v>
      </c>
      <c r="U28" s="138">
        <v>45139</v>
      </c>
      <c r="V28" s="138">
        <v>45142</v>
      </c>
      <c r="W28" s="138">
        <v>45149</v>
      </c>
      <c r="X28" s="138">
        <v>45269</v>
      </c>
    </row>
    <row r="29" spans="1:24" ht="22.05" customHeight="1" x14ac:dyDescent="0.3">
      <c r="A29" s="308"/>
      <c r="B29" s="328"/>
      <c r="C29" s="320"/>
      <c r="D29" s="332"/>
      <c r="E29" s="331"/>
      <c r="F29" s="334"/>
      <c r="G29" s="331"/>
      <c r="H29" s="132" t="s">
        <v>47</v>
      </c>
      <c r="I29" s="134"/>
      <c r="J29" s="134"/>
      <c r="K29" s="134"/>
      <c r="L29" s="134"/>
      <c r="M29" s="134"/>
      <c r="N29" s="134"/>
      <c r="O29" s="134"/>
      <c r="P29" s="134"/>
      <c r="Q29" s="134"/>
      <c r="R29" s="135"/>
      <c r="S29" s="136"/>
      <c r="T29" s="136"/>
      <c r="U29" s="136"/>
      <c r="V29" s="136"/>
      <c r="W29" s="136"/>
      <c r="X29" s="136"/>
    </row>
    <row r="30" spans="1:24" ht="14.55" customHeight="1" x14ac:dyDescent="0.3">
      <c r="A30" s="307">
        <v>10</v>
      </c>
      <c r="B30" s="327" t="s">
        <v>181</v>
      </c>
      <c r="C30" s="319"/>
      <c r="D30" s="332">
        <v>11</v>
      </c>
      <c r="E30" s="331" t="s">
        <v>48</v>
      </c>
      <c r="F30" s="334"/>
      <c r="G30" s="331" t="s">
        <v>45</v>
      </c>
      <c r="H30" s="132" t="s">
        <v>46</v>
      </c>
      <c r="I30" s="133">
        <v>45376</v>
      </c>
      <c r="J30" s="133">
        <v>45022</v>
      </c>
      <c r="K30" s="133">
        <v>45025</v>
      </c>
      <c r="L30" s="133">
        <v>45055</v>
      </c>
      <c r="M30" s="133">
        <v>45070</v>
      </c>
      <c r="N30" s="133">
        <v>45083</v>
      </c>
      <c r="O30" s="133">
        <v>45098</v>
      </c>
      <c r="P30" s="133">
        <v>45105</v>
      </c>
      <c r="Q30" s="133">
        <v>45118</v>
      </c>
      <c r="R30" s="137"/>
      <c r="S30" s="133">
        <v>45125</v>
      </c>
      <c r="T30" s="138">
        <v>45135</v>
      </c>
      <c r="U30" s="138">
        <v>45139</v>
      </c>
      <c r="V30" s="138">
        <v>45142</v>
      </c>
      <c r="W30" s="138">
        <v>45149</v>
      </c>
      <c r="X30" s="138">
        <v>45269</v>
      </c>
    </row>
    <row r="31" spans="1:24" ht="70.95" customHeight="1" x14ac:dyDescent="0.3">
      <c r="A31" s="308"/>
      <c r="B31" s="328"/>
      <c r="C31" s="320"/>
      <c r="D31" s="332"/>
      <c r="E31" s="331"/>
      <c r="F31" s="334"/>
      <c r="G31" s="331"/>
      <c r="H31" s="132" t="s">
        <v>47</v>
      </c>
      <c r="I31" s="134"/>
      <c r="J31" s="134"/>
      <c r="K31" s="134"/>
      <c r="L31" s="134"/>
      <c r="M31" s="134"/>
      <c r="N31" s="134"/>
      <c r="O31" s="134"/>
      <c r="P31" s="134"/>
      <c r="Q31" s="134"/>
      <c r="R31" s="135"/>
      <c r="S31" s="136"/>
      <c r="T31" s="136"/>
      <c r="U31" s="136"/>
      <c r="V31" s="136"/>
      <c r="W31" s="136"/>
      <c r="X31" s="136"/>
    </row>
    <row r="32" spans="1:24" ht="14.55" customHeight="1" x14ac:dyDescent="0.3">
      <c r="A32" s="307">
        <v>11</v>
      </c>
      <c r="B32" s="327" t="s">
        <v>182</v>
      </c>
      <c r="C32" s="319"/>
      <c r="D32" s="332">
        <v>11</v>
      </c>
      <c r="E32" s="331" t="s">
        <v>48</v>
      </c>
      <c r="F32" s="334"/>
      <c r="G32" s="331" t="s">
        <v>45</v>
      </c>
      <c r="H32" s="132" t="s">
        <v>46</v>
      </c>
      <c r="I32" s="133">
        <v>45376</v>
      </c>
      <c r="J32" s="133">
        <v>45022</v>
      </c>
      <c r="K32" s="133">
        <v>45025</v>
      </c>
      <c r="L32" s="133">
        <v>45055</v>
      </c>
      <c r="M32" s="133">
        <v>45070</v>
      </c>
      <c r="N32" s="133">
        <v>45083</v>
      </c>
      <c r="O32" s="133">
        <v>45098</v>
      </c>
      <c r="P32" s="133">
        <v>45105</v>
      </c>
      <c r="Q32" s="133">
        <v>45118</v>
      </c>
      <c r="R32" s="137"/>
      <c r="S32" s="133">
        <v>45125</v>
      </c>
      <c r="T32" s="138">
        <v>45135</v>
      </c>
      <c r="U32" s="138">
        <v>45139</v>
      </c>
      <c r="V32" s="138">
        <v>45142</v>
      </c>
      <c r="W32" s="138">
        <v>45149</v>
      </c>
      <c r="X32" s="138">
        <v>45269</v>
      </c>
    </row>
    <row r="33" spans="1:24" ht="72" customHeight="1" x14ac:dyDescent="0.3">
      <c r="A33" s="308"/>
      <c r="B33" s="328"/>
      <c r="C33" s="320"/>
      <c r="D33" s="332"/>
      <c r="E33" s="331"/>
      <c r="F33" s="334"/>
      <c r="G33" s="331"/>
      <c r="H33" s="132" t="s">
        <v>47</v>
      </c>
      <c r="I33" s="134"/>
      <c r="J33" s="134"/>
      <c r="K33" s="134"/>
      <c r="L33" s="134"/>
      <c r="M33" s="134"/>
      <c r="N33" s="134"/>
      <c r="O33" s="134"/>
      <c r="P33" s="134"/>
      <c r="Q33" s="134"/>
      <c r="R33" s="135"/>
      <c r="S33" s="136"/>
      <c r="T33" s="136"/>
      <c r="U33" s="136"/>
      <c r="V33" s="136"/>
      <c r="W33" s="136"/>
      <c r="X33" s="136"/>
    </row>
    <row r="34" spans="1:24" ht="14.55" customHeight="1" x14ac:dyDescent="0.3">
      <c r="A34" s="307">
        <v>12</v>
      </c>
      <c r="B34" s="327" t="s">
        <v>183</v>
      </c>
      <c r="C34" s="319"/>
      <c r="D34" s="332">
        <v>11</v>
      </c>
      <c r="E34" s="331" t="s">
        <v>48</v>
      </c>
      <c r="F34" s="334"/>
      <c r="G34" s="331" t="s">
        <v>45</v>
      </c>
      <c r="H34" s="132" t="s">
        <v>46</v>
      </c>
      <c r="I34" s="133">
        <v>45376</v>
      </c>
      <c r="J34" s="133">
        <v>45022</v>
      </c>
      <c r="K34" s="133">
        <v>45025</v>
      </c>
      <c r="L34" s="133">
        <v>45055</v>
      </c>
      <c r="M34" s="133">
        <v>45070</v>
      </c>
      <c r="N34" s="133">
        <v>45083</v>
      </c>
      <c r="O34" s="133">
        <v>45098</v>
      </c>
      <c r="P34" s="133">
        <v>45105</v>
      </c>
      <c r="Q34" s="133">
        <v>45118</v>
      </c>
      <c r="R34" s="137"/>
      <c r="S34" s="133">
        <v>45125</v>
      </c>
      <c r="T34" s="138">
        <v>45135</v>
      </c>
      <c r="U34" s="138">
        <v>45139</v>
      </c>
      <c r="V34" s="138">
        <v>45142</v>
      </c>
      <c r="W34" s="138">
        <v>45149</v>
      </c>
      <c r="X34" s="138">
        <v>45269</v>
      </c>
    </row>
    <row r="35" spans="1:24" ht="70.05" customHeight="1" x14ac:dyDescent="0.3">
      <c r="A35" s="308"/>
      <c r="B35" s="328"/>
      <c r="C35" s="320"/>
      <c r="D35" s="332"/>
      <c r="E35" s="331"/>
      <c r="F35" s="334"/>
      <c r="G35" s="331"/>
      <c r="H35" s="132" t="s">
        <v>47</v>
      </c>
      <c r="I35" s="134"/>
      <c r="J35" s="134"/>
      <c r="K35" s="134"/>
      <c r="L35" s="134"/>
      <c r="M35" s="134"/>
      <c r="N35" s="134"/>
      <c r="O35" s="134"/>
      <c r="P35" s="134"/>
      <c r="Q35" s="134"/>
      <c r="R35" s="135"/>
      <c r="S35" s="136"/>
      <c r="T35" s="136"/>
      <c r="U35" s="136"/>
      <c r="V35" s="136"/>
      <c r="W35" s="136"/>
      <c r="X35" s="136"/>
    </row>
    <row r="36" spans="1:24" ht="14.55" customHeight="1" x14ac:dyDescent="0.3">
      <c r="A36" s="307">
        <v>13</v>
      </c>
      <c r="B36" s="327" t="s">
        <v>184</v>
      </c>
      <c r="C36" s="319"/>
      <c r="D36" s="332">
        <v>11</v>
      </c>
      <c r="E36" s="331" t="s">
        <v>48</v>
      </c>
      <c r="F36" s="334"/>
      <c r="G36" s="331" t="s">
        <v>45</v>
      </c>
      <c r="H36" s="132" t="s">
        <v>46</v>
      </c>
      <c r="I36" s="133">
        <v>45376</v>
      </c>
      <c r="J36" s="133">
        <v>45022</v>
      </c>
      <c r="K36" s="133">
        <v>45025</v>
      </c>
      <c r="L36" s="133">
        <v>45055</v>
      </c>
      <c r="M36" s="133">
        <v>45070</v>
      </c>
      <c r="N36" s="133">
        <v>45083</v>
      </c>
      <c r="O36" s="133">
        <v>45098</v>
      </c>
      <c r="P36" s="133">
        <v>45105</v>
      </c>
      <c r="Q36" s="133">
        <v>45118</v>
      </c>
      <c r="R36" s="137"/>
      <c r="S36" s="133">
        <v>45125</v>
      </c>
      <c r="T36" s="138">
        <v>45135</v>
      </c>
      <c r="U36" s="138">
        <v>45139</v>
      </c>
      <c r="V36" s="138">
        <v>45142</v>
      </c>
      <c r="W36" s="138">
        <v>45149</v>
      </c>
      <c r="X36" s="138">
        <v>45269</v>
      </c>
    </row>
    <row r="37" spans="1:24" ht="82.05" customHeight="1" x14ac:dyDescent="0.3">
      <c r="A37" s="308"/>
      <c r="B37" s="328"/>
      <c r="C37" s="320"/>
      <c r="D37" s="332"/>
      <c r="E37" s="331"/>
      <c r="F37" s="334"/>
      <c r="G37" s="331"/>
      <c r="H37" s="132" t="s">
        <v>47</v>
      </c>
      <c r="I37" s="134"/>
      <c r="J37" s="134"/>
      <c r="K37" s="134"/>
      <c r="L37" s="134"/>
      <c r="M37" s="134"/>
      <c r="N37" s="134"/>
      <c r="O37" s="134"/>
      <c r="P37" s="134"/>
      <c r="Q37" s="134"/>
      <c r="R37" s="135"/>
      <c r="S37" s="136"/>
      <c r="T37" s="136"/>
      <c r="U37" s="136"/>
      <c r="V37" s="136"/>
      <c r="W37" s="136"/>
      <c r="X37" s="136"/>
    </row>
    <row r="38" spans="1:24" ht="14.55" customHeight="1" x14ac:dyDescent="0.3">
      <c r="A38" s="307">
        <v>14</v>
      </c>
      <c r="B38" s="327" t="s">
        <v>185</v>
      </c>
      <c r="C38" s="319"/>
      <c r="D38" s="332">
        <v>11</v>
      </c>
      <c r="E38" s="331" t="s">
        <v>48</v>
      </c>
      <c r="F38" s="334"/>
      <c r="G38" s="331" t="s">
        <v>45</v>
      </c>
      <c r="H38" s="132" t="s">
        <v>46</v>
      </c>
      <c r="I38" s="133">
        <v>45376</v>
      </c>
      <c r="J38" s="133">
        <v>45022</v>
      </c>
      <c r="K38" s="133">
        <v>45025</v>
      </c>
      <c r="L38" s="133">
        <v>45055</v>
      </c>
      <c r="M38" s="133">
        <v>45070</v>
      </c>
      <c r="N38" s="133">
        <v>45083</v>
      </c>
      <c r="O38" s="133">
        <v>45098</v>
      </c>
      <c r="P38" s="133">
        <v>45105</v>
      </c>
      <c r="Q38" s="133">
        <v>45118</v>
      </c>
      <c r="R38" s="137"/>
      <c r="S38" s="133">
        <v>45125</v>
      </c>
      <c r="T38" s="138">
        <v>45135</v>
      </c>
      <c r="U38" s="138">
        <v>45139</v>
      </c>
      <c r="V38" s="138">
        <v>45142</v>
      </c>
      <c r="W38" s="138">
        <v>45149</v>
      </c>
      <c r="X38" s="138">
        <v>45269</v>
      </c>
    </row>
    <row r="39" spans="1:24" ht="81.45" customHeight="1" x14ac:dyDescent="0.3">
      <c r="A39" s="308"/>
      <c r="B39" s="328"/>
      <c r="C39" s="320"/>
      <c r="D39" s="332"/>
      <c r="E39" s="331"/>
      <c r="F39" s="334"/>
      <c r="G39" s="331"/>
      <c r="H39" s="132" t="s">
        <v>47</v>
      </c>
      <c r="I39" s="134"/>
      <c r="J39" s="134"/>
      <c r="K39" s="134"/>
      <c r="L39" s="134"/>
      <c r="M39" s="134"/>
      <c r="N39" s="134"/>
      <c r="O39" s="134"/>
      <c r="P39" s="134"/>
      <c r="Q39" s="134"/>
      <c r="R39" s="135"/>
      <c r="S39" s="136"/>
      <c r="T39" s="136"/>
      <c r="U39" s="136"/>
      <c r="V39" s="136"/>
      <c r="W39" s="136"/>
      <c r="X39" s="136"/>
    </row>
    <row r="40" spans="1:24" ht="14.55" customHeight="1" x14ac:dyDescent="0.3">
      <c r="A40" s="307">
        <v>15</v>
      </c>
      <c r="B40" s="327" t="s">
        <v>187</v>
      </c>
      <c r="C40" s="319"/>
      <c r="D40" s="332">
        <v>11</v>
      </c>
      <c r="E40" s="331" t="s">
        <v>48</v>
      </c>
      <c r="F40" s="334"/>
      <c r="G40" s="331" t="s">
        <v>45</v>
      </c>
      <c r="H40" s="132" t="s">
        <v>46</v>
      </c>
      <c r="I40" s="133">
        <v>45376</v>
      </c>
      <c r="J40" s="133">
        <v>45022</v>
      </c>
      <c r="K40" s="133">
        <v>45025</v>
      </c>
      <c r="L40" s="133">
        <v>45055</v>
      </c>
      <c r="M40" s="133">
        <v>45070</v>
      </c>
      <c r="N40" s="133">
        <v>45083</v>
      </c>
      <c r="O40" s="133">
        <v>45098</v>
      </c>
      <c r="P40" s="133">
        <v>45105</v>
      </c>
      <c r="Q40" s="133">
        <v>45118</v>
      </c>
      <c r="R40" s="137"/>
      <c r="S40" s="133">
        <v>45125</v>
      </c>
      <c r="T40" s="138">
        <v>45135</v>
      </c>
      <c r="U40" s="138">
        <v>45139</v>
      </c>
      <c r="V40" s="138">
        <v>45142</v>
      </c>
      <c r="W40" s="138">
        <v>45149</v>
      </c>
      <c r="X40" s="138">
        <v>45269</v>
      </c>
    </row>
    <row r="41" spans="1:24" ht="166.95" customHeight="1" x14ac:dyDescent="0.3">
      <c r="A41" s="308"/>
      <c r="B41" s="328"/>
      <c r="C41" s="320"/>
      <c r="D41" s="332"/>
      <c r="E41" s="331"/>
      <c r="F41" s="334"/>
      <c r="G41" s="331"/>
      <c r="H41" s="132" t="s">
        <v>47</v>
      </c>
      <c r="I41" s="134"/>
      <c r="J41" s="134"/>
      <c r="K41" s="134"/>
      <c r="L41" s="134"/>
      <c r="M41" s="134"/>
      <c r="N41" s="134"/>
      <c r="O41" s="134"/>
      <c r="P41" s="134"/>
      <c r="Q41" s="134"/>
      <c r="R41" s="135"/>
      <c r="S41" s="136"/>
      <c r="T41" s="136"/>
      <c r="U41" s="136"/>
      <c r="V41" s="136"/>
      <c r="W41" s="136"/>
      <c r="X41" s="136"/>
    </row>
    <row r="42" spans="1:24" ht="14.55" customHeight="1" x14ac:dyDescent="0.3">
      <c r="A42" s="307">
        <v>16</v>
      </c>
      <c r="B42" s="327" t="s">
        <v>188</v>
      </c>
      <c r="C42" s="319"/>
      <c r="D42" s="332">
        <v>11</v>
      </c>
      <c r="E42" s="331" t="s">
        <v>48</v>
      </c>
      <c r="F42" s="334"/>
      <c r="G42" s="331" t="s">
        <v>45</v>
      </c>
      <c r="H42" s="132" t="s">
        <v>46</v>
      </c>
      <c r="I42" s="133">
        <v>45376</v>
      </c>
      <c r="J42" s="133">
        <v>45388</v>
      </c>
      <c r="K42" s="133" t="s">
        <v>120</v>
      </c>
      <c r="L42" s="133">
        <v>45055</v>
      </c>
      <c r="M42" s="133">
        <v>45436</v>
      </c>
      <c r="N42" s="133">
        <v>45083</v>
      </c>
      <c r="O42" s="133">
        <v>45464</v>
      </c>
      <c r="P42" s="133">
        <v>45105</v>
      </c>
      <c r="Q42" s="133">
        <v>45484</v>
      </c>
      <c r="R42" s="137"/>
      <c r="S42" s="133">
        <v>45125</v>
      </c>
      <c r="T42" s="138">
        <v>45501</v>
      </c>
      <c r="U42" s="138">
        <v>45505</v>
      </c>
      <c r="V42" s="138">
        <v>45508</v>
      </c>
      <c r="W42" s="138">
        <v>45515</v>
      </c>
      <c r="X42" s="138">
        <v>45635</v>
      </c>
    </row>
    <row r="43" spans="1:24" ht="103.5" customHeight="1" x14ac:dyDescent="0.3">
      <c r="A43" s="308"/>
      <c r="B43" s="328"/>
      <c r="C43" s="320"/>
      <c r="D43" s="332"/>
      <c r="E43" s="331"/>
      <c r="F43" s="334"/>
      <c r="G43" s="331"/>
      <c r="H43" s="132" t="s">
        <v>47</v>
      </c>
      <c r="I43" s="134"/>
      <c r="J43" s="134"/>
      <c r="K43" s="134"/>
      <c r="L43" s="134"/>
      <c r="M43" s="134"/>
      <c r="N43" s="134"/>
      <c r="O43" s="134"/>
      <c r="P43" s="134"/>
      <c r="Q43" s="134"/>
      <c r="R43" s="135"/>
      <c r="S43" s="136"/>
      <c r="T43" s="136"/>
      <c r="U43" s="136"/>
      <c r="V43" s="136"/>
      <c r="W43" s="136"/>
      <c r="X43" s="136"/>
    </row>
    <row r="44" spans="1:24" ht="14.55" customHeight="1" x14ac:dyDescent="0.3">
      <c r="A44" s="307">
        <v>17</v>
      </c>
      <c r="B44" s="327" t="s">
        <v>189</v>
      </c>
      <c r="C44" s="319"/>
      <c r="D44" s="332">
        <v>11</v>
      </c>
      <c r="E44" s="331" t="s">
        <v>48</v>
      </c>
      <c r="F44" s="334"/>
      <c r="G44" s="331" t="s">
        <v>45</v>
      </c>
      <c r="H44" s="132" t="s">
        <v>46</v>
      </c>
      <c r="I44" s="133">
        <v>45376</v>
      </c>
      <c r="J44" s="133">
        <v>45388</v>
      </c>
      <c r="K44" s="133">
        <v>45391</v>
      </c>
      <c r="L44" s="133">
        <v>45421</v>
      </c>
      <c r="M44" s="133">
        <v>45436</v>
      </c>
      <c r="N44" s="133">
        <v>45083</v>
      </c>
      <c r="O44" s="133">
        <v>45464</v>
      </c>
      <c r="P44" s="133">
        <v>45105</v>
      </c>
      <c r="Q44" s="133">
        <v>45484</v>
      </c>
      <c r="R44" s="137"/>
      <c r="S44" s="133">
        <v>45125</v>
      </c>
      <c r="T44" s="138">
        <v>45501</v>
      </c>
      <c r="U44" s="138">
        <v>45505</v>
      </c>
      <c r="V44" s="138">
        <v>45508</v>
      </c>
      <c r="W44" s="138">
        <v>45515</v>
      </c>
      <c r="X44" s="138">
        <v>45635</v>
      </c>
    </row>
    <row r="45" spans="1:24" ht="70.5" customHeight="1" x14ac:dyDescent="0.3">
      <c r="A45" s="308"/>
      <c r="B45" s="328"/>
      <c r="C45" s="320"/>
      <c r="D45" s="332"/>
      <c r="E45" s="331"/>
      <c r="F45" s="334"/>
      <c r="G45" s="331"/>
      <c r="H45" s="132" t="s">
        <v>47</v>
      </c>
      <c r="I45" s="134"/>
      <c r="J45" s="134"/>
      <c r="K45" s="134"/>
      <c r="L45" s="134"/>
      <c r="M45" s="134"/>
      <c r="N45" s="134"/>
      <c r="O45" s="134"/>
      <c r="P45" s="134"/>
      <c r="Q45" s="134"/>
      <c r="R45" s="135"/>
      <c r="S45" s="136"/>
      <c r="T45" s="136"/>
      <c r="U45" s="136"/>
      <c r="V45" s="136"/>
      <c r="W45" s="136"/>
      <c r="X45" s="136"/>
    </row>
    <row r="46" spans="1:24" ht="16.05" customHeight="1" x14ac:dyDescent="0.3">
      <c r="A46" s="307">
        <v>18</v>
      </c>
      <c r="B46" s="327" t="s">
        <v>190</v>
      </c>
      <c r="C46" s="319"/>
      <c r="D46" s="332">
        <v>11</v>
      </c>
      <c r="E46" s="331" t="s">
        <v>48</v>
      </c>
      <c r="F46" s="334"/>
      <c r="G46" s="331" t="s">
        <v>45</v>
      </c>
      <c r="H46" s="132" t="s">
        <v>46</v>
      </c>
      <c r="I46" s="133">
        <v>45376</v>
      </c>
      <c r="J46" s="133">
        <v>45388</v>
      </c>
      <c r="K46" s="133">
        <v>45391</v>
      </c>
      <c r="L46" s="133">
        <v>45421</v>
      </c>
      <c r="M46" s="133">
        <v>45436</v>
      </c>
      <c r="N46" s="133">
        <v>45083</v>
      </c>
      <c r="O46" s="133">
        <v>45464</v>
      </c>
      <c r="P46" s="133">
        <v>45105</v>
      </c>
      <c r="Q46" s="133">
        <v>45484</v>
      </c>
      <c r="R46" s="137"/>
      <c r="S46" s="133">
        <v>45125</v>
      </c>
      <c r="T46" s="138">
        <v>45501</v>
      </c>
      <c r="U46" s="138">
        <v>45505</v>
      </c>
      <c r="V46" s="138">
        <v>45508</v>
      </c>
      <c r="W46" s="138">
        <v>45515</v>
      </c>
      <c r="X46" s="139">
        <v>45635</v>
      </c>
    </row>
    <row r="47" spans="1:24" ht="82.5" customHeight="1" x14ac:dyDescent="0.3">
      <c r="A47" s="308"/>
      <c r="B47" s="328"/>
      <c r="C47" s="320"/>
      <c r="D47" s="332"/>
      <c r="E47" s="331"/>
      <c r="F47" s="334"/>
      <c r="G47" s="331"/>
      <c r="H47" s="132" t="s">
        <v>47</v>
      </c>
      <c r="I47" s="134"/>
      <c r="J47" s="134"/>
      <c r="K47" s="134"/>
      <c r="L47" s="134"/>
      <c r="M47" s="134"/>
      <c r="N47" s="134"/>
      <c r="O47" s="134"/>
      <c r="P47" s="134"/>
      <c r="Q47" s="134"/>
      <c r="R47" s="135"/>
      <c r="S47" s="136"/>
      <c r="T47" s="136"/>
      <c r="U47" s="136"/>
      <c r="V47" s="136"/>
      <c r="W47" s="136"/>
      <c r="X47" s="136"/>
    </row>
    <row r="48" spans="1:24" ht="16.95" customHeight="1" x14ac:dyDescent="0.3">
      <c r="A48" s="307">
        <v>19</v>
      </c>
      <c r="B48" s="327" t="s">
        <v>191</v>
      </c>
      <c r="C48" s="319"/>
      <c r="D48" s="332">
        <v>11</v>
      </c>
      <c r="E48" s="331" t="s">
        <v>48</v>
      </c>
      <c r="F48" s="313"/>
      <c r="G48" s="331" t="s">
        <v>45</v>
      </c>
      <c r="H48" s="132" t="s">
        <v>46</v>
      </c>
      <c r="I48" s="133">
        <v>45376</v>
      </c>
      <c r="J48" s="133">
        <v>45388</v>
      </c>
      <c r="K48" s="133">
        <v>45391</v>
      </c>
      <c r="L48" s="133">
        <v>45421</v>
      </c>
      <c r="M48" s="133">
        <v>45436</v>
      </c>
      <c r="N48" s="133">
        <v>45083</v>
      </c>
      <c r="O48" s="133">
        <v>45464</v>
      </c>
      <c r="P48" s="133">
        <v>45105</v>
      </c>
      <c r="Q48" s="133">
        <v>45484</v>
      </c>
      <c r="R48" s="137"/>
      <c r="S48" s="133">
        <v>45125</v>
      </c>
      <c r="T48" s="138">
        <v>45501</v>
      </c>
      <c r="U48" s="138">
        <v>45505</v>
      </c>
      <c r="V48" s="138">
        <v>45508</v>
      </c>
      <c r="W48" s="138">
        <v>45515</v>
      </c>
      <c r="X48" s="139">
        <v>45635</v>
      </c>
    </row>
    <row r="49" spans="1:24" ht="69" customHeight="1" x14ac:dyDescent="0.3">
      <c r="A49" s="308"/>
      <c r="B49" s="328"/>
      <c r="C49" s="320"/>
      <c r="D49" s="332"/>
      <c r="E49" s="331"/>
      <c r="F49" s="314"/>
      <c r="G49" s="331"/>
      <c r="H49" s="132" t="s">
        <v>47</v>
      </c>
      <c r="I49" s="134"/>
      <c r="J49" s="134"/>
      <c r="K49" s="134"/>
      <c r="L49" s="134"/>
      <c r="M49" s="134"/>
      <c r="N49" s="134"/>
      <c r="O49" s="134"/>
      <c r="P49" s="134"/>
      <c r="Q49" s="134"/>
      <c r="R49" s="135"/>
      <c r="S49" s="136"/>
      <c r="T49" s="136"/>
      <c r="U49" s="136"/>
      <c r="V49" s="136"/>
      <c r="W49" s="136"/>
      <c r="X49" s="136"/>
    </row>
    <row r="50" spans="1:24" ht="15.45" customHeight="1" x14ac:dyDescent="0.3">
      <c r="A50" s="307">
        <v>20</v>
      </c>
      <c r="B50" s="327" t="s">
        <v>192</v>
      </c>
      <c r="C50" s="319"/>
      <c r="D50" s="332">
        <v>11</v>
      </c>
      <c r="E50" s="331" t="s">
        <v>48</v>
      </c>
      <c r="F50" s="313"/>
      <c r="G50" s="331" t="s">
        <v>45</v>
      </c>
      <c r="H50" s="132" t="s">
        <v>46</v>
      </c>
      <c r="I50" s="133">
        <v>45376</v>
      </c>
      <c r="J50" s="133">
        <v>45388</v>
      </c>
      <c r="K50" s="133">
        <v>45391</v>
      </c>
      <c r="L50" s="133">
        <v>45421</v>
      </c>
      <c r="M50" s="133">
        <v>45436</v>
      </c>
      <c r="N50" s="133">
        <v>45083</v>
      </c>
      <c r="O50" s="133">
        <v>45464</v>
      </c>
      <c r="P50" s="133">
        <v>45105</v>
      </c>
      <c r="Q50" s="133">
        <v>45484</v>
      </c>
      <c r="R50" s="137"/>
      <c r="S50" s="133">
        <v>45125</v>
      </c>
      <c r="T50" s="138">
        <v>45501</v>
      </c>
      <c r="U50" s="138">
        <v>45505</v>
      </c>
      <c r="V50" s="138">
        <v>45508</v>
      </c>
      <c r="W50" s="138">
        <v>45515</v>
      </c>
      <c r="X50" s="139">
        <v>45635</v>
      </c>
    </row>
    <row r="51" spans="1:24" ht="82.05" customHeight="1" x14ac:dyDescent="0.3">
      <c r="A51" s="308"/>
      <c r="B51" s="328"/>
      <c r="C51" s="320"/>
      <c r="D51" s="332"/>
      <c r="E51" s="331"/>
      <c r="F51" s="314"/>
      <c r="G51" s="331"/>
      <c r="H51" s="132" t="s">
        <v>47</v>
      </c>
      <c r="I51" s="134"/>
      <c r="J51" s="140"/>
      <c r="K51" s="134"/>
      <c r="L51" s="134"/>
      <c r="M51" s="134"/>
      <c r="N51" s="134"/>
      <c r="O51" s="134"/>
      <c r="P51" s="134"/>
      <c r="Q51" s="134"/>
      <c r="R51" s="135"/>
      <c r="S51" s="136"/>
      <c r="T51" s="136"/>
      <c r="U51" s="136"/>
      <c r="V51" s="136"/>
      <c r="W51" s="136"/>
      <c r="X51" s="136"/>
    </row>
    <row r="52" spans="1:24" ht="13.05" customHeight="1" x14ac:dyDescent="0.3">
      <c r="A52" s="307">
        <v>21</v>
      </c>
      <c r="B52" s="327" t="s">
        <v>193</v>
      </c>
      <c r="C52" s="319"/>
      <c r="D52" s="332">
        <v>11</v>
      </c>
      <c r="E52" s="331" t="s">
        <v>48</v>
      </c>
      <c r="F52" s="313"/>
      <c r="G52" s="331" t="s">
        <v>45</v>
      </c>
      <c r="H52" s="132" t="s">
        <v>46</v>
      </c>
      <c r="I52" s="133">
        <v>45376</v>
      </c>
      <c r="J52" s="133">
        <v>45388</v>
      </c>
      <c r="K52" s="133">
        <v>45391</v>
      </c>
      <c r="L52" s="133">
        <v>45421</v>
      </c>
      <c r="M52" s="133">
        <v>45436</v>
      </c>
      <c r="N52" s="133">
        <v>45083</v>
      </c>
      <c r="O52" s="133">
        <v>45464</v>
      </c>
      <c r="P52" s="133">
        <v>45105</v>
      </c>
      <c r="Q52" s="133">
        <v>45484</v>
      </c>
      <c r="R52" s="137"/>
      <c r="S52" s="133">
        <v>45125</v>
      </c>
      <c r="T52" s="138">
        <v>45501</v>
      </c>
      <c r="U52" s="138">
        <v>45505</v>
      </c>
      <c r="V52" s="138">
        <v>45508</v>
      </c>
      <c r="W52" s="138">
        <v>45515</v>
      </c>
      <c r="X52" s="139">
        <v>45635</v>
      </c>
    </row>
    <row r="53" spans="1:24" ht="94.05" customHeight="1" x14ac:dyDescent="0.3">
      <c r="A53" s="308"/>
      <c r="B53" s="328"/>
      <c r="C53" s="320"/>
      <c r="D53" s="332"/>
      <c r="E53" s="331"/>
      <c r="F53" s="314"/>
      <c r="G53" s="331"/>
      <c r="H53" s="132" t="s">
        <v>47</v>
      </c>
      <c r="I53" s="134"/>
      <c r="J53" s="134"/>
      <c r="K53" s="134"/>
      <c r="L53" s="134"/>
      <c r="M53" s="134"/>
      <c r="N53" s="134"/>
      <c r="O53" s="134"/>
      <c r="P53" s="134"/>
      <c r="Q53" s="134"/>
      <c r="R53" s="135"/>
      <c r="S53" s="136"/>
      <c r="T53" s="136"/>
      <c r="U53" s="136"/>
      <c r="V53" s="136"/>
      <c r="W53" s="136"/>
      <c r="X53" s="136"/>
    </row>
    <row r="54" spans="1:24" ht="16.05" customHeight="1" x14ac:dyDescent="0.3">
      <c r="A54" s="307">
        <v>22</v>
      </c>
      <c r="B54" s="327" t="s">
        <v>194</v>
      </c>
      <c r="C54" s="319"/>
      <c r="D54" s="332">
        <v>11</v>
      </c>
      <c r="E54" s="331" t="s">
        <v>48</v>
      </c>
      <c r="F54" s="313"/>
      <c r="G54" s="331" t="s">
        <v>45</v>
      </c>
      <c r="H54" s="132" t="s">
        <v>46</v>
      </c>
      <c r="I54" s="133">
        <v>45376</v>
      </c>
      <c r="J54" s="133">
        <v>45388</v>
      </c>
      <c r="K54" s="133">
        <v>45391</v>
      </c>
      <c r="L54" s="133">
        <v>45421</v>
      </c>
      <c r="M54" s="133">
        <v>45436</v>
      </c>
      <c r="N54" s="133">
        <v>45083</v>
      </c>
      <c r="O54" s="133">
        <v>45464</v>
      </c>
      <c r="P54" s="133">
        <v>45105</v>
      </c>
      <c r="Q54" s="133">
        <v>45484</v>
      </c>
      <c r="R54" s="137"/>
      <c r="S54" s="133">
        <v>45125</v>
      </c>
      <c r="T54" s="138">
        <v>45501</v>
      </c>
      <c r="U54" s="138">
        <v>45505</v>
      </c>
      <c r="V54" s="138">
        <v>45508</v>
      </c>
      <c r="W54" s="138">
        <v>45515</v>
      </c>
      <c r="X54" s="139">
        <v>45635</v>
      </c>
    </row>
    <row r="55" spans="1:24" ht="92.55" customHeight="1" x14ac:dyDescent="0.3">
      <c r="A55" s="308"/>
      <c r="B55" s="328"/>
      <c r="C55" s="320"/>
      <c r="D55" s="332"/>
      <c r="E55" s="331"/>
      <c r="F55" s="314"/>
      <c r="G55" s="331"/>
      <c r="H55" s="132" t="s">
        <v>47</v>
      </c>
      <c r="I55" s="134"/>
      <c r="J55" s="134"/>
      <c r="K55" s="134"/>
      <c r="L55" s="134"/>
      <c r="M55" s="134"/>
      <c r="N55" s="134"/>
      <c r="O55" s="134"/>
      <c r="P55" s="134"/>
      <c r="Q55" s="134"/>
      <c r="R55" s="135"/>
      <c r="S55" s="136"/>
      <c r="T55" s="136"/>
      <c r="U55" s="136"/>
      <c r="V55" s="136"/>
      <c r="W55" s="136"/>
      <c r="X55" s="136"/>
    </row>
    <row r="56" spans="1:24" ht="16.05" customHeight="1" x14ac:dyDescent="0.3">
      <c r="A56" s="315">
        <v>23</v>
      </c>
      <c r="B56" s="327" t="s">
        <v>195</v>
      </c>
      <c r="C56" s="319"/>
      <c r="D56" s="332">
        <v>11</v>
      </c>
      <c r="E56" s="331" t="s">
        <v>48</v>
      </c>
      <c r="F56" s="313"/>
      <c r="G56" s="331" t="s">
        <v>45</v>
      </c>
      <c r="H56" s="132" t="s">
        <v>46</v>
      </c>
      <c r="I56" s="133">
        <v>45376</v>
      </c>
      <c r="J56" s="133">
        <v>45388</v>
      </c>
      <c r="K56" s="133">
        <v>45391</v>
      </c>
      <c r="L56" s="133">
        <v>45421</v>
      </c>
      <c r="M56" s="133">
        <v>45436</v>
      </c>
      <c r="N56" s="133">
        <v>45083</v>
      </c>
      <c r="O56" s="133">
        <v>45464</v>
      </c>
      <c r="P56" s="133">
        <v>45105</v>
      </c>
      <c r="Q56" s="133">
        <v>45484</v>
      </c>
      <c r="R56" s="137"/>
      <c r="S56" s="133">
        <v>45125</v>
      </c>
      <c r="T56" s="138">
        <v>45501</v>
      </c>
      <c r="U56" s="138">
        <v>45505</v>
      </c>
      <c r="V56" s="138">
        <v>45508</v>
      </c>
      <c r="W56" s="138">
        <v>45515</v>
      </c>
      <c r="X56" s="139">
        <v>45635</v>
      </c>
    </row>
    <row r="57" spans="1:24" ht="51.45" customHeight="1" x14ac:dyDescent="0.3">
      <c r="A57" s="316"/>
      <c r="B57" s="328"/>
      <c r="C57" s="320"/>
      <c r="D57" s="332"/>
      <c r="E57" s="331"/>
      <c r="F57" s="314"/>
      <c r="G57" s="331"/>
      <c r="H57" s="132" t="s">
        <v>47</v>
      </c>
      <c r="I57" s="134"/>
      <c r="J57" s="134"/>
      <c r="K57" s="134"/>
      <c r="L57" s="134"/>
      <c r="M57" s="134"/>
      <c r="N57" s="134"/>
      <c r="O57" s="134"/>
      <c r="P57" s="134"/>
      <c r="Q57" s="134"/>
      <c r="R57" s="135"/>
      <c r="S57" s="136"/>
      <c r="T57" s="136"/>
      <c r="U57" s="136"/>
      <c r="V57" s="136"/>
      <c r="W57" s="136"/>
      <c r="X57" s="136"/>
    </row>
    <row r="58" spans="1:24" ht="16.05" customHeight="1" x14ac:dyDescent="0.3">
      <c r="A58" s="307">
        <v>24</v>
      </c>
      <c r="B58" s="327" t="s">
        <v>284</v>
      </c>
      <c r="C58" s="319"/>
      <c r="D58" s="332">
        <v>11</v>
      </c>
      <c r="E58" s="331" t="s">
        <v>48</v>
      </c>
      <c r="F58" s="313"/>
      <c r="G58" s="331" t="s">
        <v>45</v>
      </c>
      <c r="H58" s="132" t="s">
        <v>46</v>
      </c>
      <c r="I58" s="133">
        <v>45376</v>
      </c>
      <c r="J58" s="133">
        <v>45388</v>
      </c>
      <c r="K58" s="133">
        <v>45391</v>
      </c>
      <c r="L58" s="133">
        <v>45421</v>
      </c>
      <c r="M58" s="133">
        <v>45436</v>
      </c>
      <c r="N58" s="133">
        <v>45083</v>
      </c>
      <c r="O58" s="133">
        <v>45464</v>
      </c>
      <c r="P58" s="133">
        <v>45105</v>
      </c>
      <c r="Q58" s="133">
        <v>45484</v>
      </c>
      <c r="R58" s="137"/>
      <c r="S58" s="133">
        <v>45125</v>
      </c>
      <c r="T58" s="138">
        <v>45501</v>
      </c>
      <c r="U58" s="138">
        <v>45505</v>
      </c>
      <c r="V58" s="138">
        <v>45508</v>
      </c>
      <c r="W58" s="138">
        <v>45515</v>
      </c>
      <c r="X58" s="139">
        <v>45635</v>
      </c>
    </row>
    <row r="59" spans="1:24" ht="88.05" customHeight="1" x14ac:dyDescent="0.3">
      <c r="A59" s="308"/>
      <c r="B59" s="328"/>
      <c r="C59" s="320"/>
      <c r="D59" s="332"/>
      <c r="E59" s="331"/>
      <c r="F59" s="314"/>
      <c r="G59" s="331"/>
      <c r="H59" s="132" t="s">
        <v>47</v>
      </c>
      <c r="I59" s="134"/>
      <c r="J59" s="134"/>
      <c r="K59" s="134"/>
      <c r="L59" s="134"/>
      <c r="M59" s="134"/>
      <c r="N59" s="134"/>
      <c r="O59" s="134"/>
      <c r="P59" s="134"/>
      <c r="Q59" s="134"/>
      <c r="R59" s="135"/>
      <c r="S59" s="136"/>
      <c r="T59" s="136"/>
      <c r="U59" s="136"/>
      <c r="V59" s="136"/>
      <c r="W59" s="136"/>
      <c r="X59" s="136"/>
    </row>
    <row r="60" spans="1:24" ht="14.55" customHeight="1" x14ac:dyDescent="0.3">
      <c r="A60" s="307">
        <v>25</v>
      </c>
      <c r="B60" s="305" t="s">
        <v>196</v>
      </c>
      <c r="C60" s="319"/>
      <c r="D60" s="332">
        <v>11</v>
      </c>
      <c r="E60" s="331" t="s">
        <v>48</v>
      </c>
      <c r="F60" s="313"/>
      <c r="G60" s="331" t="s">
        <v>45</v>
      </c>
      <c r="H60" s="132" t="s">
        <v>46</v>
      </c>
      <c r="I60" s="133">
        <v>45376</v>
      </c>
      <c r="J60" s="133">
        <v>45388</v>
      </c>
      <c r="K60" s="133">
        <v>45391</v>
      </c>
      <c r="L60" s="133">
        <v>45421</v>
      </c>
      <c r="M60" s="133">
        <v>45436</v>
      </c>
      <c r="N60" s="133">
        <v>45083</v>
      </c>
      <c r="O60" s="133">
        <v>45464</v>
      </c>
      <c r="P60" s="133">
        <v>45105</v>
      </c>
      <c r="Q60" s="133">
        <v>45484</v>
      </c>
      <c r="R60" s="137"/>
      <c r="S60" s="133">
        <v>45125</v>
      </c>
      <c r="T60" s="138">
        <v>45501</v>
      </c>
      <c r="U60" s="138">
        <v>45505</v>
      </c>
      <c r="V60" s="138">
        <v>45508</v>
      </c>
      <c r="W60" s="138">
        <v>45515</v>
      </c>
      <c r="X60" s="139">
        <v>45635</v>
      </c>
    </row>
    <row r="61" spans="1:24" ht="101.55" customHeight="1" x14ac:dyDescent="0.3">
      <c r="A61" s="308"/>
      <c r="B61" s="306"/>
      <c r="C61" s="320"/>
      <c r="D61" s="332"/>
      <c r="E61" s="331"/>
      <c r="F61" s="314"/>
      <c r="G61" s="331"/>
      <c r="H61" s="132" t="s">
        <v>47</v>
      </c>
      <c r="I61" s="134"/>
      <c r="J61" s="134"/>
      <c r="K61" s="134"/>
      <c r="L61" s="134"/>
      <c r="M61" s="134"/>
      <c r="N61" s="134"/>
      <c r="O61" s="134"/>
      <c r="P61" s="134"/>
      <c r="Q61" s="134"/>
      <c r="R61" s="135"/>
      <c r="S61" s="136"/>
      <c r="T61" s="136"/>
      <c r="U61" s="136"/>
      <c r="V61" s="136"/>
      <c r="W61" s="136"/>
      <c r="X61" s="136"/>
    </row>
    <row r="62" spans="1:24" ht="15" customHeight="1" x14ac:dyDescent="0.3">
      <c r="A62" s="307">
        <v>26</v>
      </c>
      <c r="B62" s="305" t="s">
        <v>197</v>
      </c>
      <c r="C62" s="319"/>
      <c r="D62" s="332">
        <v>11</v>
      </c>
      <c r="E62" s="331" t="s">
        <v>48</v>
      </c>
      <c r="F62" s="313"/>
      <c r="G62" s="331" t="s">
        <v>45</v>
      </c>
      <c r="H62" s="132" t="s">
        <v>46</v>
      </c>
      <c r="I62" s="133">
        <v>45376</v>
      </c>
      <c r="J62" s="133">
        <v>45388</v>
      </c>
      <c r="K62" s="133">
        <v>45391</v>
      </c>
      <c r="L62" s="133">
        <v>45421</v>
      </c>
      <c r="M62" s="133">
        <v>45436</v>
      </c>
      <c r="N62" s="133">
        <v>45083</v>
      </c>
      <c r="O62" s="133">
        <v>45464</v>
      </c>
      <c r="P62" s="133">
        <v>45105</v>
      </c>
      <c r="Q62" s="133">
        <v>45484</v>
      </c>
      <c r="R62" s="137"/>
      <c r="S62" s="133">
        <v>45125</v>
      </c>
      <c r="T62" s="138">
        <v>45501</v>
      </c>
      <c r="U62" s="138">
        <v>45505</v>
      </c>
      <c r="V62" s="138">
        <v>45508</v>
      </c>
      <c r="W62" s="138">
        <v>45515</v>
      </c>
      <c r="X62" s="139">
        <v>45635</v>
      </c>
    </row>
    <row r="63" spans="1:24" ht="103.05" customHeight="1" x14ac:dyDescent="0.3">
      <c r="A63" s="308"/>
      <c r="B63" s="306"/>
      <c r="C63" s="320"/>
      <c r="D63" s="332"/>
      <c r="E63" s="331"/>
      <c r="F63" s="314"/>
      <c r="G63" s="331"/>
      <c r="H63" s="132" t="s">
        <v>47</v>
      </c>
      <c r="I63" s="134"/>
      <c r="J63" s="134"/>
      <c r="K63" s="134"/>
      <c r="L63" s="134"/>
      <c r="M63" s="134"/>
      <c r="N63" s="134"/>
      <c r="O63" s="134"/>
      <c r="P63" s="134"/>
      <c r="Q63" s="134"/>
      <c r="R63" s="135"/>
      <c r="S63" s="136"/>
      <c r="T63" s="136"/>
      <c r="U63" s="136"/>
      <c r="V63" s="136"/>
      <c r="W63" s="136"/>
      <c r="X63" s="136"/>
    </row>
    <row r="64" spans="1:24" ht="13.95" customHeight="1" x14ac:dyDescent="0.3">
      <c r="A64" s="307">
        <v>27</v>
      </c>
      <c r="B64" s="305" t="s">
        <v>198</v>
      </c>
      <c r="C64" s="309"/>
      <c r="D64" s="332">
        <v>11</v>
      </c>
      <c r="E64" s="331" t="s">
        <v>48</v>
      </c>
      <c r="F64" s="313"/>
      <c r="G64" s="331" t="s">
        <v>45</v>
      </c>
      <c r="H64" s="132" t="s">
        <v>46</v>
      </c>
      <c r="I64" s="133">
        <v>45376</v>
      </c>
      <c r="J64" s="133">
        <v>45388</v>
      </c>
      <c r="K64" s="133">
        <v>45391</v>
      </c>
      <c r="L64" s="133">
        <v>45421</v>
      </c>
      <c r="M64" s="133">
        <v>45436</v>
      </c>
      <c r="N64" s="133">
        <v>45083</v>
      </c>
      <c r="O64" s="133">
        <v>45464</v>
      </c>
      <c r="P64" s="133">
        <v>45105</v>
      </c>
      <c r="Q64" s="133">
        <v>45484</v>
      </c>
      <c r="R64" s="137"/>
      <c r="S64" s="133">
        <v>45125</v>
      </c>
      <c r="T64" s="138">
        <v>45501</v>
      </c>
      <c r="U64" s="138">
        <v>45505</v>
      </c>
      <c r="V64" s="138">
        <v>45508</v>
      </c>
      <c r="W64" s="138">
        <v>45515</v>
      </c>
      <c r="X64" s="139">
        <v>45635</v>
      </c>
    </row>
    <row r="65" spans="1:24" ht="88.05" customHeight="1" x14ac:dyDescent="0.3">
      <c r="A65" s="308"/>
      <c r="B65" s="306"/>
      <c r="C65" s="310"/>
      <c r="D65" s="332"/>
      <c r="E65" s="331"/>
      <c r="F65" s="314"/>
      <c r="G65" s="331"/>
      <c r="H65" s="132" t="s">
        <v>47</v>
      </c>
      <c r="I65" s="134"/>
      <c r="J65" s="134"/>
      <c r="K65" s="134"/>
      <c r="L65" s="134"/>
      <c r="M65" s="134"/>
      <c r="N65" s="134"/>
      <c r="O65" s="134"/>
      <c r="P65" s="134"/>
      <c r="Q65" s="134"/>
      <c r="R65" s="135"/>
      <c r="S65" s="136"/>
      <c r="T65" s="136"/>
      <c r="U65" s="136"/>
      <c r="V65" s="136"/>
      <c r="W65" s="136"/>
      <c r="X65" s="136"/>
    </row>
    <row r="66" spans="1:24" ht="16.5" customHeight="1" x14ac:dyDescent="0.3">
      <c r="A66" s="307">
        <v>28</v>
      </c>
      <c r="B66" s="305" t="s">
        <v>199</v>
      </c>
      <c r="C66" s="309"/>
      <c r="D66" s="332">
        <v>11</v>
      </c>
      <c r="E66" s="331" t="s">
        <v>48</v>
      </c>
      <c r="F66" s="313"/>
      <c r="G66" s="331" t="s">
        <v>45</v>
      </c>
      <c r="H66" s="132" t="s">
        <v>46</v>
      </c>
      <c r="I66" s="133">
        <v>45376</v>
      </c>
      <c r="J66" s="133">
        <v>45388</v>
      </c>
      <c r="K66" s="133">
        <v>45391</v>
      </c>
      <c r="L66" s="133">
        <v>45421</v>
      </c>
      <c r="M66" s="133">
        <v>45436</v>
      </c>
      <c r="N66" s="133">
        <v>45083</v>
      </c>
      <c r="O66" s="133">
        <v>45464</v>
      </c>
      <c r="P66" s="133">
        <v>45105</v>
      </c>
      <c r="Q66" s="133">
        <v>45484</v>
      </c>
      <c r="R66" s="137"/>
      <c r="S66" s="133">
        <v>45125</v>
      </c>
      <c r="T66" s="138">
        <v>45501</v>
      </c>
      <c r="U66" s="138">
        <v>45505</v>
      </c>
      <c r="V66" s="138">
        <v>45508</v>
      </c>
      <c r="W66" s="138">
        <v>45515</v>
      </c>
      <c r="X66" s="139">
        <v>45635</v>
      </c>
    </row>
    <row r="67" spans="1:24" ht="90" customHeight="1" x14ac:dyDescent="0.3">
      <c r="A67" s="308"/>
      <c r="B67" s="306"/>
      <c r="C67" s="310"/>
      <c r="D67" s="332"/>
      <c r="E67" s="331"/>
      <c r="F67" s="314"/>
      <c r="G67" s="331"/>
      <c r="H67" s="132" t="s">
        <v>47</v>
      </c>
      <c r="I67" s="134"/>
      <c r="J67" s="134"/>
      <c r="K67" s="134"/>
      <c r="L67" s="134"/>
      <c r="M67" s="134"/>
      <c r="N67" s="134"/>
      <c r="O67" s="134"/>
      <c r="P67" s="134"/>
      <c r="Q67" s="134"/>
      <c r="R67" s="135"/>
      <c r="S67" s="136"/>
      <c r="T67" s="136"/>
      <c r="U67" s="136"/>
      <c r="V67" s="136"/>
      <c r="W67" s="136"/>
      <c r="X67" s="136"/>
    </row>
    <row r="68" spans="1:24" ht="15.45" customHeight="1" x14ac:dyDescent="0.3">
      <c r="A68" s="307">
        <v>29</v>
      </c>
      <c r="B68" s="305" t="s">
        <v>200</v>
      </c>
      <c r="C68" s="309"/>
      <c r="D68" s="332">
        <v>11</v>
      </c>
      <c r="E68" s="331" t="s">
        <v>48</v>
      </c>
      <c r="F68" s="313"/>
      <c r="G68" s="331" t="s">
        <v>45</v>
      </c>
      <c r="H68" s="132" t="s">
        <v>46</v>
      </c>
      <c r="I68" s="133">
        <v>45376</v>
      </c>
      <c r="J68" s="133">
        <v>45388</v>
      </c>
      <c r="K68" s="133">
        <v>45391</v>
      </c>
      <c r="L68" s="133">
        <v>45421</v>
      </c>
      <c r="M68" s="133">
        <v>45436</v>
      </c>
      <c r="N68" s="133">
        <v>45083</v>
      </c>
      <c r="O68" s="133">
        <v>45464</v>
      </c>
      <c r="P68" s="133">
        <v>45105</v>
      </c>
      <c r="Q68" s="133">
        <v>45484</v>
      </c>
      <c r="R68" s="137"/>
      <c r="S68" s="133">
        <v>45125</v>
      </c>
      <c r="T68" s="138">
        <v>45501</v>
      </c>
      <c r="U68" s="138">
        <v>45505</v>
      </c>
      <c r="V68" s="138">
        <v>45508</v>
      </c>
      <c r="W68" s="138">
        <v>45515</v>
      </c>
      <c r="X68" s="139">
        <v>45635</v>
      </c>
    </row>
    <row r="69" spans="1:24" ht="103.5" customHeight="1" x14ac:dyDescent="0.3">
      <c r="A69" s="308"/>
      <c r="B69" s="306"/>
      <c r="C69" s="310"/>
      <c r="D69" s="332"/>
      <c r="E69" s="331"/>
      <c r="F69" s="314"/>
      <c r="G69" s="331"/>
      <c r="H69" s="132" t="s">
        <v>47</v>
      </c>
      <c r="I69" s="134"/>
      <c r="J69" s="134"/>
      <c r="K69" s="134"/>
      <c r="L69" s="134"/>
      <c r="M69" s="134"/>
      <c r="N69" s="134"/>
      <c r="O69" s="134"/>
      <c r="P69" s="134"/>
      <c r="Q69" s="134"/>
      <c r="R69" s="135"/>
      <c r="S69" s="136"/>
      <c r="T69" s="136"/>
      <c r="U69" s="136"/>
      <c r="V69" s="136"/>
      <c r="W69" s="136"/>
      <c r="X69" s="136"/>
    </row>
    <row r="70" spans="1:24" ht="13.5" customHeight="1" x14ac:dyDescent="0.3">
      <c r="A70" s="307">
        <v>30</v>
      </c>
      <c r="B70" s="305" t="s">
        <v>201</v>
      </c>
      <c r="C70" s="309"/>
      <c r="D70" s="332">
        <v>11</v>
      </c>
      <c r="E70" s="331" t="s">
        <v>48</v>
      </c>
      <c r="F70" s="313"/>
      <c r="G70" s="331" t="s">
        <v>45</v>
      </c>
      <c r="H70" s="132" t="s">
        <v>46</v>
      </c>
      <c r="I70" s="133">
        <v>45376</v>
      </c>
      <c r="J70" s="133">
        <v>45388</v>
      </c>
      <c r="K70" s="133">
        <v>45391</v>
      </c>
      <c r="L70" s="133">
        <v>45421</v>
      </c>
      <c r="M70" s="133">
        <v>45436</v>
      </c>
      <c r="N70" s="133">
        <v>45083</v>
      </c>
      <c r="O70" s="133">
        <v>45464</v>
      </c>
      <c r="P70" s="133">
        <v>45105</v>
      </c>
      <c r="Q70" s="133">
        <v>45484</v>
      </c>
      <c r="R70" s="137"/>
      <c r="S70" s="133">
        <v>45125</v>
      </c>
      <c r="T70" s="138">
        <v>45501</v>
      </c>
      <c r="U70" s="138">
        <v>45505</v>
      </c>
      <c r="V70" s="138">
        <v>45508</v>
      </c>
      <c r="W70" s="138">
        <v>45515</v>
      </c>
      <c r="X70" s="139">
        <v>45635</v>
      </c>
    </row>
    <row r="71" spans="1:24" ht="123" customHeight="1" x14ac:dyDescent="0.3">
      <c r="A71" s="308"/>
      <c r="B71" s="306"/>
      <c r="C71" s="310"/>
      <c r="D71" s="332"/>
      <c r="E71" s="331"/>
      <c r="F71" s="314"/>
      <c r="G71" s="331"/>
      <c r="H71" s="132" t="s">
        <v>47</v>
      </c>
      <c r="I71" s="134"/>
      <c r="J71" s="134"/>
      <c r="K71" s="134"/>
      <c r="L71" s="134"/>
      <c r="M71" s="134"/>
      <c r="N71" s="134"/>
      <c r="O71" s="134"/>
      <c r="P71" s="134"/>
      <c r="Q71" s="134"/>
      <c r="R71" s="135"/>
      <c r="S71" s="136"/>
      <c r="T71" s="136"/>
      <c r="U71" s="136"/>
      <c r="V71" s="136"/>
      <c r="W71" s="136"/>
      <c r="X71" s="136"/>
    </row>
    <row r="72" spans="1:24" ht="13.5" customHeight="1" x14ac:dyDescent="0.3">
      <c r="A72" s="307">
        <v>31</v>
      </c>
      <c r="B72" s="305" t="s">
        <v>202</v>
      </c>
      <c r="C72" s="309"/>
      <c r="D72" s="332">
        <v>11</v>
      </c>
      <c r="E72" s="331" t="s">
        <v>48</v>
      </c>
      <c r="F72" s="313"/>
      <c r="G72" s="331" t="s">
        <v>45</v>
      </c>
      <c r="H72" s="132" t="s">
        <v>46</v>
      </c>
      <c r="I72" s="133">
        <v>45376</v>
      </c>
      <c r="J72" s="133">
        <v>45388</v>
      </c>
      <c r="K72" s="133">
        <v>45391</v>
      </c>
      <c r="L72" s="133">
        <v>45421</v>
      </c>
      <c r="M72" s="133">
        <v>45436</v>
      </c>
      <c r="N72" s="133">
        <v>45083</v>
      </c>
      <c r="O72" s="133">
        <v>45464</v>
      </c>
      <c r="P72" s="133">
        <v>45105</v>
      </c>
      <c r="Q72" s="133">
        <v>45484</v>
      </c>
      <c r="R72" s="137"/>
      <c r="S72" s="133">
        <v>45125</v>
      </c>
      <c r="T72" s="138">
        <v>45501</v>
      </c>
      <c r="U72" s="138">
        <v>45505</v>
      </c>
      <c r="V72" s="138">
        <v>45508</v>
      </c>
      <c r="W72" s="138">
        <v>45515</v>
      </c>
      <c r="X72" s="139">
        <v>45635</v>
      </c>
    </row>
    <row r="73" spans="1:24" ht="91.5" customHeight="1" x14ac:dyDescent="0.3">
      <c r="A73" s="308"/>
      <c r="B73" s="306"/>
      <c r="C73" s="310"/>
      <c r="D73" s="332"/>
      <c r="E73" s="331"/>
      <c r="F73" s="314"/>
      <c r="G73" s="331"/>
      <c r="H73" s="132" t="s">
        <v>47</v>
      </c>
      <c r="I73" s="134"/>
      <c r="J73" s="134"/>
      <c r="K73" s="134"/>
      <c r="L73" s="134"/>
      <c r="M73" s="134"/>
      <c r="N73" s="134"/>
      <c r="O73" s="134"/>
      <c r="P73" s="134"/>
      <c r="Q73" s="134"/>
      <c r="R73" s="135"/>
      <c r="S73" s="136"/>
      <c r="T73" s="136"/>
      <c r="U73" s="136"/>
      <c r="V73" s="136"/>
      <c r="W73" s="136"/>
      <c r="X73" s="136"/>
    </row>
    <row r="74" spans="1:24" ht="14.55" customHeight="1" x14ac:dyDescent="0.3">
      <c r="A74" s="307">
        <v>32</v>
      </c>
      <c r="B74" s="305" t="s">
        <v>203</v>
      </c>
      <c r="C74" s="309"/>
      <c r="D74" s="332">
        <v>11</v>
      </c>
      <c r="E74" s="331" t="s">
        <v>48</v>
      </c>
      <c r="F74" s="313"/>
      <c r="G74" s="331" t="s">
        <v>45</v>
      </c>
      <c r="H74" s="132" t="s">
        <v>46</v>
      </c>
      <c r="I74" s="133">
        <v>45376</v>
      </c>
      <c r="J74" s="133">
        <v>45388</v>
      </c>
      <c r="K74" s="133">
        <v>45391</v>
      </c>
      <c r="L74" s="133">
        <v>45421</v>
      </c>
      <c r="M74" s="133">
        <v>45436</v>
      </c>
      <c r="N74" s="133">
        <v>45083</v>
      </c>
      <c r="O74" s="133">
        <v>45464</v>
      </c>
      <c r="P74" s="133">
        <v>45105</v>
      </c>
      <c r="Q74" s="133">
        <v>45484</v>
      </c>
      <c r="R74" s="137"/>
      <c r="S74" s="133">
        <v>45125</v>
      </c>
      <c r="T74" s="138">
        <v>45501</v>
      </c>
      <c r="U74" s="138">
        <v>45505</v>
      </c>
      <c r="V74" s="138">
        <v>45508</v>
      </c>
      <c r="W74" s="138">
        <v>45515</v>
      </c>
      <c r="X74" s="139">
        <v>45635</v>
      </c>
    </row>
    <row r="75" spans="1:24" ht="124.05" customHeight="1" x14ac:dyDescent="0.3">
      <c r="A75" s="308"/>
      <c r="B75" s="306"/>
      <c r="C75" s="310"/>
      <c r="D75" s="332"/>
      <c r="E75" s="331"/>
      <c r="F75" s="314"/>
      <c r="G75" s="331"/>
      <c r="H75" s="132" t="s">
        <v>47</v>
      </c>
      <c r="I75" s="134"/>
      <c r="J75" s="134"/>
      <c r="K75" s="134"/>
      <c r="L75" s="134"/>
      <c r="M75" s="134"/>
      <c r="N75" s="134"/>
      <c r="O75" s="134"/>
      <c r="P75" s="134"/>
      <c r="Q75" s="134"/>
      <c r="R75" s="135"/>
      <c r="S75" s="136"/>
      <c r="T75" s="136"/>
      <c r="U75" s="136"/>
      <c r="V75" s="136"/>
      <c r="W75" s="136"/>
      <c r="X75" s="136"/>
    </row>
    <row r="76" spans="1:24" ht="15" customHeight="1" x14ac:dyDescent="0.3">
      <c r="A76" s="307">
        <v>33</v>
      </c>
      <c r="B76" s="305" t="s">
        <v>204</v>
      </c>
      <c r="C76" s="309"/>
      <c r="D76" s="332">
        <v>11</v>
      </c>
      <c r="E76" s="331" t="s">
        <v>48</v>
      </c>
      <c r="F76" s="313"/>
      <c r="G76" s="331" t="s">
        <v>45</v>
      </c>
      <c r="H76" s="132" t="s">
        <v>46</v>
      </c>
      <c r="I76" s="133">
        <v>45376</v>
      </c>
      <c r="J76" s="133">
        <v>45388</v>
      </c>
      <c r="K76" s="133">
        <v>45391</v>
      </c>
      <c r="L76" s="133">
        <v>45421</v>
      </c>
      <c r="M76" s="133">
        <v>45436</v>
      </c>
      <c r="N76" s="133">
        <v>45083</v>
      </c>
      <c r="O76" s="133">
        <v>45464</v>
      </c>
      <c r="P76" s="133">
        <v>45105</v>
      </c>
      <c r="Q76" s="133">
        <v>45484</v>
      </c>
      <c r="R76" s="137"/>
      <c r="S76" s="133">
        <v>45125</v>
      </c>
      <c r="T76" s="138">
        <v>45501</v>
      </c>
      <c r="U76" s="138">
        <v>45505</v>
      </c>
      <c r="V76" s="138">
        <v>45508</v>
      </c>
      <c r="W76" s="138">
        <v>45515</v>
      </c>
      <c r="X76" s="139">
        <v>45635</v>
      </c>
    </row>
    <row r="77" spans="1:24" ht="130.05000000000001" customHeight="1" x14ac:dyDescent="0.3">
      <c r="A77" s="308"/>
      <c r="B77" s="306"/>
      <c r="C77" s="310"/>
      <c r="D77" s="332"/>
      <c r="E77" s="331"/>
      <c r="F77" s="314"/>
      <c r="G77" s="331"/>
      <c r="H77" s="132" t="s">
        <v>47</v>
      </c>
      <c r="I77" s="134"/>
      <c r="J77" s="134"/>
      <c r="K77" s="134"/>
      <c r="L77" s="134"/>
      <c r="M77" s="134"/>
      <c r="N77" s="134"/>
      <c r="O77" s="134"/>
      <c r="P77" s="134"/>
      <c r="Q77" s="134"/>
      <c r="R77" s="135"/>
      <c r="S77" s="136"/>
      <c r="T77" s="136"/>
      <c r="U77" s="136"/>
      <c r="V77" s="136"/>
      <c r="W77" s="136"/>
      <c r="X77" s="136"/>
    </row>
    <row r="78" spans="1:24" ht="13.5" customHeight="1" x14ac:dyDescent="0.3">
      <c r="A78" s="307">
        <v>34</v>
      </c>
      <c r="B78" s="305" t="s">
        <v>205</v>
      </c>
      <c r="C78" s="309"/>
      <c r="D78" s="332">
        <v>11</v>
      </c>
      <c r="E78" s="331" t="s">
        <v>48</v>
      </c>
      <c r="F78" s="313"/>
      <c r="G78" s="331" t="s">
        <v>45</v>
      </c>
      <c r="H78" s="132" t="s">
        <v>46</v>
      </c>
      <c r="I78" s="133">
        <v>45376</v>
      </c>
      <c r="J78" s="133">
        <v>45388</v>
      </c>
      <c r="K78" s="133">
        <v>45391</v>
      </c>
      <c r="L78" s="133">
        <v>45421</v>
      </c>
      <c r="M78" s="133">
        <v>45436</v>
      </c>
      <c r="N78" s="133">
        <v>45083</v>
      </c>
      <c r="O78" s="133">
        <v>45464</v>
      </c>
      <c r="P78" s="133">
        <v>45105</v>
      </c>
      <c r="Q78" s="133">
        <v>45484</v>
      </c>
      <c r="R78" s="137"/>
      <c r="S78" s="133">
        <v>45125</v>
      </c>
      <c r="T78" s="138">
        <v>45501</v>
      </c>
      <c r="U78" s="138">
        <v>45505</v>
      </c>
      <c r="V78" s="138">
        <v>45508</v>
      </c>
      <c r="W78" s="138">
        <v>45515</v>
      </c>
      <c r="X78" s="139">
        <v>45635</v>
      </c>
    </row>
    <row r="79" spans="1:24" ht="117.45" customHeight="1" x14ac:dyDescent="0.3">
      <c r="A79" s="308"/>
      <c r="B79" s="306"/>
      <c r="C79" s="310"/>
      <c r="D79" s="332"/>
      <c r="E79" s="331"/>
      <c r="F79" s="314"/>
      <c r="G79" s="331"/>
      <c r="H79" s="132" t="s">
        <v>47</v>
      </c>
      <c r="I79" s="134"/>
      <c r="J79" s="134"/>
      <c r="K79" s="134"/>
      <c r="L79" s="134"/>
      <c r="M79" s="134"/>
      <c r="N79" s="134"/>
      <c r="O79" s="134"/>
      <c r="P79" s="134"/>
      <c r="Q79" s="134"/>
      <c r="R79" s="135"/>
      <c r="S79" s="136"/>
      <c r="T79" s="136"/>
      <c r="U79" s="136"/>
      <c r="V79" s="136"/>
      <c r="W79" s="136"/>
      <c r="X79" s="136"/>
    </row>
    <row r="80" spans="1:24" ht="16.5" customHeight="1" x14ac:dyDescent="0.3">
      <c r="A80" s="307">
        <v>35</v>
      </c>
      <c r="B80" s="305" t="s">
        <v>206</v>
      </c>
      <c r="C80" s="309"/>
      <c r="D80" s="332">
        <v>11</v>
      </c>
      <c r="E80" s="331" t="s">
        <v>48</v>
      </c>
      <c r="F80" s="313"/>
      <c r="G80" s="331" t="s">
        <v>45</v>
      </c>
      <c r="H80" s="132" t="s">
        <v>46</v>
      </c>
      <c r="I80" s="133">
        <v>45376</v>
      </c>
      <c r="J80" s="133">
        <v>45388</v>
      </c>
      <c r="K80" s="133">
        <v>45391</v>
      </c>
      <c r="L80" s="133">
        <v>45421</v>
      </c>
      <c r="M80" s="133">
        <v>45436</v>
      </c>
      <c r="N80" s="133">
        <v>45083</v>
      </c>
      <c r="O80" s="133">
        <v>45464</v>
      </c>
      <c r="P80" s="133">
        <v>45105</v>
      </c>
      <c r="Q80" s="133">
        <v>45484</v>
      </c>
      <c r="R80" s="137"/>
      <c r="S80" s="133">
        <v>45125</v>
      </c>
      <c r="T80" s="138">
        <v>45501</v>
      </c>
      <c r="U80" s="138">
        <v>45505</v>
      </c>
      <c r="V80" s="138">
        <v>45508</v>
      </c>
      <c r="W80" s="138">
        <v>45515</v>
      </c>
      <c r="X80" s="139">
        <v>45635</v>
      </c>
    </row>
    <row r="81" spans="1:24" ht="97.05" customHeight="1" x14ac:dyDescent="0.3">
      <c r="A81" s="308"/>
      <c r="B81" s="306"/>
      <c r="C81" s="310"/>
      <c r="D81" s="332"/>
      <c r="E81" s="331"/>
      <c r="F81" s="314"/>
      <c r="G81" s="331"/>
      <c r="H81" s="132" t="s">
        <v>47</v>
      </c>
      <c r="I81" s="134"/>
      <c r="J81" s="134"/>
      <c r="K81" s="134"/>
      <c r="L81" s="134"/>
      <c r="M81" s="134"/>
      <c r="N81" s="134"/>
      <c r="O81" s="134"/>
      <c r="P81" s="134"/>
      <c r="Q81" s="134"/>
      <c r="R81" s="135"/>
      <c r="S81" s="136"/>
      <c r="T81" s="136"/>
      <c r="U81" s="136"/>
      <c r="V81" s="136"/>
      <c r="W81" s="136"/>
      <c r="X81" s="136"/>
    </row>
    <row r="82" spans="1:24" ht="19.05" customHeight="1" x14ac:dyDescent="0.3">
      <c r="A82" s="307">
        <v>36</v>
      </c>
      <c r="B82" s="305" t="s">
        <v>209</v>
      </c>
      <c r="C82" s="309"/>
      <c r="D82" s="332">
        <v>11</v>
      </c>
      <c r="E82" s="331" t="s">
        <v>48</v>
      </c>
      <c r="F82" s="313"/>
      <c r="G82" s="331" t="s">
        <v>45</v>
      </c>
      <c r="H82" s="132" t="s">
        <v>46</v>
      </c>
      <c r="I82" s="133">
        <v>45376</v>
      </c>
      <c r="J82" s="133">
        <v>45388</v>
      </c>
      <c r="K82" s="133">
        <v>45391</v>
      </c>
      <c r="L82" s="133">
        <v>45421</v>
      </c>
      <c r="M82" s="133">
        <v>45436</v>
      </c>
      <c r="N82" s="133">
        <v>45083</v>
      </c>
      <c r="O82" s="133">
        <v>45464</v>
      </c>
      <c r="P82" s="133">
        <v>45105</v>
      </c>
      <c r="Q82" s="133">
        <v>45484</v>
      </c>
      <c r="R82" s="137"/>
      <c r="S82" s="133">
        <v>45125</v>
      </c>
      <c r="T82" s="138">
        <v>45501</v>
      </c>
      <c r="U82" s="138">
        <v>45505</v>
      </c>
      <c r="V82" s="138">
        <v>45508</v>
      </c>
      <c r="W82" s="138">
        <v>45515</v>
      </c>
      <c r="X82" s="139">
        <v>45635</v>
      </c>
    </row>
    <row r="83" spans="1:24" ht="79.05" customHeight="1" x14ac:dyDescent="0.3">
      <c r="A83" s="308"/>
      <c r="B83" s="306"/>
      <c r="C83" s="310"/>
      <c r="D83" s="332"/>
      <c r="E83" s="331"/>
      <c r="F83" s="314"/>
      <c r="G83" s="331"/>
      <c r="H83" s="132" t="s">
        <v>47</v>
      </c>
      <c r="I83" s="134"/>
      <c r="J83" s="134"/>
      <c r="K83" s="134"/>
      <c r="L83" s="134"/>
      <c r="M83" s="134"/>
      <c r="N83" s="134"/>
      <c r="O83" s="134"/>
      <c r="P83" s="134"/>
      <c r="Q83" s="134"/>
      <c r="R83" s="135"/>
      <c r="S83" s="136"/>
      <c r="T83" s="136"/>
      <c r="U83" s="136"/>
      <c r="V83" s="136"/>
      <c r="W83" s="136"/>
      <c r="X83" s="136"/>
    </row>
    <row r="84" spans="1:24" ht="12.45" customHeight="1" x14ac:dyDescent="0.3">
      <c r="A84" s="307">
        <v>37</v>
      </c>
      <c r="B84" s="305" t="s">
        <v>207</v>
      </c>
      <c r="C84" s="309"/>
      <c r="D84" s="309">
        <v>11</v>
      </c>
      <c r="E84" s="331" t="s">
        <v>48</v>
      </c>
      <c r="F84" s="313"/>
      <c r="G84" s="331" t="s">
        <v>45</v>
      </c>
      <c r="H84" s="132" t="s">
        <v>46</v>
      </c>
      <c r="I84" s="133">
        <v>45376</v>
      </c>
      <c r="J84" s="133">
        <v>45388</v>
      </c>
      <c r="K84" s="133">
        <v>45391</v>
      </c>
      <c r="L84" s="133">
        <v>45421</v>
      </c>
      <c r="M84" s="133">
        <v>45436</v>
      </c>
      <c r="N84" s="133">
        <v>45083</v>
      </c>
      <c r="O84" s="133">
        <v>45464</v>
      </c>
      <c r="P84" s="133">
        <v>45105</v>
      </c>
      <c r="Q84" s="133">
        <v>45484</v>
      </c>
      <c r="R84" s="137"/>
      <c r="S84" s="133">
        <v>45125</v>
      </c>
      <c r="T84" s="138">
        <v>45501</v>
      </c>
      <c r="U84" s="138">
        <v>45505</v>
      </c>
      <c r="V84" s="138">
        <v>45508</v>
      </c>
      <c r="W84" s="138">
        <v>45515</v>
      </c>
      <c r="X84" s="139">
        <v>45635</v>
      </c>
    </row>
    <row r="85" spans="1:24" ht="107.55" customHeight="1" x14ac:dyDescent="0.3">
      <c r="A85" s="308"/>
      <c r="B85" s="306"/>
      <c r="C85" s="310"/>
      <c r="D85" s="310"/>
      <c r="E85" s="331"/>
      <c r="F85" s="314"/>
      <c r="G85" s="331"/>
      <c r="H85" s="132" t="s">
        <v>47</v>
      </c>
      <c r="I85" s="134"/>
      <c r="J85" s="134"/>
      <c r="K85" s="134"/>
      <c r="L85" s="134"/>
      <c r="M85" s="134"/>
      <c r="N85" s="134"/>
      <c r="O85" s="134"/>
      <c r="P85" s="134"/>
      <c r="Q85" s="134"/>
      <c r="R85" s="135"/>
      <c r="S85" s="136"/>
      <c r="T85" s="136"/>
      <c r="U85" s="136"/>
      <c r="V85" s="136"/>
      <c r="W85" s="136"/>
      <c r="X85" s="136"/>
    </row>
    <row r="86" spans="1:24" ht="16.5" customHeight="1" x14ac:dyDescent="0.3">
      <c r="A86" s="307">
        <v>38</v>
      </c>
      <c r="B86" s="305" t="s">
        <v>208</v>
      </c>
      <c r="C86" s="309"/>
      <c r="D86" s="332">
        <v>11</v>
      </c>
      <c r="E86" s="331" t="s">
        <v>48</v>
      </c>
      <c r="F86" s="313"/>
      <c r="G86" s="331" t="s">
        <v>45</v>
      </c>
      <c r="H86" s="132" t="s">
        <v>46</v>
      </c>
      <c r="I86" s="133">
        <v>45376</v>
      </c>
      <c r="J86" s="133">
        <v>45388</v>
      </c>
      <c r="K86" s="133">
        <v>45391</v>
      </c>
      <c r="L86" s="133">
        <v>45421</v>
      </c>
      <c r="M86" s="133">
        <v>45436</v>
      </c>
      <c r="N86" s="133">
        <v>45083</v>
      </c>
      <c r="O86" s="133">
        <v>45464</v>
      </c>
      <c r="P86" s="133">
        <v>45105</v>
      </c>
      <c r="Q86" s="133">
        <v>45484</v>
      </c>
      <c r="R86" s="137"/>
      <c r="S86" s="133">
        <v>45125</v>
      </c>
      <c r="T86" s="138">
        <v>45501</v>
      </c>
      <c r="U86" s="138">
        <v>45505</v>
      </c>
      <c r="V86" s="138">
        <v>45508</v>
      </c>
      <c r="W86" s="138">
        <v>45515</v>
      </c>
      <c r="X86" s="139">
        <v>45635</v>
      </c>
    </row>
    <row r="87" spans="1:24" ht="91.95" customHeight="1" x14ac:dyDescent="0.3">
      <c r="A87" s="308"/>
      <c r="B87" s="306"/>
      <c r="C87" s="310"/>
      <c r="D87" s="332"/>
      <c r="E87" s="331"/>
      <c r="F87" s="314"/>
      <c r="G87" s="331"/>
      <c r="H87" s="132" t="s">
        <v>47</v>
      </c>
      <c r="I87" s="134"/>
      <c r="J87" s="134"/>
      <c r="K87" s="134"/>
      <c r="L87" s="134"/>
      <c r="M87" s="134"/>
      <c r="N87" s="134"/>
      <c r="O87" s="134"/>
      <c r="P87" s="134"/>
      <c r="Q87" s="134"/>
      <c r="R87" s="135"/>
      <c r="S87" s="136"/>
      <c r="T87" s="136"/>
      <c r="U87" s="136"/>
      <c r="V87" s="136"/>
      <c r="W87" s="136"/>
      <c r="X87" s="136"/>
    </row>
    <row r="88" spans="1:24" ht="13.05" customHeight="1" x14ac:dyDescent="0.3">
      <c r="A88" s="307">
        <v>39</v>
      </c>
      <c r="B88" s="305" t="s">
        <v>265</v>
      </c>
      <c r="C88" s="309"/>
      <c r="D88" s="309">
        <v>11</v>
      </c>
      <c r="E88" s="311" t="s">
        <v>48</v>
      </c>
      <c r="F88" s="313"/>
      <c r="G88" s="333" t="s">
        <v>45</v>
      </c>
      <c r="H88" s="132" t="s">
        <v>46</v>
      </c>
      <c r="I88" s="133">
        <v>45376</v>
      </c>
      <c r="J88" s="133">
        <v>45388</v>
      </c>
      <c r="K88" s="133">
        <v>45391</v>
      </c>
      <c r="L88" s="133">
        <v>45421</v>
      </c>
      <c r="M88" s="133">
        <v>45436</v>
      </c>
      <c r="N88" s="133">
        <v>45083</v>
      </c>
      <c r="O88" s="133">
        <v>45464</v>
      </c>
      <c r="P88" s="133">
        <v>45105</v>
      </c>
      <c r="Q88" s="133">
        <v>45484</v>
      </c>
      <c r="R88" s="137"/>
      <c r="S88" s="133">
        <v>45125</v>
      </c>
      <c r="T88" s="138">
        <v>45501</v>
      </c>
      <c r="U88" s="138">
        <v>45505</v>
      </c>
      <c r="V88" s="138">
        <v>45508</v>
      </c>
      <c r="W88" s="138">
        <v>45515</v>
      </c>
      <c r="X88" s="139">
        <v>45635</v>
      </c>
    </row>
    <row r="89" spans="1:24" ht="108.45" customHeight="1" x14ac:dyDescent="0.3">
      <c r="A89" s="308"/>
      <c r="B89" s="306"/>
      <c r="C89" s="310"/>
      <c r="D89" s="310"/>
      <c r="E89" s="312"/>
      <c r="F89" s="314"/>
      <c r="G89" s="320"/>
      <c r="H89" s="132" t="s">
        <v>47</v>
      </c>
      <c r="I89" s="134"/>
      <c r="J89" s="134"/>
      <c r="K89" s="134"/>
      <c r="L89" s="134"/>
      <c r="M89" s="134"/>
      <c r="N89" s="134"/>
      <c r="O89" s="134"/>
      <c r="P89" s="134"/>
      <c r="Q89" s="134"/>
      <c r="R89" s="135"/>
      <c r="S89" s="136"/>
      <c r="T89" s="136"/>
      <c r="U89" s="136"/>
      <c r="V89" s="136"/>
      <c r="W89" s="136"/>
      <c r="X89" s="136"/>
    </row>
    <row r="90" spans="1:24" ht="10.050000000000001" customHeight="1" x14ac:dyDescent="0.3">
      <c r="A90" s="307">
        <v>40</v>
      </c>
      <c r="B90" s="305" t="s">
        <v>266</v>
      </c>
      <c r="C90" s="309"/>
      <c r="D90" s="309">
        <v>11</v>
      </c>
      <c r="E90" s="311" t="s">
        <v>48</v>
      </c>
      <c r="F90" s="313"/>
      <c r="G90" s="311" t="s">
        <v>45</v>
      </c>
      <c r="H90" s="132" t="s">
        <v>46</v>
      </c>
      <c r="I90" s="133">
        <v>45376</v>
      </c>
      <c r="J90" s="133">
        <v>45388</v>
      </c>
      <c r="K90" s="133">
        <v>45391</v>
      </c>
      <c r="L90" s="133">
        <v>45421</v>
      </c>
      <c r="M90" s="133">
        <v>45436</v>
      </c>
      <c r="N90" s="133">
        <v>45083</v>
      </c>
      <c r="O90" s="133">
        <v>45464</v>
      </c>
      <c r="P90" s="133">
        <v>45105</v>
      </c>
      <c r="Q90" s="133">
        <v>45484</v>
      </c>
      <c r="R90" s="137"/>
      <c r="S90" s="133">
        <v>45125</v>
      </c>
      <c r="T90" s="138">
        <v>45501</v>
      </c>
      <c r="U90" s="138">
        <v>45505</v>
      </c>
      <c r="V90" s="138">
        <v>45508</v>
      </c>
      <c r="W90" s="138">
        <v>45515</v>
      </c>
      <c r="X90" s="139">
        <v>45635</v>
      </c>
    </row>
    <row r="91" spans="1:24" ht="109.05" customHeight="1" x14ac:dyDescent="0.3">
      <c r="A91" s="308"/>
      <c r="B91" s="306"/>
      <c r="C91" s="310"/>
      <c r="D91" s="310"/>
      <c r="E91" s="312"/>
      <c r="F91" s="314"/>
      <c r="G91" s="312"/>
      <c r="H91" s="132" t="s">
        <v>47</v>
      </c>
      <c r="I91" s="134"/>
      <c r="J91" s="134"/>
      <c r="K91" s="134"/>
      <c r="L91" s="134"/>
      <c r="M91" s="134"/>
      <c r="N91" s="134"/>
      <c r="O91" s="134"/>
      <c r="P91" s="134"/>
      <c r="Q91" s="134"/>
      <c r="R91" s="135"/>
      <c r="S91" s="136"/>
      <c r="T91" s="136"/>
      <c r="U91" s="136"/>
      <c r="V91" s="136"/>
      <c r="W91" s="136"/>
      <c r="X91" s="136"/>
    </row>
    <row r="92" spans="1:24" ht="12" customHeight="1" x14ac:dyDescent="0.3">
      <c r="A92" s="307">
        <v>41</v>
      </c>
      <c r="B92" s="305" t="s">
        <v>267</v>
      </c>
      <c r="C92" s="309"/>
      <c r="D92" s="309">
        <v>11</v>
      </c>
      <c r="E92" s="311" t="s">
        <v>48</v>
      </c>
      <c r="F92" s="313"/>
      <c r="G92" s="311" t="s">
        <v>45</v>
      </c>
      <c r="H92" s="132" t="s">
        <v>46</v>
      </c>
      <c r="I92" s="133">
        <v>45376</v>
      </c>
      <c r="J92" s="133">
        <v>45388</v>
      </c>
      <c r="K92" s="133">
        <v>45391</v>
      </c>
      <c r="L92" s="133">
        <v>45421</v>
      </c>
      <c r="M92" s="133">
        <v>45436</v>
      </c>
      <c r="N92" s="133">
        <v>45083</v>
      </c>
      <c r="O92" s="133">
        <v>45464</v>
      </c>
      <c r="P92" s="133">
        <v>45105</v>
      </c>
      <c r="Q92" s="133">
        <v>45484</v>
      </c>
      <c r="R92" s="137"/>
      <c r="S92" s="133">
        <v>45125</v>
      </c>
      <c r="T92" s="138">
        <v>45501</v>
      </c>
      <c r="U92" s="138">
        <v>45505</v>
      </c>
      <c r="V92" s="138">
        <v>45508</v>
      </c>
      <c r="W92" s="138">
        <v>45515</v>
      </c>
      <c r="X92" s="139">
        <v>45635</v>
      </c>
    </row>
    <row r="93" spans="1:24" ht="86.55" customHeight="1" x14ac:dyDescent="0.3">
      <c r="A93" s="308"/>
      <c r="B93" s="306"/>
      <c r="C93" s="310"/>
      <c r="D93" s="310"/>
      <c r="E93" s="312"/>
      <c r="F93" s="314"/>
      <c r="G93" s="312"/>
      <c r="H93" s="132" t="s">
        <v>47</v>
      </c>
      <c r="I93" s="134"/>
      <c r="J93" s="134"/>
      <c r="K93" s="134"/>
      <c r="L93" s="134"/>
      <c r="M93" s="134"/>
      <c r="N93" s="134"/>
      <c r="O93" s="134"/>
      <c r="P93" s="134"/>
      <c r="Q93" s="134"/>
      <c r="R93" s="135"/>
      <c r="S93" s="136"/>
      <c r="T93" s="136"/>
      <c r="U93" s="136"/>
      <c r="V93" s="136"/>
      <c r="W93" s="136"/>
      <c r="X93" s="136"/>
    </row>
    <row r="94" spans="1:24" ht="20.55" customHeight="1" x14ac:dyDescent="0.3">
      <c r="A94" s="307">
        <v>42</v>
      </c>
      <c r="B94" s="305" t="s">
        <v>268</v>
      </c>
      <c r="C94" s="309"/>
      <c r="D94" s="309">
        <v>11</v>
      </c>
      <c r="E94" s="311" t="s">
        <v>48</v>
      </c>
      <c r="F94" s="313"/>
      <c r="G94" s="311" t="s">
        <v>45</v>
      </c>
      <c r="H94" s="132" t="s">
        <v>46</v>
      </c>
      <c r="I94" s="133">
        <v>45376</v>
      </c>
      <c r="J94" s="133">
        <v>45388</v>
      </c>
      <c r="K94" s="133">
        <v>45391</v>
      </c>
      <c r="L94" s="133">
        <v>45421</v>
      </c>
      <c r="M94" s="133">
        <v>45436</v>
      </c>
      <c r="N94" s="133">
        <v>45083</v>
      </c>
      <c r="O94" s="133">
        <v>45464</v>
      </c>
      <c r="P94" s="133">
        <v>45105</v>
      </c>
      <c r="Q94" s="133">
        <v>45484</v>
      </c>
      <c r="R94" s="137"/>
      <c r="S94" s="133">
        <v>45125</v>
      </c>
      <c r="T94" s="138">
        <v>45501</v>
      </c>
      <c r="U94" s="138">
        <v>45505</v>
      </c>
      <c r="V94" s="138">
        <v>45508</v>
      </c>
      <c r="W94" s="138">
        <v>45515</v>
      </c>
      <c r="X94" s="139">
        <v>45635</v>
      </c>
    </row>
    <row r="95" spans="1:24" ht="99" customHeight="1" x14ac:dyDescent="0.3">
      <c r="A95" s="308"/>
      <c r="B95" s="306"/>
      <c r="C95" s="310"/>
      <c r="D95" s="310"/>
      <c r="E95" s="312"/>
      <c r="F95" s="314"/>
      <c r="G95" s="312"/>
      <c r="H95" s="132" t="s">
        <v>47</v>
      </c>
      <c r="I95" s="134"/>
      <c r="J95" s="134"/>
      <c r="K95" s="134"/>
      <c r="L95" s="134"/>
      <c r="M95" s="134"/>
      <c r="N95" s="134"/>
      <c r="O95" s="134"/>
      <c r="P95" s="134"/>
      <c r="Q95" s="134"/>
      <c r="R95" s="135"/>
      <c r="S95" s="136"/>
      <c r="T95" s="136"/>
      <c r="U95" s="136"/>
      <c r="V95" s="136"/>
      <c r="W95" s="136"/>
      <c r="X95" s="136"/>
    </row>
    <row r="96" spans="1:24" ht="15.45" customHeight="1" x14ac:dyDescent="0.3">
      <c r="A96" s="307">
        <v>43</v>
      </c>
      <c r="B96" s="305" t="s">
        <v>269</v>
      </c>
      <c r="C96" s="309"/>
      <c r="D96" s="309">
        <v>11</v>
      </c>
      <c r="E96" s="311" t="s">
        <v>48</v>
      </c>
      <c r="F96" s="313"/>
      <c r="G96" s="311" t="s">
        <v>45</v>
      </c>
      <c r="H96" s="132" t="s">
        <v>46</v>
      </c>
      <c r="I96" s="133">
        <v>45376</v>
      </c>
      <c r="J96" s="133">
        <v>45388</v>
      </c>
      <c r="K96" s="133">
        <v>45391</v>
      </c>
      <c r="L96" s="133">
        <v>45421</v>
      </c>
      <c r="M96" s="133">
        <v>45436</v>
      </c>
      <c r="N96" s="133">
        <v>45083</v>
      </c>
      <c r="O96" s="133">
        <v>45464</v>
      </c>
      <c r="P96" s="133">
        <v>45105</v>
      </c>
      <c r="Q96" s="133">
        <v>45484</v>
      </c>
      <c r="R96" s="137"/>
      <c r="S96" s="133">
        <v>45125</v>
      </c>
      <c r="T96" s="138">
        <v>45501</v>
      </c>
      <c r="U96" s="138">
        <v>45505</v>
      </c>
      <c r="V96" s="138">
        <v>45508</v>
      </c>
      <c r="W96" s="138">
        <v>45515</v>
      </c>
      <c r="X96" s="139">
        <v>45635</v>
      </c>
    </row>
    <row r="97" spans="1:24" ht="103.5" customHeight="1" x14ac:dyDescent="0.3">
      <c r="A97" s="308"/>
      <c r="B97" s="306"/>
      <c r="C97" s="310"/>
      <c r="D97" s="310"/>
      <c r="E97" s="312"/>
      <c r="F97" s="314"/>
      <c r="G97" s="312"/>
      <c r="H97" s="132" t="s">
        <v>47</v>
      </c>
      <c r="I97" s="134"/>
      <c r="J97" s="134"/>
      <c r="K97" s="134"/>
      <c r="L97" s="134"/>
      <c r="M97" s="134"/>
      <c r="N97" s="134"/>
      <c r="O97" s="134"/>
      <c r="P97" s="134"/>
      <c r="Q97" s="134"/>
      <c r="R97" s="135"/>
      <c r="S97" s="136"/>
      <c r="T97" s="136"/>
      <c r="U97" s="136"/>
      <c r="V97" s="136"/>
      <c r="W97" s="136"/>
      <c r="X97" s="136"/>
    </row>
    <row r="98" spans="1:24" ht="19.05" customHeight="1" x14ac:dyDescent="0.3">
      <c r="A98" s="307">
        <v>44</v>
      </c>
      <c r="B98" s="305" t="s">
        <v>270</v>
      </c>
      <c r="C98" s="309"/>
      <c r="D98" s="309">
        <v>11</v>
      </c>
      <c r="E98" s="311" t="s">
        <v>48</v>
      </c>
      <c r="F98" s="313"/>
      <c r="G98" s="311" t="s">
        <v>45</v>
      </c>
      <c r="H98" s="132" t="s">
        <v>46</v>
      </c>
      <c r="I98" s="133">
        <v>45376</v>
      </c>
      <c r="J98" s="133">
        <v>45388</v>
      </c>
      <c r="K98" s="133">
        <v>45391</v>
      </c>
      <c r="L98" s="133">
        <v>45421</v>
      </c>
      <c r="M98" s="133">
        <v>45436</v>
      </c>
      <c r="N98" s="133">
        <v>45083</v>
      </c>
      <c r="O98" s="133">
        <v>45464</v>
      </c>
      <c r="P98" s="133">
        <v>45105</v>
      </c>
      <c r="Q98" s="133">
        <v>45484</v>
      </c>
      <c r="R98" s="137"/>
      <c r="S98" s="133">
        <v>45125</v>
      </c>
      <c r="T98" s="138">
        <v>45501</v>
      </c>
      <c r="U98" s="138">
        <v>45505</v>
      </c>
      <c r="V98" s="138">
        <v>45508</v>
      </c>
      <c r="W98" s="138">
        <v>45515</v>
      </c>
      <c r="X98" s="139">
        <v>45635</v>
      </c>
    </row>
    <row r="99" spans="1:24" ht="98.55" customHeight="1" x14ac:dyDescent="0.3">
      <c r="A99" s="308"/>
      <c r="B99" s="306"/>
      <c r="C99" s="310"/>
      <c r="D99" s="310"/>
      <c r="E99" s="312"/>
      <c r="F99" s="314"/>
      <c r="G99" s="312"/>
      <c r="H99" s="132" t="s">
        <v>47</v>
      </c>
      <c r="I99" s="134"/>
      <c r="J99" s="134"/>
      <c r="K99" s="134"/>
      <c r="L99" s="134"/>
      <c r="M99" s="134"/>
      <c r="N99" s="134"/>
      <c r="O99" s="134"/>
      <c r="P99" s="134"/>
      <c r="Q99" s="134"/>
      <c r="R99" s="135"/>
      <c r="S99" s="136"/>
      <c r="T99" s="136"/>
      <c r="U99" s="136"/>
      <c r="V99" s="136"/>
      <c r="W99" s="136"/>
      <c r="X99" s="136"/>
    </row>
    <row r="100" spans="1:24" ht="13.95" customHeight="1" x14ac:dyDescent="0.3">
      <c r="A100" s="307">
        <v>45</v>
      </c>
      <c r="B100" s="305" t="s">
        <v>271</v>
      </c>
      <c r="C100" s="309"/>
      <c r="D100" s="309">
        <v>11</v>
      </c>
      <c r="E100" s="311" t="s">
        <v>48</v>
      </c>
      <c r="F100" s="313"/>
      <c r="G100" s="311" t="s">
        <v>45</v>
      </c>
      <c r="H100" s="132" t="s">
        <v>46</v>
      </c>
      <c r="I100" s="133">
        <v>45376</v>
      </c>
      <c r="J100" s="133">
        <v>45388</v>
      </c>
      <c r="K100" s="133">
        <v>45391</v>
      </c>
      <c r="L100" s="133">
        <v>45421</v>
      </c>
      <c r="M100" s="133">
        <v>45436</v>
      </c>
      <c r="N100" s="133">
        <v>45083</v>
      </c>
      <c r="O100" s="133">
        <v>45464</v>
      </c>
      <c r="P100" s="133">
        <v>45105</v>
      </c>
      <c r="Q100" s="133">
        <v>45484</v>
      </c>
      <c r="R100" s="137"/>
      <c r="S100" s="133">
        <v>45125</v>
      </c>
      <c r="T100" s="138">
        <v>45501</v>
      </c>
      <c r="U100" s="138">
        <v>45505</v>
      </c>
      <c r="V100" s="138">
        <v>45508</v>
      </c>
      <c r="W100" s="138">
        <v>45515</v>
      </c>
      <c r="X100" s="139">
        <v>45635</v>
      </c>
    </row>
    <row r="101" spans="1:24" ht="96.45" customHeight="1" x14ac:dyDescent="0.3">
      <c r="A101" s="308"/>
      <c r="B101" s="306"/>
      <c r="C101" s="310"/>
      <c r="D101" s="310"/>
      <c r="E101" s="312"/>
      <c r="F101" s="314"/>
      <c r="G101" s="312"/>
      <c r="H101" s="132" t="s">
        <v>47</v>
      </c>
      <c r="I101" s="134"/>
      <c r="J101" s="134"/>
      <c r="K101" s="134"/>
      <c r="L101" s="134"/>
      <c r="M101" s="134"/>
      <c r="N101" s="134"/>
      <c r="O101" s="134"/>
      <c r="P101" s="134"/>
      <c r="Q101" s="134"/>
      <c r="R101" s="135"/>
      <c r="S101" s="136"/>
      <c r="T101" s="136"/>
      <c r="U101" s="136"/>
      <c r="V101" s="136"/>
      <c r="W101" s="136"/>
      <c r="X101" s="136"/>
    </row>
    <row r="102" spans="1:24" ht="17.55" customHeight="1" x14ac:dyDescent="0.3">
      <c r="A102" s="307">
        <v>46</v>
      </c>
      <c r="B102" s="305" t="s">
        <v>272</v>
      </c>
      <c r="C102" s="309"/>
      <c r="D102" s="309">
        <v>11</v>
      </c>
      <c r="E102" s="311" t="s">
        <v>48</v>
      </c>
      <c r="F102" s="313"/>
      <c r="G102" s="311" t="s">
        <v>45</v>
      </c>
      <c r="H102" s="132" t="s">
        <v>46</v>
      </c>
      <c r="I102" s="133">
        <v>45376</v>
      </c>
      <c r="J102" s="133">
        <v>45388</v>
      </c>
      <c r="K102" s="133">
        <v>45391</v>
      </c>
      <c r="L102" s="133">
        <v>45421</v>
      </c>
      <c r="M102" s="133">
        <v>45436</v>
      </c>
      <c r="N102" s="133">
        <v>45083</v>
      </c>
      <c r="O102" s="133">
        <v>45464</v>
      </c>
      <c r="P102" s="133">
        <v>45105</v>
      </c>
      <c r="Q102" s="133">
        <v>45484</v>
      </c>
      <c r="R102" s="137"/>
      <c r="S102" s="133">
        <v>45125</v>
      </c>
      <c r="T102" s="138">
        <v>45501</v>
      </c>
      <c r="U102" s="138">
        <v>45505</v>
      </c>
      <c r="V102" s="138">
        <v>45508</v>
      </c>
      <c r="W102" s="138">
        <v>45515</v>
      </c>
      <c r="X102" s="139">
        <v>45635</v>
      </c>
    </row>
    <row r="103" spans="1:24" ht="112.05" customHeight="1" x14ac:dyDescent="0.3">
      <c r="A103" s="308"/>
      <c r="B103" s="306"/>
      <c r="C103" s="310"/>
      <c r="D103" s="310"/>
      <c r="E103" s="312"/>
      <c r="F103" s="314"/>
      <c r="G103" s="312"/>
      <c r="H103" s="132" t="s">
        <v>47</v>
      </c>
      <c r="I103" s="134"/>
      <c r="J103" s="134"/>
      <c r="K103" s="134"/>
      <c r="L103" s="134"/>
      <c r="M103" s="134"/>
      <c r="N103" s="134"/>
      <c r="O103" s="134"/>
      <c r="P103" s="134"/>
      <c r="Q103" s="134"/>
      <c r="R103" s="135"/>
      <c r="S103" s="136"/>
      <c r="T103" s="136"/>
      <c r="U103" s="136"/>
      <c r="V103" s="136"/>
      <c r="W103" s="136"/>
      <c r="X103" s="136"/>
    </row>
    <row r="104" spans="1:24" ht="15.45" customHeight="1" x14ac:dyDescent="0.3">
      <c r="A104" s="307">
        <v>47</v>
      </c>
      <c r="B104" s="305" t="s">
        <v>273</v>
      </c>
      <c r="C104" s="309"/>
      <c r="D104" s="309">
        <v>11</v>
      </c>
      <c r="E104" s="311" t="s">
        <v>48</v>
      </c>
      <c r="F104" s="313"/>
      <c r="G104" s="311" t="s">
        <v>45</v>
      </c>
      <c r="H104" s="132" t="s">
        <v>46</v>
      </c>
      <c r="I104" s="133">
        <v>45376</v>
      </c>
      <c r="J104" s="133">
        <v>45388</v>
      </c>
      <c r="K104" s="133">
        <v>45391</v>
      </c>
      <c r="L104" s="133">
        <v>45421</v>
      </c>
      <c r="M104" s="133">
        <v>45436</v>
      </c>
      <c r="N104" s="133">
        <v>45083</v>
      </c>
      <c r="O104" s="133">
        <v>45464</v>
      </c>
      <c r="P104" s="133">
        <v>45105</v>
      </c>
      <c r="Q104" s="133">
        <v>45484</v>
      </c>
      <c r="R104" s="137"/>
      <c r="S104" s="133">
        <v>45125</v>
      </c>
      <c r="T104" s="138">
        <v>45501</v>
      </c>
      <c r="U104" s="138">
        <v>45505</v>
      </c>
      <c r="V104" s="138">
        <v>45508</v>
      </c>
      <c r="W104" s="138">
        <v>45515</v>
      </c>
      <c r="X104" s="139">
        <v>45635</v>
      </c>
    </row>
    <row r="105" spans="1:24" ht="103.05" customHeight="1" x14ac:dyDescent="0.3">
      <c r="A105" s="308"/>
      <c r="B105" s="306"/>
      <c r="C105" s="310"/>
      <c r="D105" s="310"/>
      <c r="E105" s="312"/>
      <c r="F105" s="314"/>
      <c r="G105" s="312"/>
      <c r="H105" s="132" t="s">
        <v>47</v>
      </c>
      <c r="I105" s="134"/>
      <c r="J105" s="134"/>
      <c r="K105" s="134"/>
      <c r="L105" s="134"/>
      <c r="M105" s="134"/>
      <c r="N105" s="134"/>
      <c r="O105" s="134"/>
      <c r="P105" s="134"/>
      <c r="Q105" s="134"/>
      <c r="R105" s="135"/>
      <c r="S105" s="136"/>
      <c r="T105" s="136"/>
      <c r="U105" s="136"/>
      <c r="V105" s="136"/>
      <c r="W105" s="136"/>
      <c r="X105" s="136"/>
    </row>
    <row r="106" spans="1:24" ht="12.45" customHeight="1" x14ac:dyDescent="0.3">
      <c r="A106" s="307">
        <v>48</v>
      </c>
      <c r="B106" s="305" t="s">
        <v>274</v>
      </c>
      <c r="C106" s="309"/>
      <c r="D106" s="309">
        <v>11</v>
      </c>
      <c r="E106" s="311" t="s">
        <v>48</v>
      </c>
      <c r="F106" s="313"/>
      <c r="G106" s="311" t="s">
        <v>45</v>
      </c>
      <c r="H106" s="132" t="s">
        <v>46</v>
      </c>
      <c r="I106" s="133">
        <v>45376</v>
      </c>
      <c r="J106" s="133">
        <v>45388</v>
      </c>
      <c r="K106" s="133">
        <v>45391</v>
      </c>
      <c r="L106" s="133">
        <v>45421</v>
      </c>
      <c r="M106" s="133">
        <v>45436</v>
      </c>
      <c r="N106" s="133">
        <v>45083</v>
      </c>
      <c r="O106" s="133">
        <v>45464</v>
      </c>
      <c r="P106" s="133">
        <v>45105</v>
      </c>
      <c r="Q106" s="133">
        <v>45484</v>
      </c>
      <c r="R106" s="137"/>
      <c r="S106" s="133">
        <v>45125</v>
      </c>
      <c r="T106" s="138">
        <v>45501</v>
      </c>
      <c r="U106" s="138">
        <v>45505</v>
      </c>
      <c r="V106" s="138">
        <v>45508</v>
      </c>
      <c r="W106" s="138">
        <v>45515</v>
      </c>
      <c r="X106" s="139">
        <v>45635</v>
      </c>
    </row>
    <row r="107" spans="1:24" ht="97.5" customHeight="1" x14ac:dyDescent="0.3">
      <c r="A107" s="308"/>
      <c r="B107" s="306"/>
      <c r="C107" s="310"/>
      <c r="D107" s="310"/>
      <c r="E107" s="312"/>
      <c r="F107" s="314"/>
      <c r="G107" s="312"/>
      <c r="H107" s="132" t="s">
        <v>47</v>
      </c>
      <c r="I107" s="134"/>
      <c r="J107" s="134"/>
      <c r="K107" s="134"/>
      <c r="L107" s="134"/>
      <c r="M107" s="134"/>
      <c r="N107" s="134"/>
      <c r="O107" s="134"/>
      <c r="P107" s="134"/>
      <c r="Q107" s="134"/>
      <c r="R107" s="135"/>
      <c r="S107" s="136"/>
      <c r="T107" s="136"/>
      <c r="U107" s="136"/>
      <c r="V107" s="136"/>
      <c r="W107" s="136"/>
      <c r="X107" s="136"/>
    </row>
    <row r="108" spans="1:24" ht="14.55" customHeight="1" x14ac:dyDescent="0.3">
      <c r="A108" s="307">
        <v>49</v>
      </c>
      <c r="B108" s="343" t="s">
        <v>291</v>
      </c>
      <c r="C108" s="345"/>
      <c r="D108" s="345">
        <v>11</v>
      </c>
      <c r="E108" s="347" t="s">
        <v>48</v>
      </c>
      <c r="F108" s="349"/>
      <c r="G108" s="347" t="s">
        <v>45</v>
      </c>
      <c r="H108" s="193" t="s">
        <v>46</v>
      </c>
      <c r="I108" s="194">
        <v>45376</v>
      </c>
      <c r="J108" s="194">
        <v>45388</v>
      </c>
      <c r="K108" s="194">
        <v>45391</v>
      </c>
      <c r="L108" s="194">
        <v>45421</v>
      </c>
      <c r="M108" s="194">
        <v>45436</v>
      </c>
      <c r="N108" s="194">
        <v>45083</v>
      </c>
      <c r="O108" s="194">
        <v>45464</v>
      </c>
      <c r="P108" s="194">
        <v>45105</v>
      </c>
      <c r="Q108" s="194">
        <v>45484</v>
      </c>
      <c r="R108" s="195"/>
      <c r="S108" s="194">
        <v>45125</v>
      </c>
      <c r="T108" s="196">
        <v>45501</v>
      </c>
      <c r="U108" s="196">
        <v>45505</v>
      </c>
      <c r="V108" s="196">
        <v>45508</v>
      </c>
      <c r="W108" s="196">
        <v>45515</v>
      </c>
      <c r="X108" s="197">
        <v>45635</v>
      </c>
    </row>
    <row r="109" spans="1:24" ht="33" customHeight="1" x14ac:dyDescent="0.3">
      <c r="A109" s="308"/>
      <c r="B109" s="344"/>
      <c r="C109" s="346"/>
      <c r="D109" s="346"/>
      <c r="E109" s="348"/>
      <c r="F109" s="350"/>
      <c r="G109" s="348"/>
      <c r="H109" s="193" t="s">
        <v>47</v>
      </c>
      <c r="I109" s="198"/>
      <c r="J109" s="198"/>
      <c r="K109" s="198"/>
      <c r="L109" s="198"/>
      <c r="M109" s="198"/>
      <c r="N109" s="198"/>
      <c r="O109" s="198"/>
      <c r="P109" s="198"/>
      <c r="Q109" s="198"/>
      <c r="R109" s="199"/>
      <c r="S109" s="200"/>
      <c r="T109" s="200"/>
      <c r="U109" s="200"/>
      <c r="V109" s="200"/>
      <c r="W109" s="200"/>
      <c r="X109" s="200"/>
    </row>
    <row r="110" spans="1:24" ht="15.45" customHeight="1" x14ac:dyDescent="0.3">
      <c r="A110" s="307">
        <v>50</v>
      </c>
      <c r="B110" s="343" t="s">
        <v>292</v>
      </c>
      <c r="C110" s="345"/>
      <c r="D110" s="345">
        <v>11</v>
      </c>
      <c r="E110" s="347" t="s">
        <v>48</v>
      </c>
      <c r="F110" s="349"/>
      <c r="G110" s="347" t="s">
        <v>45</v>
      </c>
      <c r="H110" s="193" t="s">
        <v>46</v>
      </c>
      <c r="I110" s="194">
        <v>45376</v>
      </c>
      <c r="J110" s="194">
        <v>45388</v>
      </c>
      <c r="K110" s="194">
        <v>45391</v>
      </c>
      <c r="L110" s="194">
        <v>45421</v>
      </c>
      <c r="M110" s="194">
        <v>45436</v>
      </c>
      <c r="N110" s="194">
        <v>45083</v>
      </c>
      <c r="O110" s="194">
        <v>45464</v>
      </c>
      <c r="P110" s="194">
        <v>45105</v>
      </c>
      <c r="Q110" s="194">
        <v>45484</v>
      </c>
      <c r="R110" s="195"/>
      <c r="S110" s="194">
        <v>45125</v>
      </c>
      <c r="T110" s="196">
        <v>45501</v>
      </c>
      <c r="U110" s="196">
        <v>45505</v>
      </c>
      <c r="V110" s="196">
        <v>45508</v>
      </c>
      <c r="W110" s="196">
        <v>45515</v>
      </c>
      <c r="X110" s="197">
        <v>45635</v>
      </c>
    </row>
    <row r="111" spans="1:24" ht="34.5" customHeight="1" x14ac:dyDescent="0.3">
      <c r="A111" s="308"/>
      <c r="B111" s="344"/>
      <c r="C111" s="346"/>
      <c r="D111" s="346"/>
      <c r="E111" s="348"/>
      <c r="F111" s="350"/>
      <c r="G111" s="348"/>
      <c r="H111" s="193" t="s">
        <v>47</v>
      </c>
      <c r="I111" s="198"/>
      <c r="J111" s="198"/>
      <c r="K111" s="198"/>
      <c r="L111" s="198"/>
      <c r="M111" s="198"/>
      <c r="N111" s="198"/>
      <c r="O111" s="198"/>
      <c r="P111" s="198"/>
      <c r="Q111" s="198"/>
      <c r="R111" s="199"/>
      <c r="S111" s="200"/>
      <c r="T111" s="200"/>
      <c r="U111" s="200"/>
      <c r="V111" s="200"/>
      <c r="W111" s="200"/>
      <c r="X111" s="200"/>
    </row>
    <row r="112" spans="1:24" ht="12.45" customHeight="1" x14ac:dyDescent="0.3">
      <c r="A112" s="307">
        <v>51</v>
      </c>
      <c r="B112" s="305" t="s">
        <v>211</v>
      </c>
      <c r="C112" s="309"/>
      <c r="D112" s="309">
        <v>11</v>
      </c>
      <c r="E112" s="311" t="s">
        <v>210</v>
      </c>
      <c r="F112" s="313"/>
      <c r="G112" s="311" t="s">
        <v>45</v>
      </c>
      <c r="H112" s="132" t="s">
        <v>46</v>
      </c>
      <c r="I112" s="133">
        <v>45376</v>
      </c>
      <c r="J112" s="133">
        <v>45388</v>
      </c>
      <c r="K112" s="133">
        <v>45391</v>
      </c>
      <c r="L112" s="133">
        <v>45421</v>
      </c>
      <c r="M112" s="133">
        <v>45436</v>
      </c>
      <c r="N112" s="133">
        <v>45083</v>
      </c>
      <c r="O112" s="133">
        <v>45464</v>
      </c>
      <c r="P112" s="133">
        <v>45105</v>
      </c>
      <c r="Q112" s="133">
        <v>45484</v>
      </c>
      <c r="R112" s="137"/>
      <c r="S112" s="133">
        <v>45125</v>
      </c>
      <c r="T112" s="138">
        <v>45501</v>
      </c>
      <c r="U112" s="138">
        <v>45505</v>
      </c>
      <c r="V112" s="138">
        <v>45508</v>
      </c>
      <c r="W112" s="138">
        <v>45515</v>
      </c>
      <c r="X112" s="139">
        <v>45635</v>
      </c>
    </row>
    <row r="113" spans="1:24" ht="280.05" customHeight="1" x14ac:dyDescent="0.3">
      <c r="A113" s="308"/>
      <c r="B113" s="306"/>
      <c r="C113" s="310"/>
      <c r="D113" s="310"/>
      <c r="E113" s="312"/>
      <c r="F113" s="314"/>
      <c r="G113" s="312"/>
      <c r="H113" s="132" t="s">
        <v>47</v>
      </c>
      <c r="I113" s="134"/>
      <c r="J113" s="134"/>
      <c r="K113" s="134"/>
      <c r="L113" s="134"/>
      <c r="M113" s="134"/>
      <c r="N113" s="134"/>
      <c r="O113" s="134"/>
      <c r="P113" s="134"/>
      <c r="Q113" s="134"/>
      <c r="R113" s="135"/>
      <c r="S113" s="136"/>
      <c r="T113" s="136"/>
      <c r="U113" s="136"/>
      <c r="V113" s="136"/>
      <c r="W113" s="136"/>
      <c r="X113" s="136"/>
    </row>
    <row r="114" spans="1:24" ht="25.95" customHeight="1" x14ac:dyDescent="0.3">
      <c r="A114" s="307">
        <v>52</v>
      </c>
      <c r="B114" s="305" t="s">
        <v>275</v>
      </c>
      <c r="C114" s="309"/>
      <c r="D114" s="309">
        <v>11</v>
      </c>
      <c r="E114" s="311" t="s">
        <v>210</v>
      </c>
      <c r="F114" s="313"/>
      <c r="G114" s="311" t="s">
        <v>45</v>
      </c>
      <c r="H114" s="132" t="s">
        <v>46</v>
      </c>
      <c r="I114" s="133">
        <v>45376</v>
      </c>
      <c r="J114" s="133">
        <v>45388</v>
      </c>
      <c r="K114" s="133">
        <v>45391</v>
      </c>
      <c r="L114" s="133">
        <v>45421</v>
      </c>
      <c r="M114" s="133">
        <v>45436</v>
      </c>
      <c r="N114" s="133">
        <v>45083</v>
      </c>
      <c r="O114" s="133">
        <v>45464</v>
      </c>
      <c r="P114" s="133">
        <v>45105</v>
      </c>
      <c r="Q114" s="133">
        <v>45484</v>
      </c>
      <c r="R114" s="137"/>
      <c r="S114" s="133">
        <v>45125</v>
      </c>
      <c r="T114" s="138">
        <v>45501</v>
      </c>
      <c r="U114" s="138">
        <v>45505</v>
      </c>
      <c r="V114" s="138">
        <v>45508</v>
      </c>
      <c r="W114" s="138">
        <v>45515</v>
      </c>
      <c r="X114" s="139">
        <v>45635</v>
      </c>
    </row>
    <row r="115" spans="1:24" ht="100.5" customHeight="1" x14ac:dyDescent="0.3">
      <c r="A115" s="308"/>
      <c r="B115" s="306"/>
      <c r="C115" s="310"/>
      <c r="D115" s="310"/>
      <c r="E115" s="312"/>
      <c r="F115" s="314"/>
      <c r="G115" s="312"/>
      <c r="H115" s="132" t="s">
        <v>47</v>
      </c>
      <c r="I115" s="134"/>
      <c r="J115" s="134"/>
      <c r="K115" s="134"/>
      <c r="L115" s="134"/>
      <c r="M115" s="134"/>
      <c r="N115" s="134"/>
      <c r="O115" s="134"/>
      <c r="P115" s="134"/>
      <c r="Q115" s="134"/>
      <c r="R115" s="135"/>
      <c r="S115" s="136"/>
      <c r="T115" s="136"/>
      <c r="U115" s="136"/>
      <c r="V115" s="136"/>
      <c r="W115" s="136"/>
      <c r="X115" s="136"/>
    </row>
    <row r="116" spans="1:24" ht="14.55" customHeight="1" x14ac:dyDescent="0.3">
      <c r="A116" s="307">
        <v>53</v>
      </c>
      <c r="B116" s="305" t="s">
        <v>276</v>
      </c>
      <c r="C116" s="309"/>
      <c r="D116" s="309">
        <v>11</v>
      </c>
      <c r="E116" s="311" t="s">
        <v>210</v>
      </c>
      <c r="F116" s="313"/>
      <c r="G116" s="311" t="s">
        <v>45</v>
      </c>
      <c r="H116" s="132" t="s">
        <v>46</v>
      </c>
      <c r="I116" s="133">
        <v>45376</v>
      </c>
      <c r="J116" s="133">
        <v>45388</v>
      </c>
      <c r="K116" s="133">
        <v>45391</v>
      </c>
      <c r="L116" s="133">
        <v>45421</v>
      </c>
      <c r="M116" s="133">
        <v>45436</v>
      </c>
      <c r="N116" s="133">
        <v>45083</v>
      </c>
      <c r="O116" s="133">
        <v>45464</v>
      </c>
      <c r="P116" s="133">
        <v>45105</v>
      </c>
      <c r="Q116" s="133">
        <v>45484</v>
      </c>
      <c r="R116" s="137"/>
      <c r="S116" s="133">
        <v>45125</v>
      </c>
      <c r="T116" s="138">
        <v>45501</v>
      </c>
      <c r="U116" s="138">
        <v>45505</v>
      </c>
      <c r="V116" s="138">
        <v>45508</v>
      </c>
      <c r="W116" s="138">
        <v>45515</v>
      </c>
      <c r="X116" s="139">
        <v>45635</v>
      </c>
    </row>
    <row r="117" spans="1:24" ht="157.05000000000001" customHeight="1" x14ac:dyDescent="0.3">
      <c r="A117" s="308"/>
      <c r="B117" s="306"/>
      <c r="C117" s="310"/>
      <c r="D117" s="310"/>
      <c r="E117" s="312"/>
      <c r="F117" s="314"/>
      <c r="G117" s="312"/>
      <c r="H117" s="132" t="s">
        <v>47</v>
      </c>
      <c r="I117" s="134"/>
      <c r="J117" s="134"/>
      <c r="K117" s="134"/>
      <c r="L117" s="134"/>
      <c r="M117" s="134"/>
      <c r="N117" s="134"/>
      <c r="O117" s="134"/>
      <c r="P117" s="134"/>
      <c r="Q117" s="134"/>
      <c r="R117" s="135"/>
      <c r="S117" s="136"/>
      <c r="T117" s="136"/>
      <c r="U117" s="136"/>
      <c r="V117" s="136"/>
      <c r="W117" s="136"/>
      <c r="X117" s="136"/>
    </row>
    <row r="118" spans="1:24" ht="12.45" customHeight="1" x14ac:dyDescent="0.3">
      <c r="A118" s="307">
        <v>54</v>
      </c>
      <c r="B118" s="305" t="s">
        <v>277</v>
      </c>
      <c r="C118" s="309"/>
      <c r="D118" s="309">
        <v>11</v>
      </c>
      <c r="E118" s="311" t="s">
        <v>210</v>
      </c>
      <c r="F118" s="313"/>
      <c r="G118" s="311" t="s">
        <v>45</v>
      </c>
      <c r="H118" s="132" t="s">
        <v>46</v>
      </c>
      <c r="I118" s="133">
        <v>45376</v>
      </c>
      <c r="J118" s="133">
        <v>45388</v>
      </c>
      <c r="K118" s="133">
        <v>45391</v>
      </c>
      <c r="L118" s="133">
        <v>45421</v>
      </c>
      <c r="M118" s="133">
        <v>45436</v>
      </c>
      <c r="N118" s="133">
        <v>45083</v>
      </c>
      <c r="O118" s="133">
        <v>45464</v>
      </c>
      <c r="P118" s="133">
        <v>45105</v>
      </c>
      <c r="Q118" s="133">
        <v>45484</v>
      </c>
      <c r="R118" s="137"/>
      <c r="S118" s="133">
        <v>45125</v>
      </c>
      <c r="T118" s="138">
        <v>45501</v>
      </c>
      <c r="U118" s="138">
        <v>45505</v>
      </c>
      <c r="V118" s="138">
        <v>45508</v>
      </c>
      <c r="W118" s="138">
        <v>45515</v>
      </c>
      <c r="X118" s="139">
        <v>45635</v>
      </c>
    </row>
    <row r="119" spans="1:24" ht="150.44999999999999" customHeight="1" x14ac:dyDescent="0.3">
      <c r="A119" s="308"/>
      <c r="B119" s="306"/>
      <c r="C119" s="310"/>
      <c r="D119" s="310"/>
      <c r="E119" s="312"/>
      <c r="F119" s="314"/>
      <c r="G119" s="312"/>
      <c r="H119" s="132" t="s">
        <v>47</v>
      </c>
      <c r="I119" s="134"/>
      <c r="J119" s="134"/>
      <c r="K119" s="134"/>
      <c r="L119" s="134"/>
      <c r="M119" s="134"/>
      <c r="N119" s="134"/>
      <c r="O119" s="134"/>
      <c r="P119" s="134"/>
      <c r="Q119" s="134"/>
      <c r="R119" s="135"/>
      <c r="S119" s="136"/>
      <c r="T119" s="136"/>
      <c r="U119" s="136"/>
      <c r="V119" s="136"/>
      <c r="W119" s="136"/>
      <c r="X119" s="136"/>
    </row>
    <row r="120" spans="1:24" ht="13.95" customHeight="1" x14ac:dyDescent="0.3">
      <c r="A120" s="307">
        <v>55</v>
      </c>
      <c r="B120" s="305" t="s">
        <v>278</v>
      </c>
      <c r="C120" s="309"/>
      <c r="D120" s="309">
        <v>11</v>
      </c>
      <c r="E120" s="311" t="s">
        <v>210</v>
      </c>
      <c r="F120" s="313"/>
      <c r="G120" s="311" t="s">
        <v>45</v>
      </c>
      <c r="H120" s="132" t="s">
        <v>46</v>
      </c>
      <c r="I120" s="133">
        <v>45376</v>
      </c>
      <c r="J120" s="133">
        <v>45388</v>
      </c>
      <c r="K120" s="133">
        <v>45391</v>
      </c>
      <c r="L120" s="133">
        <v>45421</v>
      </c>
      <c r="M120" s="133">
        <v>45436</v>
      </c>
      <c r="N120" s="133">
        <v>45083</v>
      </c>
      <c r="O120" s="133">
        <v>45464</v>
      </c>
      <c r="P120" s="133">
        <v>45105</v>
      </c>
      <c r="Q120" s="133">
        <v>45484</v>
      </c>
      <c r="R120" s="137"/>
      <c r="S120" s="133">
        <v>45125</v>
      </c>
      <c r="T120" s="138">
        <v>45501</v>
      </c>
      <c r="U120" s="138">
        <v>45505</v>
      </c>
      <c r="V120" s="138">
        <v>45508</v>
      </c>
      <c r="W120" s="138">
        <v>45515</v>
      </c>
      <c r="X120" s="139">
        <v>45635</v>
      </c>
    </row>
    <row r="121" spans="1:24" ht="138" customHeight="1" x14ac:dyDescent="0.3">
      <c r="A121" s="308"/>
      <c r="B121" s="306"/>
      <c r="C121" s="310"/>
      <c r="D121" s="310"/>
      <c r="E121" s="312"/>
      <c r="F121" s="314"/>
      <c r="G121" s="312"/>
      <c r="H121" s="132" t="s">
        <v>47</v>
      </c>
      <c r="I121" s="134"/>
      <c r="J121" s="134"/>
      <c r="K121" s="134"/>
      <c r="L121" s="134"/>
      <c r="M121" s="134"/>
      <c r="N121" s="134"/>
      <c r="O121" s="134"/>
      <c r="P121" s="134"/>
      <c r="Q121" s="134"/>
      <c r="R121" s="135"/>
      <c r="S121" s="136"/>
      <c r="T121" s="136"/>
      <c r="U121" s="136"/>
      <c r="V121" s="136"/>
      <c r="W121" s="136"/>
      <c r="X121" s="136"/>
    </row>
    <row r="122" spans="1:24" ht="14.55" customHeight="1" x14ac:dyDescent="0.3">
      <c r="A122" s="307">
        <v>56</v>
      </c>
      <c r="B122" s="305" t="s">
        <v>212</v>
      </c>
      <c r="C122" s="309"/>
      <c r="D122" s="309">
        <v>11</v>
      </c>
      <c r="E122" s="311" t="s">
        <v>210</v>
      </c>
      <c r="F122" s="313"/>
      <c r="G122" s="311" t="s">
        <v>45</v>
      </c>
      <c r="H122" s="132" t="s">
        <v>46</v>
      </c>
      <c r="I122" s="133">
        <v>45376</v>
      </c>
      <c r="J122" s="133">
        <v>45388</v>
      </c>
      <c r="K122" s="133">
        <v>45391</v>
      </c>
      <c r="L122" s="133">
        <v>45421</v>
      </c>
      <c r="M122" s="133">
        <v>45436</v>
      </c>
      <c r="N122" s="133">
        <v>45083</v>
      </c>
      <c r="O122" s="133">
        <v>45464</v>
      </c>
      <c r="P122" s="133">
        <v>45105</v>
      </c>
      <c r="Q122" s="133">
        <v>45484</v>
      </c>
      <c r="R122" s="137"/>
      <c r="S122" s="133">
        <v>45125</v>
      </c>
      <c r="T122" s="138">
        <v>45501</v>
      </c>
      <c r="U122" s="138">
        <v>45505</v>
      </c>
      <c r="V122" s="138">
        <v>45508</v>
      </c>
      <c r="W122" s="138">
        <v>45515</v>
      </c>
      <c r="X122" s="139">
        <v>45635</v>
      </c>
    </row>
    <row r="123" spans="1:24" ht="72.45" customHeight="1" x14ac:dyDescent="0.3">
      <c r="A123" s="308"/>
      <c r="B123" s="306"/>
      <c r="C123" s="310"/>
      <c r="D123" s="310"/>
      <c r="E123" s="312"/>
      <c r="F123" s="314"/>
      <c r="G123" s="312"/>
      <c r="H123" s="132" t="s">
        <v>47</v>
      </c>
      <c r="I123" s="134"/>
      <c r="J123" s="134"/>
      <c r="K123" s="134"/>
      <c r="L123" s="134"/>
      <c r="M123" s="134"/>
      <c r="N123" s="134"/>
      <c r="O123" s="134"/>
      <c r="P123" s="134"/>
      <c r="Q123" s="134"/>
      <c r="R123" s="135"/>
      <c r="S123" s="136"/>
      <c r="T123" s="136"/>
      <c r="U123" s="136"/>
      <c r="V123" s="136"/>
      <c r="W123" s="136"/>
      <c r="X123" s="136"/>
    </row>
    <row r="124" spans="1:24" ht="21" customHeight="1" x14ac:dyDescent="0.3">
      <c r="A124" s="307">
        <v>57</v>
      </c>
      <c r="B124" s="305" t="s">
        <v>279</v>
      </c>
      <c r="C124" s="309"/>
      <c r="D124" s="309">
        <v>11</v>
      </c>
      <c r="E124" s="311" t="s">
        <v>210</v>
      </c>
      <c r="F124" s="313"/>
      <c r="G124" s="311" t="s">
        <v>45</v>
      </c>
      <c r="H124" s="132" t="s">
        <v>46</v>
      </c>
      <c r="I124" s="133">
        <v>45376</v>
      </c>
      <c r="J124" s="133">
        <v>45388</v>
      </c>
      <c r="K124" s="133">
        <v>45391</v>
      </c>
      <c r="L124" s="133">
        <v>45421</v>
      </c>
      <c r="M124" s="133">
        <v>45436</v>
      </c>
      <c r="N124" s="133">
        <v>45083</v>
      </c>
      <c r="O124" s="133">
        <v>45464</v>
      </c>
      <c r="P124" s="133">
        <v>45105</v>
      </c>
      <c r="Q124" s="133">
        <v>45484</v>
      </c>
      <c r="R124" s="137"/>
      <c r="S124" s="133">
        <v>45125</v>
      </c>
      <c r="T124" s="138">
        <v>45501</v>
      </c>
      <c r="U124" s="138">
        <v>45505</v>
      </c>
      <c r="V124" s="138">
        <v>45508</v>
      </c>
      <c r="W124" s="138">
        <v>45515</v>
      </c>
      <c r="X124" s="139">
        <v>45635</v>
      </c>
    </row>
    <row r="125" spans="1:24" ht="88.05" customHeight="1" x14ac:dyDescent="0.3">
      <c r="A125" s="308"/>
      <c r="B125" s="306"/>
      <c r="C125" s="310"/>
      <c r="D125" s="310"/>
      <c r="E125" s="312"/>
      <c r="F125" s="314"/>
      <c r="G125" s="312"/>
      <c r="H125" s="132" t="s">
        <v>47</v>
      </c>
      <c r="I125" s="134"/>
      <c r="J125" s="134"/>
      <c r="K125" s="134"/>
      <c r="L125" s="134"/>
      <c r="M125" s="134"/>
      <c r="N125" s="134"/>
      <c r="O125" s="134"/>
      <c r="P125" s="134"/>
      <c r="Q125" s="134"/>
      <c r="R125" s="135"/>
      <c r="S125" s="136"/>
      <c r="T125" s="136"/>
      <c r="U125" s="136"/>
      <c r="V125" s="136"/>
      <c r="W125" s="136"/>
      <c r="X125" s="136"/>
    </row>
    <row r="126" spans="1:24" ht="15" customHeight="1" x14ac:dyDescent="0.3">
      <c r="A126" s="307">
        <v>58</v>
      </c>
      <c r="B126" s="305" t="s">
        <v>280</v>
      </c>
      <c r="C126" s="309"/>
      <c r="D126" s="309">
        <v>11</v>
      </c>
      <c r="E126" s="311" t="s">
        <v>210</v>
      </c>
      <c r="F126" s="313"/>
      <c r="G126" s="311" t="s">
        <v>45</v>
      </c>
      <c r="H126" s="132" t="s">
        <v>46</v>
      </c>
      <c r="I126" s="133">
        <v>45376</v>
      </c>
      <c r="J126" s="133">
        <v>45388</v>
      </c>
      <c r="K126" s="133">
        <v>45391</v>
      </c>
      <c r="L126" s="133">
        <v>45421</v>
      </c>
      <c r="M126" s="133">
        <v>45436</v>
      </c>
      <c r="N126" s="133">
        <v>45083</v>
      </c>
      <c r="O126" s="133">
        <v>45464</v>
      </c>
      <c r="P126" s="133">
        <v>45105</v>
      </c>
      <c r="Q126" s="133">
        <v>45484</v>
      </c>
      <c r="R126" s="137"/>
      <c r="S126" s="133">
        <v>45125</v>
      </c>
      <c r="T126" s="138">
        <v>45501</v>
      </c>
      <c r="U126" s="138">
        <v>45505</v>
      </c>
      <c r="V126" s="138">
        <v>45508</v>
      </c>
      <c r="W126" s="138">
        <v>45515</v>
      </c>
      <c r="X126" s="139">
        <v>45635</v>
      </c>
    </row>
    <row r="127" spans="1:24" ht="103.05" customHeight="1" x14ac:dyDescent="0.3">
      <c r="A127" s="308"/>
      <c r="B127" s="306"/>
      <c r="C127" s="310"/>
      <c r="D127" s="310"/>
      <c r="E127" s="312"/>
      <c r="F127" s="314"/>
      <c r="G127" s="312"/>
      <c r="H127" s="132" t="s">
        <v>47</v>
      </c>
      <c r="I127" s="134"/>
      <c r="J127" s="134"/>
      <c r="K127" s="134"/>
      <c r="L127" s="134"/>
      <c r="M127" s="134"/>
      <c r="N127" s="134"/>
      <c r="O127" s="134"/>
      <c r="P127" s="134"/>
      <c r="Q127" s="134"/>
      <c r="R127" s="135"/>
      <c r="S127" s="136"/>
      <c r="T127" s="136"/>
      <c r="U127" s="136"/>
      <c r="V127" s="136"/>
      <c r="W127" s="136"/>
      <c r="X127" s="136"/>
    </row>
    <row r="128" spans="1:24" ht="10.95" customHeight="1" x14ac:dyDescent="0.3">
      <c r="A128" s="307">
        <v>59</v>
      </c>
      <c r="B128" s="305" t="s">
        <v>213</v>
      </c>
      <c r="C128" s="309"/>
      <c r="D128" s="309">
        <v>11</v>
      </c>
      <c r="E128" s="311" t="s">
        <v>210</v>
      </c>
      <c r="F128" s="313"/>
      <c r="G128" s="311" t="s">
        <v>45</v>
      </c>
      <c r="H128" s="132" t="s">
        <v>46</v>
      </c>
      <c r="I128" s="133">
        <v>45376</v>
      </c>
      <c r="J128" s="133">
        <v>45388</v>
      </c>
      <c r="K128" s="133">
        <v>45391</v>
      </c>
      <c r="L128" s="133">
        <v>45421</v>
      </c>
      <c r="M128" s="133">
        <v>45436</v>
      </c>
      <c r="N128" s="133">
        <v>45083</v>
      </c>
      <c r="O128" s="133">
        <v>45464</v>
      </c>
      <c r="P128" s="133">
        <v>45105</v>
      </c>
      <c r="Q128" s="133">
        <v>45484</v>
      </c>
      <c r="R128" s="137"/>
      <c r="S128" s="133">
        <v>45125</v>
      </c>
      <c r="T128" s="138">
        <v>45501</v>
      </c>
      <c r="U128" s="138">
        <v>45505</v>
      </c>
      <c r="V128" s="138">
        <v>45508</v>
      </c>
      <c r="W128" s="138">
        <v>45515</v>
      </c>
      <c r="X128" s="139">
        <v>45635</v>
      </c>
    </row>
    <row r="129" spans="1:24" ht="54.45" customHeight="1" x14ac:dyDescent="0.3">
      <c r="A129" s="308"/>
      <c r="B129" s="306"/>
      <c r="C129" s="310"/>
      <c r="D129" s="310"/>
      <c r="E129" s="312"/>
      <c r="F129" s="314"/>
      <c r="G129" s="312"/>
      <c r="H129" s="132" t="s">
        <v>47</v>
      </c>
      <c r="I129" s="134"/>
      <c r="J129" s="134"/>
      <c r="K129" s="134"/>
      <c r="L129" s="134"/>
      <c r="M129" s="134"/>
      <c r="N129" s="134"/>
      <c r="O129" s="134"/>
      <c r="P129" s="134"/>
      <c r="Q129" s="134"/>
      <c r="R129" s="135"/>
      <c r="S129" s="136"/>
      <c r="T129" s="136"/>
      <c r="U129" s="136"/>
      <c r="V129" s="136"/>
      <c r="W129" s="136"/>
      <c r="X129" s="136"/>
    </row>
    <row r="130" spans="1:24" ht="11.55" customHeight="1" x14ac:dyDescent="0.3">
      <c r="A130" s="307">
        <v>60</v>
      </c>
      <c r="B130" s="305" t="s">
        <v>281</v>
      </c>
      <c r="C130" s="309"/>
      <c r="D130" s="309">
        <v>11</v>
      </c>
      <c r="E130" s="311" t="s">
        <v>210</v>
      </c>
      <c r="F130" s="313"/>
      <c r="G130" s="311" t="s">
        <v>45</v>
      </c>
      <c r="H130" s="132" t="s">
        <v>46</v>
      </c>
      <c r="I130" s="133">
        <v>45376</v>
      </c>
      <c r="J130" s="133">
        <v>45388</v>
      </c>
      <c r="K130" s="133">
        <v>45391</v>
      </c>
      <c r="L130" s="133">
        <v>45421</v>
      </c>
      <c r="M130" s="133">
        <v>45436</v>
      </c>
      <c r="N130" s="133">
        <v>45083</v>
      </c>
      <c r="O130" s="133">
        <v>45464</v>
      </c>
      <c r="P130" s="133">
        <v>45105</v>
      </c>
      <c r="Q130" s="133">
        <v>45484</v>
      </c>
      <c r="R130" s="137"/>
      <c r="S130" s="133">
        <v>45125</v>
      </c>
      <c r="T130" s="138">
        <v>45501</v>
      </c>
      <c r="U130" s="138">
        <v>45505</v>
      </c>
      <c r="V130" s="138">
        <v>45508</v>
      </c>
      <c r="W130" s="138">
        <v>45515</v>
      </c>
      <c r="X130" s="139">
        <v>45635</v>
      </c>
    </row>
    <row r="131" spans="1:24" ht="60" customHeight="1" x14ac:dyDescent="0.3">
      <c r="A131" s="308"/>
      <c r="B131" s="306"/>
      <c r="C131" s="310"/>
      <c r="D131" s="310"/>
      <c r="E131" s="312"/>
      <c r="F131" s="314"/>
      <c r="G131" s="312"/>
      <c r="H131" s="132" t="s">
        <v>47</v>
      </c>
      <c r="I131" s="134"/>
      <c r="J131" s="134"/>
      <c r="K131" s="134"/>
      <c r="L131" s="134"/>
      <c r="M131" s="134"/>
      <c r="N131" s="134"/>
      <c r="O131" s="134"/>
      <c r="P131" s="134"/>
      <c r="Q131" s="134"/>
      <c r="R131" s="135"/>
      <c r="S131" s="136"/>
      <c r="T131" s="136"/>
      <c r="U131" s="136"/>
      <c r="V131" s="136"/>
      <c r="W131" s="136"/>
      <c r="X131" s="136"/>
    </row>
    <row r="132" spans="1:24" ht="13.05" customHeight="1" x14ac:dyDescent="0.3">
      <c r="A132" s="307">
        <v>61</v>
      </c>
      <c r="B132" s="305" t="s">
        <v>282</v>
      </c>
      <c r="C132" s="309"/>
      <c r="D132" s="309">
        <v>11</v>
      </c>
      <c r="E132" s="311" t="s">
        <v>210</v>
      </c>
      <c r="F132" s="313"/>
      <c r="G132" s="311" t="s">
        <v>45</v>
      </c>
      <c r="H132" s="132" t="s">
        <v>46</v>
      </c>
      <c r="I132" s="133">
        <v>45376</v>
      </c>
      <c r="J132" s="133">
        <v>45388</v>
      </c>
      <c r="K132" s="133">
        <v>45391</v>
      </c>
      <c r="L132" s="133">
        <v>45421</v>
      </c>
      <c r="M132" s="133">
        <v>45436</v>
      </c>
      <c r="N132" s="133">
        <v>45083</v>
      </c>
      <c r="O132" s="133">
        <v>45464</v>
      </c>
      <c r="P132" s="133">
        <v>45105</v>
      </c>
      <c r="Q132" s="133">
        <v>45484</v>
      </c>
      <c r="R132" s="137"/>
      <c r="S132" s="133">
        <v>45125</v>
      </c>
      <c r="T132" s="138">
        <v>45501</v>
      </c>
      <c r="U132" s="138">
        <v>45505</v>
      </c>
      <c r="V132" s="138">
        <v>45508</v>
      </c>
      <c r="W132" s="138">
        <v>45515</v>
      </c>
      <c r="X132" s="139">
        <v>45635</v>
      </c>
    </row>
    <row r="133" spans="1:24" ht="85.95" customHeight="1" x14ac:dyDescent="0.3">
      <c r="A133" s="308"/>
      <c r="B133" s="306"/>
      <c r="C133" s="310"/>
      <c r="D133" s="310"/>
      <c r="E133" s="312"/>
      <c r="F133" s="314"/>
      <c r="G133" s="312"/>
      <c r="H133" s="132" t="s">
        <v>47</v>
      </c>
      <c r="I133" s="134"/>
      <c r="J133" s="134"/>
      <c r="K133" s="134"/>
      <c r="L133" s="134"/>
      <c r="M133" s="134"/>
      <c r="N133" s="134"/>
      <c r="O133" s="134"/>
      <c r="P133" s="134"/>
      <c r="Q133" s="134"/>
      <c r="R133" s="135"/>
      <c r="S133" s="136"/>
      <c r="T133" s="136"/>
      <c r="U133" s="136"/>
      <c r="V133" s="136"/>
      <c r="W133" s="136"/>
      <c r="X133" s="136"/>
    </row>
    <row r="134" spans="1:24" ht="12.45" customHeight="1" x14ac:dyDescent="0.3">
      <c r="A134" s="307">
        <v>62</v>
      </c>
      <c r="B134" s="305" t="s">
        <v>283</v>
      </c>
      <c r="C134" s="309"/>
      <c r="D134" s="309">
        <v>11</v>
      </c>
      <c r="E134" s="311" t="s">
        <v>210</v>
      </c>
      <c r="F134" s="313"/>
      <c r="G134" s="311" t="s">
        <v>45</v>
      </c>
      <c r="H134" s="132" t="s">
        <v>46</v>
      </c>
      <c r="I134" s="133">
        <v>45376</v>
      </c>
      <c r="J134" s="133">
        <v>45388</v>
      </c>
      <c r="K134" s="133">
        <v>45391</v>
      </c>
      <c r="L134" s="133">
        <v>45421</v>
      </c>
      <c r="M134" s="133">
        <v>45436</v>
      </c>
      <c r="N134" s="133">
        <v>45083</v>
      </c>
      <c r="O134" s="133">
        <v>45464</v>
      </c>
      <c r="P134" s="133">
        <v>45105</v>
      </c>
      <c r="Q134" s="133">
        <v>45484</v>
      </c>
      <c r="R134" s="137"/>
      <c r="S134" s="133">
        <v>45125</v>
      </c>
      <c r="T134" s="138">
        <v>45501</v>
      </c>
      <c r="U134" s="138">
        <v>45505</v>
      </c>
      <c r="V134" s="138">
        <v>45508</v>
      </c>
      <c r="W134" s="138">
        <v>45515</v>
      </c>
      <c r="X134" s="139">
        <v>45635</v>
      </c>
    </row>
    <row r="135" spans="1:24" ht="97.95" customHeight="1" x14ac:dyDescent="0.3">
      <c r="A135" s="308"/>
      <c r="B135" s="306"/>
      <c r="C135" s="310"/>
      <c r="D135" s="310"/>
      <c r="E135" s="312"/>
      <c r="F135" s="314"/>
      <c r="G135" s="312"/>
      <c r="H135" s="132" t="s">
        <v>47</v>
      </c>
      <c r="I135" s="134"/>
      <c r="J135" s="134"/>
      <c r="K135" s="134"/>
      <c r="L135" s="134"/>
      <c r="M135" s="134"/>
      <c r="N135" s="134"/>
      <c r="O135" s="134"/>
      <c r="P135" s="134"/>
      <c r="Q135" s="134"/>
      <c r="R135" s="135"/>
      <c r="S135" s="136"/>
      <c r="T135" s="136"/>
      <c r="U135" s="136"/>
      <c r="V135" s="136"/>
      <c r="W135" s="136"/>
      <c r="X135" s="136"/>
    </row>
    <row r="136" spans="1:24" ht="16.05" customHeight="1" x14ac:dyDescent="0.3">
      <c r="A136" s="307">
        <v>63</v>
      </c>
      <c r="B136" s="305" t="s">
        <v>214</v>
      </c>
      <c r="C136" s="309"/>
      <c r="D136" s="309">
        <v>11</v>
      </c>
      <c r="E136" s="311" t="s">
        <v>210</v>
      </c>
      <c r="F136" s="313"/>
      <c r="G136" s="311" t="s">
        <v>45</v>
      </c>
      <c r="H136" s="132" t="s">
        <v>46</v>
      </c>
      <c r="I136" s="133">
        <v>45376</v>
      </c>
      <c r="J136" s="133">
        <v>45388</v>
      </c>
      <c r="K136" s="133">
        <v>45391</v>
      </c>
      <c r="L136" s="133">
        <v>45421</v>
      </c>
      <c r="M136" s="133">
        <v>45436</v>
      </c>
      <c r="N136" s="133">
        <v>45083</v>
      </c>
      <c r="O136" s="133">
        <v>45464</v>
      </c>
      <c r="P136" s="133">
        <v>45105</v>
      </c>
      <c r="Q136" s="133">
        <v>45484</v>
      </c>
      <c r="R136" s="137"/>
      <c r="S136" s="133">
        <v>45125</v>
      </c>
      <c r="T136" s="138">
        <v>45501</v>
      </c>
      <c r="U136" s="138">
        <v>45505</v>
      </c>
      <c r="V136" s="138">
        <v>45508</v>
      </c>
      <c r="W136" s="138">
        <v>45515</v>
      </c>
      <c r="X136" s="139">
        <v>45635</v>
      </c>
    </row>
    <row r="137" spans="1:24" ht="69.45" customHeight="1" x14ac:dyDescent="0.3">
      <c r="A137" s="308"/>
      <c r="B137" s="306"/>
      <c r="C137" s="310"/>
      <c r="D137" s="310"/>
      <c r="E137" s="312"/>
      <c r="F137" s="314"/>
      <c r="G137" s="312"/>
      <c r="H137" s="132" t="s">
        <v>47</v>
      </c>
      <c r="I137" s="134"/>
      <c r="J137" s="134"/>
      <c r="K137" s="134"/>
      <c r="L137" s="134"/>
      <c r="M137" s="134"/>
      <c r="N137" s="134"/>
      <c r="O137" s="134"/>
      <c r="P137" s="134"/>
      <c r="Q137" s="134"/>
      <c r="R137" s="135"/>
      <c r="S137" s="136"/>
      <c r="T137" s="136"/>
      <c r="U137" s="136"/>
      <c r="V137" s="136"/>
      <c r="W137" s="136"/>
      <c r="X137" s="136"/>
    </row>
    <row r="138" spans="1:24" ht="15" customHeight="1" x14ac:dyDescent="0.3">
      <c r="A138" s="307">
        <v>64</v>
      </c>
      <c r="B138" s="305" t="s">
        <v>215</v>
      </c>
      <c r="C138" s="309"/>
      <c r="D138" s="309">
        <v>11</v>
      </c>
      <c r="E138" s="311" t="s">
        <v>210</v>
      </c>
      <c r="F138" s="313"/>
      <c r="G138" s="311" t="s">
        <v>45</v>
      </c>
      <c r="H138" s="132" t="s">
        <v>46</v>
      </c>
      <c r="I138" s="133">
        <v>45376</v>
      </c>
      <c r="J138" s="133">
        <v>45388</v>
      </c>
      <c r="K138" s="133">
        <v>45391</v>
      </c>
      <c r="L138" s="133">
        <v>45421</v>
      </c>
      <c r="M138" s="133">
        <v>45436</v>
      </c>
      <c r="N138" s="133">
        <v>45083</v>
      </c>
      <c r="O138" s="133">
        <v>45464</v>
      </c>
      <c r="P138" s="133">
        <v>45105</v>
      </c>
      <c r="Q138" s="133">
        <v>45484</v>
      </c>
      <c r="R138" s="137"/>
      <c r="S138" s="133">
        <v>45125</v>
      </c>
      <c r="T138" s="138">
        <v>45501</v>
      </c>
      <c r="U138" s="138">
        <v>45505</v>
      </c>
      <c r="V138" s="138">
        <v>45508</v>
      </c>
      <c r="W138" s="138">
        <v>45515</v>
      </c>
      <c r="X138" s="139">
        <v>45635</v>
      </c>
    </row>
    <row r="139" spans="1:24" ht="70.5" customHeight="1" x14ac:dyDescent="0.3">
      <c r="A139" s="308"/>
      <c r="B139" s="306"/>
      <c r="C139" s="310"/>
      <c r="D139" s="310"/>
      <c r="E139" s="312"/>
      <c r="F139" s="314"/>
      <c r="G139" s="312"/>
      <c r="H139" s="132" t="s">
        <v>47</v>
      </c>
      <c r="I139" s="134"/>
      <c r="J139" s="134"/>
      <c r="K139" s="134"/>
      <c r="L139" s="134"/>
      <c r="M139" s="134"/>
      <c r="N139" s="134"/>
      <c r="O139" s="134"/>
      <c r="P139" s="134"/>
      <c r="Q139" s="134"/>
      <c r="R139" s="135"/>
      <c r="S139" s="136"/>
      <c r="T139" s="136"/>
      <c r="U139" s="136"/>
      <c r="V139" s="136"/>
      <c r="W139" s="136"/>
      <c r="X139" s="136"/>
    </row>
    <row r="140" spans="1:24" ht="15.45" customHeight="1" x14ac:dyDescent="0.3">
      <c r="A140" s="307">
        <v>65</v>
      </c>
      <c r="B140" s="305" t="s">
        <v>216</v>
      </c>
      <c r="C140" s="309"/>
      <c r="D140" s="309">
        <v>11</v>
      </c>
      <c r="E140" s="311" t="s">
        <v>210</v>
      </c>
      <c r="F140" s="313"/>
      <c r="G140" s="311" t="s">
        <v>45</v>
      </c>
      <c r="H140" s="132" t="s">
        <v>46</v>
      </c>
      <c r="I140" s="133">
        <v>45376</v>
      </c>
      <c r="J140" s="133">
        <v>45388</v>
      </c>
      <c r="K140" s="133">
        <v>45391</v>
      </c>
      <c r="L140" s="133">
        <v>45421</v>
      </c>
      <c r="M140" s="133">
        <v>45436</v>
      </c>
      <c r="N140" s="133">
        <v>45083</v>
      </c>
      <c r="O140" s="133">
        <v>45464</v>
      </c>
      <c r="P140" s="133">
        <v>45105</v>
      </c>
      <c r="Q140" s="133">
        <v>45484</v>
      </c>
      <c r="R140" s="137"/>
      <c r="S140" s="133">
        <v>45125</v>
      </c>
      <c r="T140" s="138">
        <v>45501</v>
      </c>
      <c r="U140" s="138">
        <v>45505</v>
      </c>
      <c r="V140" s="138">
        <v>45508</v>
      </c>
      <c r="W140" s="138">
        <v>45515</v>
      </c>
      <c r="X140" s="139">
        <v>45635</v>
      </c>
    </row>
    <row r="141" spans="1:24" ht="58.05" customHeight="1" x14ac:dyDescent="0.3">
      <c r="A141" s="308"/>
      <c r="B141" s="306"/>
      <c r="C141" s="310"/>
      <c r="D141" s="310"/>
      <c r="E141" s="312"/>
      <c r="F141" s="314"/>
      <c r="G141" s="312"/>
      <c r="H141" s="132" t="s">
        <v>47</v>
      </c>
      <c r="I141" s="134"/>
      <c r="J141" s="134"/>
      <c r="K141" s="134"/>
      <c r="L141" s="134"/>
      <c r="M141" s="134"/>
      <c r="N141" s="134"/>
      <c r="O141" s="134"/>
      <c r="P141" s="134"/>
      <c r="Q141" s="134"/>
      <c r="R141" s="135"/>
      <c r="S141" s="136"/>
      <c r="T141" s="136"/>
      <c r="U141" s="136"/>
      <c r="V141" s="136"/>
      <c r="W141" s="136"/>
      <c r="X141" s="136"/>
    </row>
    <row r="142" spans="1:24" ht="14.55" customHeight="1" x14ac:dyDescent="0.3">
      <c r="A142" s="307">
        <v>66</v>
      </c>
      <c r="B142" s="305" t="s">
        <v>217</v>
      </c>
      <c r="C142" s="309"/>
      <c r="D142" s="309">
        <v>11</v>
      </c>
      <c r="E142" s="311" t="s">
        <v>210</v>
      </c>
      <c r="F142" s="313"/>
      <c r="G142" s="311" t="s">
        <v>45</v>
      </c>
      <c r="H142" s="132" t="s">
        <v>46</v>
      </c>
      <c r="I142" s="133">
        <v>45376</v>
      </c>
      <c r="J142" s="133">
        <v>45388</v>
      </c>
      <c r="K142" s="133">
        <v>45391</v>
      </c>
      <c r="L142" s="133">
        <v>45421</v>
      </c>
      <c r="M142" s="133">
        <v>45436</v>
      </c>
      <c r="N142" s="133">
        <v>45083</v>
      </c>
      <c r="O142" s="133">
        <v>45464</v>
      </c>
      <c r="P142" s="133">
        <v>45105</v>
      </c>
      <c r="Q142" s="133">
        <v>45484</v>
      </c>
      <c r="R142" s="137"/>
      <c r="S142" s="133">
        <v>45125</v>
      </c>
      <c r="T142" s="138">
        <v>45501</v>
      </c>
      <c r="U142" s="138">
        <v>45505</v>
      </c>
      <c r="V142" s="138">
        <v>45508</v>
      </c>
      <c r="W142" s="138">
        <v>45515</v>
      </c>
      <c r="X142" s="139">
        <v>45635</v>
      </c>
    </row>
    <row r="143" spans="1:24" ht="68.55" customHeight="1" x14ac:dyDescent="0.3">
      <c r="A143" s="308"/>
      <c r="B143" s="306"/>
      <c r="C143" s="310"/>
      <c r="D143" s="310"/>
      <c r="E143" s="312"/>
      <c r="F143" s="314"/>
      <c r="G143" s="312"/>
      <c r="H143" s="132" t="s">
        <v>47</v>
      </c>
      <c r="I143" s="134"/>
      <c r="J143" s="134"/>
      <c r="K143" s="134"/>
      <c r="L143" s="134"/>
      <c r="M143" s="134"/>
      <c r="N143" s="134"/>
      <c r="O143" s="134"/>
      <c r="P143" s="134"/>
      <c r="Q143" s="134"/>
      <c r="R143" s="135"/>
      <c r="S143" s="136"/>
      <c r="T143" s="136"/>
      <c r="U143" s="136"/>
      <c r="V143" s="136"/>
      <c r="W143" s="136"/>
      <c r="X143" s="136"/>
    </row>
    <row r="144" spans="1:24" ht="21.45" customHeight="1" x14ac:dyDescent="0.3">
      <c r="A144" s="307">
        <v>67</v>
      </c>
      <c r="B144" s="305" t="s">
        <v>218</v>
      </c>
      <c r="C144" s="309"/>
      <c r="D144" s="309">
        <v>11</v>
      </c>
      <c r="E144" s="311" t="s">
        <v>210</v>
      </c>
      <c r="F144" s="313"/>
      <c r="G144" s="311" t="s">
        <v>45</v>
      </c>
      <c r="H144" s="132" t="s">
        <v>46</v>
      </c>
      <c r="I144" s="133">
        <v>45376</v>
      </c>
      <c r="J144" s="133">
        <v>45388</v>
      </c>
      <c r="K144" s="133">
        <v>45391</v>
      </c>
      <c r="L144" s="133">
        <v>45421</v>
      </c>
      <c r="M144" s="133">
        <v>45436</v>
      </c>
      <c r="N144" s="133">
        <v>45083</v>
      </c>
      <c r="O144" s="133">
        <v>45464</v>
      </c>
      <c r="P144" s="133">
        <v>45105</v>
      </c>
      <c r="Q144" s="133">
        <v>45484</v>
      </c>
      <c r="R144" s="137"/>
      <c r="S144" s="133">
        <v>45125</v>
      </c>
      <c r="T144" s="138">
        <v>45501</v>
      </c>
      <c r="U144" s="138">
        <v>45505</v>
      </c>
      <c r="V144" s="138">
        <v>45508</v>
      </c>
      <c r="W144" s="138">
        <v>45515</v>
      </c>
      <c r="X144" s="139">
        <v>45635</v>
      </c>
    </row>
    <row r="145" spans="1:24" ht="61.95" customHeight="1" x14ac:dyDescent="0.3">
      <c r="A145" s="308"/>
      <c r="B145" s="306"/>
      <c r="C145" s="310"/>
      <c r="D145" s="310"/>
      <c r="E145" s="312"/>
      <c r="F145" s="314"/>
      <c r="G145" s="312"/>
      <c r="H145" s="132" t="s">
        <v>47</v>
      </c>
      <c r="I145" s="134"/>
      <c r="J145" s="134"/>
      <c r="K145" s="134"/>
      <c r="L145" s="134"/>
      <c r="M145" s="134"/>
      <c r="N145" s="134"/>
      <c r="O145" s="134"/>
      <c r="P145" s="134"/>
      <c r="Q145" s="134"/>
      <c r="R145" s="135"/>
      <c r="S145" s="136"/>
      <c r="T145" s="136"/>
      <c r="U145" s="136"/>
      <c r="V145" s="136"/>
      <c r="W145" s="136"/>
      <c r="X145" s="136"/>
    </row>
    <row r="146" spans="1:24" ht="16.5" customHeight="1" x14ac:dyDescent="0.3">
      <c r="A146" s="307">
        <v>68</v>
      </c>
      <c r="B146" s="305" t="s">
        <v>219</v>
      </c>
      <c r="C146" s="309"/>
      <c r="D146" s="309">
        <v>11</v>
      </c>
      <c r="E146" s="311" t="s">
        <v>210</v>
      </c>
      <c r="F146" s="313"/>
      <c r="G146" s="311" t="s">
        <v>45</v>
      </c>
      <c r="H146" s="132" t="s">
        <v>46</v>
      </c>
      <c r="I146" s="133">
        <v>45376</v>
      </c>
      <c r="J146" s="133">
        <v>45388</v>
      </c>
      <c r="K146" s="133">
        <v>45391</v>
      </c>
      <c r="L146" s="133">
        <v>45421</v>
      </c>
      <c r="M146" s="133">
        <v>45436</v>
      </c>
      <c r="N146" s="133">
        <v>45083</v>
      </c>
      <c r="O146" s="133">
        <v>45464</v>
      </c>
      <c r="P146" s="133">
        <v>45105</v>
      </c>
      <c r="Q146" s="133">
        <v>45484</v>
      </c>
      <c r="R146" s="137"/>
      <c r="S146" s="133">
        <v>45125</v>
      </c>
      <c r="T146" s="138">
        <v>45501</v>
      </c>
      <c r="U146" s="138">
        <v>45505</v>
      </c>
      <c r="V146" s="138">
        <v>45508</v>
      </c>
      <c r="W146" s="138">
        <v>45515</v>
      </c>
      <c r="X146" s="139">
        <v>45635</v>
      </c>
    </row>
    <row r="147" spans="1:24" ht="90.45" customHeight="1" x14ac:dyDescent="0.3">
      <c r="A147" s="308"/>
      <c r="B147" s="306"/>
      <c r="C147" s="342"/>
      <c r="D147" s="310"/>
      <c r="E147" s="312"/>
      <c r="F147" s="314"/>
      <c r="G147" s="312"/>
      <c r="H147" s="132" t="s">
        <v>47</v>
      </c>
      <c r="I147" s="134"/>
      <c r="J147" s="134"/>
      <c r="K147" s="134"/>
      <c r="L147" s="134"/>
      <c r="M147" s="134"/>
      <c r="N147" s="134"/>
      <c r="O147" s="134"/>
      <c r="P147" s="134"/>
      <c r="Q147" s="134"/>
      <c r="R147" s="135"/>
      <c r="S147" s="136"/>
      <c r="T147" s="136"/>
      <c r="U147" s="136"/>
      <c r="V147" s="136"/>
      <c r="W147" s="136"/>
      <c r="X147" s="136"/>
    </row>
    <row r="148" spans="1:24" ht="19.5" customHeight="1" x14ac:dyDescent="0.3">
      <c r="A148" s="307">
        <v>69</v>
      </c>
      <c r="B148" s="305" t="s">
        <v>295</v>
      </c>
      <c r="C148" s="309"/>
      <c r="D148" s="309">
        <v>11</v>
      </c>
      <c r="E148" s="311" t="s">
        <v>210</v>
      </c>
      <c r="F148" s="313"/>
      <c r="G148" s="311" t="s">
        <v>45</v>
      </c>
      <c r="H148" s="132" t="s">
        <v>46</v>
      </c>
      <c r="I148" s="133">
        <v>45376</v>
      </c>
      <c r="J148" s="133">
        <v>45388</v>
      </c>
      <c r="K148" s="133">
        <v>45391</v>
      </c>
      <c r="L148" s="133">
        <v>45421</v>
      </c>
      <c r="M148" s="133">
        <v>45436</v>
      </c>
      <c r="N148" s="133">
        <v>45083</v>
      </c>
      <c r="O148" s="133">
        <v>45464</v>
      </c>
      <c r="P148" s="133">
        <v>45105</v>
      </c>
      <c r="Q148" s="133">
        <v>45484</v>
      </c>
      <c r="R148" s="137"/>
      <c r="S148" s="133">
        <v>45125</v>
      </c>
      <c r="T148" s="138">
        <v>45501</v>
      </c>
      <c r="U148" s="138">
        <v>45505</v>
      </c>
      <c r="V148" s="138">
        <v>45508</v>
      </c>
      <c r="W148" s="138">
        <v>45515</v>
      </c>
      <c r="X148" s="139">
        <v>45635</v>
      </c>
    </row>
    <row r="149" spans="1:24" ht="28.05" customHeight="1" x14ac:dyDescent="0.3">
      <c r="A149" s="308"/>
      <c r="B149" s="306"/>
      <c r="C149" s="310"/>
      <c r="D149" s="310"/>
      <c r="E149" s="312"/>
      <c r="F149" s="314"/>
      <c r="G149" s="312"/>
      <c r="H149" s="132" t="s">
        <v>47</v>
      </c>
      <c r="I149" s="134"/>
      <c r="J149" s="134"/>
      <c r="K149" s="134"/>
      <c r="L149" s="134"/>
      <c r="M149" s="134"/>
      <c r="N149" s="134"/>
      <c r="O149" s="134"/>
      <c r="P149" s="134"/>
      <c r="Q149" s="134"/>
      <c r="R149" s="135"/>
      <c r="S149" s="136"/>
      <c r="T149" s="136"/>
      <c r="U149" s="136"/>
      <c r="V149" s="136"/>
      <c r="W149" s="136"/>
      <c r="X149" s="136"/>
    </row>
    <row r="150" spans="1:24" ht="28.05" customHeight="1" x14ac:dyDescent="0.3">
      <c r="A150" s="307">
        <v>70</v>
      </c>
      <c r="B150" s="305" t="s">
        <v>297</v>
      </c>
      <c r="C150" s="206"/>
      <c r="D150" s="309">
        <v>11</v>
      </c>
      <c r="E150" s="311" t="s">
        <v>210</v>
      </c>
      <c r="F150" s="313"/>
      <c r="G150" s="311" t="s">
        <v>45</v>
      </c>
      <c r="H150" s="132" t="s">
        <v>46</v>
      </c>
      <c r="I150" s="133">
        <v>45376</v>
      </c>
      <c r="J150" s="133">
        <v>45388</v>
      </c>
      <c r="K150" s="133">
        <v>45391</v>
      </c>
      <c r="L150" s="133">
        <v>45421</v>
      </c>
      <c r="M150" s="133">
        <v>45436</v>
      </c>
      <c r="N150" s="133">
        <v>45083</v>
      </c>
      <c r="O150" s="133">
        <v>45464</v>
      </c>
      <c r="P150" s="133">
        <v>45105</v>
      </c>
      <c r="Q150" s="133">
        <v>45484</v>
      </c>
      <c r="R150" s="137"/>
      <c r="S150" s="133">
        <v>45125</v>
      </c>
      <c r="T150" s="138">
        <v>45501</v>
      </c>
      <c r="U150" s="138">
        <v>45505</v>
      </c>
      <c r="V150" s="138">
        <v>45508</v>
      </c>
      <c r="W150" s="138">
        <v>45515</v>
      </c>
      <c r="X150" s="139">
        <v>45635</v>
      </c>
    </row>
    <row r="151" spans="1:24" ht="28.05" customHeight="1" x14ac:dyDescent="0.3">
      <c r="A151" s="308"/>
      <c r="B151" s="306"/>
      <c r="C151" s="206"/>
      <c r="D151" s="310"/>
      <c r="E151" s="312"/>
      <c r="F151" s="314"/>
      <c r="G151" s="312"/>
      <c r="H151" s="132" t="s">
        <v>47</v>
      </c>
      <c r="I151" s="134"/>
      <c r="J151" s="134"/>
      <c r="K151" s="134"/>
      <c r="L151" s="134"/>
      <c r="M151" s="134"/>
      <c r="N151" s="134"/>
      <c r="O151" s="134"/>
      <c r="P151" s="134"/>
      <c r="Q151" s="134"/>
      <c r="R151" s="135"/>
      <c r="S151" s="136"/>
      <c r="T151" s="136"/>
      <c r="U151" s="136"/>
      <c r="V151" s="136"/>
      <c r="W151" s="136"/>
      <c r="X151" s="136"/>
    </row>
    <row r="152" spans="1:24" x14ac:dyDescent="0.3">
      <c r="A152" s="13"/>
      <c r="B152" s="180" t="s">
        <v>51</v>
      </c>
      <c r="C152" s="178"/>
      <c r="D152" s="1"/>
      <c r="E152" s="2"/>
      <c r="F152" s="2"/>
      <c r="G152" s="2"/>
      <c r="H152" s="141"/>
      <c r="I152" s="141"/>
      <c r="J152" s="141"/>
      <c r="K152" s="141"/>
      <c r="L152" s="141"/>
      <c r="M152" s="141"/>
      <c r="N152" s="141"/>
      <c r="O152" s="141"/>
      <c r="P152" s="141"/>
      <c r="Q152" s="141"/>
      <c r="R152" s="141"/>
      <c r="S152" s="141"/>
      <c r="T152" s="141"/>
      <c r="U152" s="141"/>
      <c r="V152" s="141"/>
      <c r="W152" s="141"/>
      <c r="X152" s="141"/>
    </row>
    <row r="153" spans="1:24" ht="15" thickBot="1" x14ac:dyDescent="0.35">
      <c r="A153" s="10"/>
      <c r="B153" s="179"/>
      <c r="C153" s="177"/>
      <c r="D153" s="57"/>
      <c r="E153" s="58"/>
      <c r="F153" s="58"/>
      <c r="G153" s="58"/>
      <c r="H153" s="58"/>
      <c r="I153" s="56"/>
      <c r="J153" s="56"/>
      <c r="K153" s="56"/>
      <c r="L153" s="56"/>
      <c r="M153" s="56"/>
      <c r="N153" s="56"/>
      <c r="O153" s="56"/>
      <c r="P153" s="56"/>
      <c r="Q153" s="56"/>
      <c r="R153" s="56"/>
      <c r="S153" s="56"/>
      <c r="T153" s="56"/>
      <c r="U153" s="56"/>
      <c r="V153" s="56"/>
      <c r="W153" s="56"/>
      <c r="X153" s="10"/>
    </row>
    <row r="154" spans="1:24" ht="27" customHeight="1" thickBot="1" x14ac:dyDescent="0.35">
      <c r="B154" s="289" t="s">
        <v>52</v>
      </c>
      <c r="C154" s="289"/>
      <c r="D154" s="53"/>
      <c r="E154" s="53"/>
      <c r="F154" s="273" t="s">
        <v>53</v>
      </c>
      <c r="G154" s="274"/>
      <c r="H154" s="274"/>
      <c r="I154" s="274"/>
      <c r="J154" s="275"/>
      <c r="K154" s="54"/>
      <c r="L154" s="281" t="s">
        <v>54</v>
      </c>
      <c r="M154" s="282"/>
      <c r="N154" s="283" t="s">
        <v>55</v>
      </c>
      <c r="O154" s="283"/>
      <c r="P154" s="284"/>
      <c r="Q154" s="54"/>
      <c r="R154" s="285" t="s">
        <v>20</v>
      </c>
      <c r="S154" s="286"/>
      <c r="T154" s="286"/>
      <c r="U154" s="286"/>
      <c r="V154" s="287"/>
      <c r="W154" s="51"/>
    </row>
    <row r="155" spans="1:24" ht="23.55" customHeight="1" thickBot="1" x14ac:dyDescent="0.35">
      <c r="B155" s="289" t="s">
        <v>56</v>
      </c>
      <c r="C155" s="289"/>
      <c r="D155" s="53"/>
      <c r="E155" s="53"/>
      <c r="F155" s="62" t="s">
        <v>49</v>
      </c>
      <c r="G155" s="63"/>
      <c r="H155" s="293" t="s">
        <v>57</v>
      </c>
      <c r="I155" s="293"/>
      <c r="J155" s="294"/>
      <c r="K155" s="54"/>
      <c r="L155" s="295">
        <v>1</v>
      </c>
      <c r="M155" s="296"/>
      <c r="N155" s="293" t="s">
        <v>58</v>
      </c>
      <c r="O155" s="293"/>
      <c r="P155" s="294"/>
      <c r="Q155" s="54"/>
      <c r="R155" s="64" t="s">
        <v>48</v>
      </c>
      <c r="S155" s="302" t="s">
        <v>59</v>
      </c>
      <c r="T155" s="303"/>
      <c r="U155" s="303"/>
      <c r="V155" s="304"/>
      <c r="W155" s="51"/>
    </row>
    <row r="156" spans="1:24" ht="26.1" customHeight="1" thickBot="1" x14ac:dyDescent="0.35">
      <c r="B156" s="289" t="s">
        <v>60</v>
      </c>
      <c r="C156" s="289"/>
      <c r="D156" s="53"/>
      <c r="E156" s="53"/>
      <c r="F156" s="62" t="s">
        <v>61</v>
      </c>
      <c r="G156" s="63"/>
      <c r="H156" s="293" t="s">
        <v>62</v>
      </c>
      <c r="I156" s="293"/>
      <c r="J156" s="294"/>
      <c r="K156" s="54"/>
      <c r="L156" s="295">
        <v>2</v>
      </c>
      <c r="M156" s="296"/>
      <c r="N156" s="293" t="s">
        <v>63</v>
      </c>
      <c r="O156" s="293"/>
      <c r="P156" s="294"/>
      <c r="Q156" s="54"/>
      <c r="R156" s="65" t="s">
        <v>64</v>
      </c>
      <c r="S156" s="302" t="s">
        <v>65</v>
      </c>
      <c r="T156" s="303"/>
      <c r="U156" s="303"/>
      <c r="V156" s="304"/>
      <c r="W156" s="51"/>
    </row>
    <row r="157" spans="1:24" ht="36.6" customHeight="1" thickBot="1" x14ac:dyDescent="0.35">
      <c r="B157" s="289" t="s">
        <v>66</v>
      </c>
      <c r="C157" s="289"/>
      <c r="D157" s="53"/>
      <c r="E157" s="53"/>
      <c r="F157" s="62" t="s">
        <v>67</v>
      </c>
      <c r="G157" s="63"/>
      <c r="H157" s="293" t="s">
        <v>68</v>
      </c>
      <c r="I157" s="293"/>
      <c r="J157" s="294"/>
      <c r="K157" s="54"/>
      <c r="L157" s="295">
        <v>3</v>
      </c>
      <c r="M157" s="296"/>
      <c r="N157" s="293" t="s">
        <v>69</v>
      </c>
      <c r="O157" s="293"/>
      <c r="P157" s="294"/>
      <c r="Q157" s="54"/>
      <c r="R157" s="66" t="s">
        <v>70</v>
      </c>
      <c r="S157" s="297" t="s">
        <v>71</v>
      </c>
      <c r="T157" s="298"/>
      <c r="U157" s="298"/>
      <c r="V157" s="299"/>
      <c r="W157" s="51"/>
    </row>
    <row r="158" spans="1:24" ht="20.100000000000001" customHeight="1" thickBot="1" x14ac:dyDescent="0.35">
      <c r="B158" s="289" t="s">
        <v>72</v>
      </c>
      <c r="C158" s="289"/>
      <c r="D158" s="53"/>
      <c r="E158" s="53"/>
      <c r="F158" s="62" t="s">
        <v>73</v>
      </c>
      <c r="G158" s="63"/>
      <c r="H158" s="293" t="s">
        <v>74</v>
      </c>
      <c r="I158" s="293"/>
      <c r="J158" s="294"/>
      <c r="K158" s="54"/>
      <c r="L158" s="300">
        <v>4</v>
      </c>
      <c r="M158" s="301"/>
      <c r="N158" s="290" t="s">
        <v>75</v>
      </c>
      <c r="O158" s="290"/>
      <c r="P158" s="291"/>
      <c r="Q158" s="54"/>
      <c r="R158" s="54"/>
      <c r="S158" s="54"/>
      <c r="T158" s="54"/>
      <c r="U158" s="54"/>
      <c r="V158" s="54"/>
      <c r="W158" s="51"/>
    </row>
    <row r="159" spans="1:24" ht="26.55" customHeight="1" thickBot="1" x14ac:dyDescent="0.35">
      <c r="B159" s="289" t="s">
        <v>76</v>
      </c>
      <c r="C159" s="289"/>
      <c r="D159" s="53"/>
      <c r="E159" s="53"/>
      <c r="F159" s="67" t="s">
        <v>77</v>
      </c>
      <c r="G159" s="68"/>
      <c r="H159" s="290" t="s">
        <v>78</v>
      </c>
      <c r="I159" s="290"/>
      <c r="J159" s="291"/>
      <c r="K159" s="54"/>
      <c r="L159" s="54"/>
      <c r="M159" s="54"/>
      <c r="N159" s="54"/>
      <c r="O159" s="54"/>
      <c r="P159" s="54"/>
      <c r="Q159" s="54"/>
      <c r="R159" s="54"/>
      <c r="S159" s="54"/>
      <c r="T159" s="54"/>
      <c r="U159" s="54"/>
      <c r="V159" s="54"/>
      <c r="W159" s="51"/>
    </row>
    <row r="166" spans="2:5" s="81" customFormat="1" ht="12" x14ac:dyDescent="0.25">
      <c r="B166" s="80"/>
      <c r="E166" s="82" t="s">
        <v>186</v>
      </c>
    </row>
  </sheetData>
  <mergeCells count="527">
    <mergeCell ref="A108:A109"/>
    <mergeCell ref="B108:B109"/>
    <mergeCell ref="C108:C109"/>
    <mergeCell ref="D108:D109"/>
    <mergeCell ref="E108:E109"/>
    <mergeCell ref="F108:F109"/>
    <mergeCell ref="G108:G109"/>
    <mergeCell ref="A110:A111"/>
    <mergeCell ref="B110:B111"/>
    <mergeCell ref="C110:C111"/>
    <mergeCell ref="D110:D111"/>
    <mergeCell ref="E110:E111"/>
    <mergeCell ref="F110:F111"/>
    <mergeCell ref="G110:G111"/>
    <mergeCell ref="F132:F133"/>
    <mergeCell ref="G132:G133"/>
    <mergeCell ref="E136:E137"/>
    <mergeCell ref="D136:D137"/>
    <mergeCell ref="D146:D147"/>
    <mergeCell ref="B144:B145"/>
    <mergeCell ref="C144:C145"/>
    <mergeCell ref="B146:B147"/>
    <mergeCell ref="C146:C147"/>
    <mergeCell ref="B132:B133"/>
    <mergeCell ref="B134:B135"/>
    <mergeCell ref="B136:B137"/>
    <mergeCell ref="C136:C137"/>
    <mergeCell ref="B138:B139"/>
    <mergeCell ref="B140:B141"/>
    <mergeCell ref="C138:C139"/>
    <mergeCell ref="C140:C141"/>
    <mergeCell ref="B142:B143"/>
    <mergeCell ref="C142:C143"/>
    <mergeCell ref="C134:C135"/>
    <mergeCell ref="C132:C133"/>
    <mergeCell ref="E146:E147"/>
    <mergeCell ref="G146:G147"/>
    <mergeCell ref="F146:F147"/>
    <mergeCell ref="D142:D143"/>
    <mergeCell ref="E142:E143"/>
    <mergeCell ref="F142:F143"/>
    <mergeCell ref="G142:G143"/>
    <mergeCell ref="G134:G135"/>
    <mergeCell ref="G144:G145"/>
    <mergeCell ref="D138:D139"/>
    <mergeCell ref="E138:E139"/>
    <mergeCell ref="F138:F139"/>
    <mergeCell ref="G138:G139"/>
    <mergeCell ref="D140:D141"/>
    <mergeCell ref="E140:E141"/>
    <mergeCell ref="F140:F141"/>
    <mergeCell ref="D144:D145"/>
    <mergeCell ref="E144:E145"/>
    <mergeCell ref="F144:F145"/>
    <mergeCell ref="F134:F135"/>
    <mergeCell ref="E134:E135"/>
    <mergeCell ref="D134:D135"/>
    <mergeCell ref="G140:G141"/>
    <mergeCell ref="G136:G137"/>
    <mergeCell ref="F136:F137"/>
    <mergeCell ref="D132:D133"/>
    <mergeCell ref="E132:E133"/>
    <mergeCell ref="D98:D99"/>
    <mergeCell ref="E98:E99"/>
    <mergeCell ref="F98:F99"/>
    <mergeCell ref="G112:G113"/>
    <mergeCell ref="F122:F123"/>
    <mergeCell ref="C114:C115"/>
    <mergeCell ref="C116:C117"/>
    <mergeCell ref="C118:C119"/>
    <mergeCell ref="C120:C121"/>
    <mergeCell ref="C122:C123"/>
    <mergeCell ref="G98:G99"/>
    <mergeCell ref="D100:D101"/>
    <mergeCell ref="E128:E129"/>
    <mergeCell ref="F128:F129"/>
    <mergeCell ref="G128:G129"/>
    <mergeCell ref="G122:G123"/>
    <mergeCell ref="D124:D125"/>
    <mergeCell ref="E124:E125"/>
    <mergeCell ref="G124:G125"/>
    <mergeCell ref="F124:F125"/>
    <mergeCell ref="D126:D127"/>
    <mergeCell ref="D116:D117"/>
    <mergeCell ref="E116:E117"/>
    <mergeCell ref="D112:D113"/>
    <mergeCell ref="E112:E113"/>
    <mergeCell ref="F112:F113"/>
    <mergeCell ref="G116:G117"/>
    <mergeCell ref="G118:G119"/>
    <mergeCell ref="E118:E119"/>
    <mergeCell ref="F118:F119"/>
    <mergeCell ref="F116:F117"/>
    <mergeCell ref="D92:D93"/>
    <mergeCell ref="E92:E93"/>
    <mergeCell ref="F92:F93"/>
    <mergeCell ref="G92:G93"/>
    <mergeCell ref="D94:D95"/>
    <mergeCell ref="E94:E95"/>
    <mergeCell ref="F94:F95"/>
    <mergeCell ref="G94:G95"/>
    <mergeCell ref="D96:D97"/>
    <mergeCell ref="E100:E101"/>
    <mergeCell ref="F100:F101"/>
    <mergeCell ref="G100:G101"/>
    <mergeCell ref="C100:C101"/>
    <mergeCell ref="C102:C103"/>
    <mergeCell ref="C104:C105"/>
    <mergeCell ref="C106:C107"/>
    <mergeCell ref="D130:D131"/>
    <mergeCell ref="D122:D123"/>
    <mergeCell ref="E122:E123"/>
    <mergeCell ref="E130:E131"/>
    <mergeCell ref="D114:D115"/>
    <mergeCell ref="E114:E115"/>
    <mergeCell ref="C124:C125"/>
    <mergeCell ref="C126:C127"/>
    <mergeCell ref="C130:C131"/>
    <mergeCell ref="D118:D119"/>
    <mergeCell ref="D120:D121"/>
    <mergeCell ref="E120:E121"/>
    <mergeCell ref="G120:G121"/>
    <mergeCell ref="E126:E127"/>
    <mergeCell ref="F126:F127"/>
    <mergeCell ref="G126:G127"/>
    <mergeCell ref="F114:F115"/>
    <mergeCell ref="B130:B131"/>
    <mergeCell ref="D128:D129"/>
    <mergeCell ref="D102:D103"/>
    <mergeCell ref="E102:E103"/>
    <mergeCell ref="G102:G103"/>
    <mergeCell ref="F102:F103"/>
    <mergeCell ref="D104:D105"/>
    <mergeCell ref="E104:E105"/>
    <mergeCell ref="G104:G105"/>
    <mergeCell ref="F104:F105"/>
    <mergeCell ref="E106:E107"/>
    <mergeCell ref="D106:D107"/>
    <mergeCell ref="F106:F107"/>
    <mergeCell ref="G106:G107"/>
    <mergeCell ref="F120:F121"/>
    <mergeCell ref="F130:F131"/>
    <mergeCell ref="G130:G131"/>
    <mergeCell ref="G114:G115"/>
    <mergeCell ref="B114:B115"/>
    <mergeCell ref="B116:B117"/>
    <mergeCell ref="B118:B119"/>
    <mergeCell ref="B120:B121"/>
    <mergeCell ref="B122:B123"/>
    <mergeCell ref="C128:C129"/>
    <mergeCell ref="B92:B93"/>
    <mergeCell ref="C92:C93"/>
    <mergeCell ref="B94:B95"/>
    <mergeCell ref="C94:C95"/>
    <mergeCell ref="B96:B97"/>
    <mergeCell ref="C96:C97"/>
    <mergeCell ref="B98:B99"/>
    <mergeCell ref="C98:C99"/>
    <mergeCell ref="B128:B129"/>
    <mergeCell ref="B102:B103"/>
    <mergeCell ref="B104:B105"/>
    <mergeCell ref="B106:B107"/>
    <mergeCell ref="C112:C113"/>
    <mergeCell ref="B100:B101"/>
    <mergeCell ref="B112:B113"/>
    <mergeCell ref="B124:B125"/>
    <mergeCell ref="B126:B127"/>
    <mergeCell ref="F22:F23"/>
    <mergeCell ref="G22:G23"/>
    <mergeCell ref="E96:E97"/>
    <mergeCell ref="F96:F97"/>
    <mergeCell ref="G96:G97"/>
    <mergeCell ref="B24:B25"/>
    <mergeCell ref="C24:C25"/>
    <mergeCell ref="D24:D25"/>
    <mergeCell ref="E24:E25"/>
    <mergeCell ref="F24:F25"/>
    <mergeCell ref="G24:G25"/>
    <mergeCell ref="F32:F33"/>
    <mergeCell ref="G32:G33"/>
    <mergeCell ref="B30:B31"/>
    <mergeCell ref="C30:C31"/>
    <mergeCell ref="D30:D31"/>
    <mergeCell ref="E30:E31"/>
    <mergeCell ref="B26:B27"/>
    <mergeCell ref="C26:C27"/>
    <mergeCell ref="D26:D27"/>
    <mergeCell ref="E26:E27"/>
    <mergeCell ref="C32:C33"/>
    <mergeCell ref="D32:D33"/>
    <mergeCell ref="B82:B83"/>
    <mergeCell ref="G14:G15"/>
    <mergeCell ref="B16:B17"/>
    <mergeCell ref="C16:C17"/>
    <mergeCell ref="D16:D17"/>
    <mergeCell ref="E16:E17"/>
    <mergeCell ref="F16:F17"/>
    <mergeCell ref="G16:G17"/>
    <mergeCell ref="A20:A21"/>
    <mergeCell ref="B20:B21"/>
    <mergeCell ref="C20:C21"/>
    <mergeCell ref="D20:D21"/>
    <mergeCell ref="E20:E21"/>
    <mergeCell ref="F20:F21"/>
    <mergeCell ref="G20:G21"/>
    <mergeCell ref="A14:A15"/>
    <mergeCell ref="A16:A17"/>
    <mergeCell ref="A18:A19"/>
    <mergeCell ref="D42:D43"/>
    <mergeCell ref="E42:E43"/>
    <mergeCell ref="F42:F43"/>
    <mergeCell ref="G42:G43"/>
    <mergeCell ref="B46:B47"/>
    <mergeCell ref="C46:C47"/>
    <mergeCell ref="F44:F45"/>
    <mergeCell ref="G44:G45"/>
    <mergeCell ref="F46:F47"/>
    <mergeCell ref="B44:B45"/>
    <mergeCell ref="D44:D45"/>
    <mergeCell ref="R154:V154"/>
    <mergeCell ref="H155:J155"/>
    <mergeCell ref="L155:M155"/>
    <mergeCell ref="N155:P155"/>
    <mergeCell ref="S155:V155"/>
    <mergeCell ref="F154:J154"/>
    <mergeCell ref="L154:M154"/>
    <mergeCell ref="N154:P154"/>
    <mergeCell ref="B159:C159"/>
    <mergeCell ref="H159:J159"/>
    <mergeCell ref="B157:C157"/>
    <mergeCell ref="H157:J157"/>
    <mergeCell ref="L157:M157"/>
    <mergeCell ref="H158:J158"/>
    <mergeCell ref="L158:M158"/>
    <mergeCell ref="N158:P158"/>
    <mergeCell ref="N157:P157"/>
    <mergeCell ref="S157:V157"/>
    <mergeCell ref="H156:J156"/>
    <mergeCell ref="L156:M156"/>
    <mergeCell ref="N156:P156"/>
    <mergeCell ref="S156:V156"/>
    <mergeCell ref="W10:X10"/>
    <mergeCell ref="I10:L10"/>
    <mergeCell ref="A10:H10"/>
    <mergeCell ref="M10:O10"/>
    <mergeCell ref="P10:V10"/>
    <mergeCell ref="G46:G47"/>
    <mergeCell ref="D46:D47"/>
    <mergeCell ref="E46:E47"/>
    <mergeCell ref="D34:D35"/>
    <mergeCell ref="E34:E35"/>
    <mergeCell ref="F34:F35"/>
    <mergeCell ref="G34:G35"/>
    <mergeCell ref="E44:E45"/>
    <mergeCell ref="D38:D39"/>
    <mergeCell ref="E38:E39"/>
    <mergeCell ref="F38:F39"/>
    <mergeCell ref="G38:G39"/>
    <mergeCell ref="D40:D41"/>
    <mergeCell ref="F40:F41"/>
    <mergeCell ref="G40:G41"/>
    <mergeCell ref="F30:F31"/>
    <mergeCell ref="G30:G31"/>
    <mergeCell ref="F26:F27"/>
    <mergeCell ref="G26:G27"/>
    <mergeCell ref="E32:E33"/>
    <mergeCell ref="B38:B39"/>
    <mergeCell ref="C38:C39"/>
    <mergeCell ref="C40:C41"/>
    <mergeCell ref="E40:E41"/>
    <mergeCell ref="E36:E37"/>
    <mergeCell ref="B36:B37"/>
    <mergeCell ref="C36:C37"/>
    <mergeCell ref="D36:D37"/>
    <mergeCell ref="B40:B41"/>
    <mergeCell ref="B32:B33"/>
    <mergeCell ref="C3:I3"/>
    <mergeCell ref="C4:I4"/>
    <mergeCell ref="C5:I5"/>
    <mergeCell ref="H1:R1"/>
    <mergeCell ref="E8:T8"/>
    <mergeCell ref="B28:B29"/>
    <mergeCell ref="C28:C29"/>
    <mergeCell ref="D28:D29"/>
    <mergeCell ref="E28:E29"/>
    <mergeCell ref="F28:F29"/>
    <mergeCell ref="G28:G29"/>
    <mergeCell ref="C6:I6"/>
    <mergeCell ref="C7:I7"/>
    <mergeCell ref="B18:B19"/>
    <mergeCell ref="C18:C19"/>
    <mergeCell ref="D18:D19"/>
    <mergeCell ref="E18:E19"/>
    <mergeCell ref="F18:F19"/>
    <mergeCell ref="G18:G19"/>
    <mergeCell ref="B14:B15"/>
    <mergeCell ref="C14:C15"/>
    <mergeCell ref="D14:D15"/>
    <mergeCell ref="E14:E15"/>
    <mergeCell ref="F14:F15"/>
    <mergeCell ref="F36:F37"/>
    <mergeCell ref="G36:G37"/>
    <mergeCell ref="B34:B35"/>
    <mergeCell ref="C34:C35"/>
    <mergeCell ref="C44:C45"/>
    <mergeCell ref="G56:G57"/>
    <mergeCell ref="C56:C57"/>
    <mergeCell ref="D56:D57"/>
    <mergeCell ref="E56:E57"/>
    <mergeCell ref="F56:F57"/>
    <mergeCell ref="B42:B43"/>
    <mergeCell ref="C52:C53"/>
    <mergeCell ref="D52:D53"/>
    <mergeCell ref="E52:E53"/>
    <mergeCell ref="F52:F53"/>
    <mergeCell ref="G52:G53"/>
    <mergeCell ref="D54:D55"/>
    <mergeCell ref="E54:E55"/>
    <mergeCell ref="F54:F55"/>
    <mergeCell ref="G54:G55"/>
    <mergeCell ref="C54:C55"/>
    <mergeCell ref="B48:B49"/>
    <mergeCell ref="B50:B51"/>
    <mergeCell ref="C42:C43"/>
    <mergeCell ref="B52:B53"/>
    <mergeCell ref="B54:B55"/>
    <mergeCell ref="G48:G49"/>
    <mergeCell ref="F48:F49"/>
    <mergeCell ref="C50:C51"/>
    <mergeCell ref="B58:B59"/>
    <mergeCell ref="C58:C59"/>
    <mergeCell ref="D58:D59"/>
    <mergeCell ref="E58:E59"/>
    <mergeCell ref="F58:F59"/>
    <mergeCell ref="G58:G59"/>
    <mergeCell ref="B56:B57"/>
    <mergeCell ref="F50:F51"/>
    <mergeCell ref="G50:G51"/>
    <mergeCell ref="C48:C49"/>
    <mergeCell ref="E48:E49"/>
    <mergeCell ref="D48:D49"/>
    <mergeCell ref="D50:D51"/>
    <mergeCell ref="E50:E51"/>
    <mergeCell ref="B60:B61"/>
    <mergeCell ref="B62:B63"/>
    <mergeCell ref="C64:C65"/>
    <mergeCell ref="D64:D65"/>
    <mergeCell ref="E64:E65"/>
    <mergeCell ref="F64:F65"/>
    <mergeCell ref="G64:G65"/>
    <mergeCell ref="B64:B65"/>
    <mergeCell ref="C60:C61"/>
    <mergeCell ref="D60:D61"/>
    <mergeCell ref="E60:E61"/>
    <mergeCell ref="F60:F61"/>
    <mergeCell ref="G60:G61"/>
    <mergeCell ref="C62:C63"/>
    <mergeCell ref="D62:D63"/>
    <mergeCell ref="E62:E63"/>
    <mergeCell ref="F62:F63"/>
    <mergeCell ref="G62:G63"/>
    <mergeCell ref="F66:F67"/>
    <mergeCell ref="G66:G67"/>
    <mergeCell ref="B66:B67"/>
    <mergeCell ref="C68:C69"/>
    <mergeCell ref="D68:D69"/>
    <mergeCell ref="E68:E69"/>
    <mergeCell ref="F68:F69"/>
    <mergeCell ref="G68:G69"/>
    <mergeCell ref="B68:B69"/>
    <mergeCell ref="F70:F71"/>
    <mergeCell ref="G70:G71"/>
    <mergeCell ref="B70:B71"/>
    <mergeCell ref="C72:C73"/>
    <mergeCell ref="D72:D73"/>
    <mergeCell ref="E72:E73"/>
    <mergeCell ref="F72:F73"/>
    <mergeCell ref="G72:G73"/>
    <mergeCell ref="B72:B73"/>
    <mergeCell ref="D90:D91"/>
    <mergeCell ref="E90:E91"/>
    <mergeCell ref="F90:F91"/>
    <mergeCell ref="G90:G91"/>
    <mergeCell ref="F78:F79"/>
    <mergeCell ref="G78:G79"/>
    <mergeCell ref="B78:B79"/>
    <mergeCell ref="C80:C81"/>
    <mergeCell ref="D80:D81"/>
    <mergeCell ref="E80:E81"/>
    <mergeCell ref="F80:F81"/>
    <mergeCell ref="G80:G81"/>
    <mergeCell ref="B80:B81"/>
    <mergeCell ref="B90:B91"/>
    <mergeCell ref="C90:C91"/>
    <mergeCell ref="F82:F83"/>
    <mergeCell ref="G82:G83"/>
    <mergeCell ref="C82:C83"/>
    <mergeCell ref="C88:C89"/>
    <mergeCell ref="F84:F85"/>
    <mergeCell ref="G84:G85"/>
    <mergeCell ref="A86:A87"/>
    <mergeCell ref="D86:D87"/>
    <mergeCell ref="E86:E87"/>
    <mergeCell ref="F86:F87"/>
    <mergeCell ref="G86:G87"/>
    <mergeCell ref="B86:B87"/>
    <mergeCell ref="A78:A79"/>
    <mergeCell ref="A74:A75"/>
    <mergeCell ref="B88:B89"/>
    <mergeCell ref="G88:G89"/>
    <mergeCell ref="D88:D89"/>
    <mergeCell ref="E88:E89"/>
    <mergeCell ref="F88:F89"/>
    <mergeCell ref="C86:C87"/>
    <mergeCell ref="F74:F75"/>
    <mergeCell ref="G74:G75"/>
    <mergeCell ref="B74:B75"/>
    <mergeCell ref="C76:C77"/>
    <mergeCell ref="D76:D77"/>
    <mergeCell ref="E76:E77"/>
    <mergeCell ref="F76:F77"/>
    <mergeCell ref="G76:G77"/>
    <mergeCell ref="B76:B77"/>
    <mergeCell ref="A70:A71"/>
    <mergeCell ref="A64:A65"/>
    <mergeCell ref="A66:A67"/>
    <mergeCell ref="A84:A85"/>
    <mergeCell ref="C84:C85"/>
    <mergeCell ref="D84:D85"/>
    <mergeCell ref="E84:E85"/>
    <mergeCell ref="C78:C79"/>
    <mergeCell ref="D78:D79"/>
    <mergeCell ref="E78:E79"/>
    <mergeCell ref="C74:C75"/>
    <mergeCell ref="D74:D75"/>
    <mergeCell ref="E74:E75"/>
    <mergeCell ref="C70:C71"/>
    <mergeCell ref="D70:D71"/>
    <mergeCell ref="E70:E71"/>
    <mergeCell ref="C66:C67"/>
    <mergeCell ref="D66:D67"/>
    <mergeCell ref="E66:E67"/>
    <mergeCell ref="D82:D83"/>
    <mergeCell ref="E82:E83"/>
    <mergeCell ref="B84:B85"/>
    <mergeCell ref="F12:F13"/>
    <mergeCell ref="G12:G13"/>
    <mergeCell ref="B158:C158"/>
    <mergeCell ref="B156:C156"/>
    <mergeCell ref="B155:C155"/>
    <mergeCell ref="B154:C154"/>
    <mergeCell ref="A144:A145"/>
    <mergeCell ref="A106:A107"/>
    <mergeCell ref="A112:A113"/>
    <mergeCell ref="A114:A115"/>
    <mergeCell ref="A116:A117"/>
    <mergeCell ref="A118:A119"/>
    <mergeCell ref="A120:A121"/>
    <mergeCell ref="A122:A123"/>
    <mergeCell ref="A124:A125"/>
    <mergeCell ref="A126:A127"/>
    <mergeCell ref="A88:A89"/>
    <mergeCell ref="A90:A91"/>
    <mergeCell ref="A92:A93"/>
    <mergeCell ref="A94:A95"/>
    <mergeCell ref="A96:A97"/>
    <mergeCell ref="A98:A99"/>
    <mergeCell ref="A100:A101"/>
    <mergeCell ref="A102:A103"/>
    <mergeCell ref="A24:A25"/>
    <mergeCell ref="A26:A27"/>
    <mergeCell ref="B12:B13"/>
    <mergeCell ref="C12:C13"/>
    <mergeCell ref="D12:D13"/>
    <mergeCell ref="E12:E13"/>
    <mergeCell ref="A22:A23"/>
    <mergeCell ref="B22:B23"/>
    <mergeCell ref="C22:C23"/>
    <mergeCell ref="D22:D23"/>
    <mergeCell ref="E22:E23"/>
    <mergeCell ref="A12:A13"/>
    <mergeCell ref="A30:A31"/>
    <mergeCell ref="A28:A29"/>
    <mergeCell ref="A32:A33"/>
    <mergeCell ref="A34:A35"/>
    <mergeCell ref="A36:A37"/>
    <mergeCell ref="A38:A39"/>
    <mergeCell ref="A40:A41"/>
    <mergeCell ref="A42:A43"/>
    <mergeCell ref="A44:A45"/>
    <mergeCell ref="A136:A137"/>
    <mergeCell ref="A138:A139"/>
    <mergeCell ref="A140:A141"/>
    <mergeCell ref="A142:A143"/>
    <mergeCell ref="A146:A147"/>
    <mergeCell ref="A46:A47"/>
    <mergeCell ref="A68:A69"/>
    <mergeCell ref="A72:A73"/>
    <mergeCell ref="A76:A77"/>
    <mergeCell ref="A80:A81"/>
    <mergeCell ref="A128:A129"/>
    <mergeCell ref="A130:A131"/>
    <mergeCell ref="A132:A133"/>
    <mergeCell ref="A134:A135"/>
    <mergeCell ref="A104:A105"/>
    <mergeCell ref="A58:A59"/>
    <mergeCell ref="A48:A49"/>
    <mergeCell ref="A50:A51"/>
    <mergeCell ref="A52:A53"/>
    <mergeCell ref="A54:A55"/>
    <mergeCell ref="A56:A57"/>
    <mergeCell ref="A60:A61"/>
    <mergeCell ref="A62:A63"/>
    <mergeCell ref="A82:A83"/>
    <mergeCell ref="B150:B151"/>
    <mergeCell ref="A150:A151"/>
    <mergeCell ref="C148:C149"/>
    <mergeCell ref="D148:D149"/>
    <mergeCell ref="E148:E149"/>
    <mergeCell ref="F148:F149"/>
    <mergeCell ref="G148:G149"/>
    <mergeCell ref="D150:D151"/>
    <mergeCell ref="E150:E151"/>
    <mergeCell ref="F150:F151"/>
    <mergeCell ref="G150:G151"/>
    <mergeCell ref="A148:A149"/>
    <mergeCell ref="B148:B149"/>
  </mergeCells>
  <pageMargins left="0.17" right="0.17" top="0.24" bottom="0.17" header="0.3"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9"/>
  <sheetViews>
    <sheetView topLeftCell="A109" zoomScale="140" zoomScaleNormal="140" workbookViewId="0">
      <selection activeCell="B116" sqref="B116:C116"/>
    </sheetView>
  </sheetViews>
  <sheetFormatPr baseColWidth="10" defaultRowHeight="14.4" x14ac:dyDescent="0.3"/>
  <cols>
    <col min="1" max="1" width="3" customWidth="1"/>
    <col min="2" max="2" width="13.21875" customWidth="1"/>
    <col min="3" max="3" width="9.109375" customWidth="1"/>
    <col min="4" max="4" width="3.44140625" customWidth="1"/>
    <col min="5" max="5" width="2.21875" customWidth="1"/>
    <col min="6" max="6" width="2.44140625" customWidth="1"/>
    <col min="7" max="7" width="2.5546875" customWidth="1"/>
    <col min="8" max="8" width="4.88671875" customWidth="1"/>
    <col min="9" max="9" width="4.21875" customWidth="1"/>
    <col min="10" max="10" width="4.33203125" customWidth="1"/>
    <col min="11" max="12" width="4.44140625" customWidth="1"/>
    <col min="13" max="13" width="4.21875" customWidth="1"/>
    <col min="14" max="14" width="4.44140625" customWidth="1"/>
    <col min="15" max="15" width="4.5546875" customWidth="1"/>
    <col min="16" max="16" width="5.77734375" customWidth="1"/>
    <col min="17" max="17" width="4.44140625" customWidth="1"/>
    <col min="18" max="18" width="5.6640625" customWidth="1"/>
    <col min="19" max="19" width="4.5546875" customWidth="1"/>
    <col min="20" max="20" width="4.33203125" customWidth="1"/>
    <col min="21" max="21" width="5.21875" customWidth="1"/>
    <col min="22" max="22" width="4.33203125" customWidth="1"/>
    <col min="23" max="23" width="4.109375" customWidth="1"/>
    <col min="24" max="24" width="4.21875" customWidth="1"/>
    <col min="25" max="25" width="5.21875" customWidth="1"/>
    <col min="26" max="26" width="5" customWidth="1"/>
    <col min="27" max="27" width="4.88671875" customWidth="1"/>
    <col min="28" max="28" width="5.33203125" customWidth="1"/>
    <col min="29" max="29" width="5.109375" customWidth="1"/>
  </cols>
  <sheetData>
    <row r="1" spans="1:29" ht="14.55" customHeight="1" x14ac:dyDescent="0.3">
      <c r="H1" s="85"/>
      <c r="I1" s="85"/>
      <c r="J1" s="85"/>
      <c r="K1" s="85"/>
      <c r="L1" s="85"/>
      <c r="M1" s="85"/>
      <c r="N1" s="85"/>
      <c r="O1" s="378" t="s">
        <v>1</v>
      </c>
      <c r="P1" s="378"/>
      <c r="Q1" s="378"/>
      <c r="R1" s="378"/>
      <c r="S1" s="378"/>
      <c r="T1" s="378"/>
      <c r="U1" s="378"/>
      <c r="V1" s="378"/>
    </row>
    <row r="2" spans="1:29" ht="14.55" customHeight="1" x14ac:dyDescent="0.3">
      <c r="A2" s="379" t="s">
        <v>2</v>
      </c>
      <c r="B2" s="380"/>
      <c r="C2" s="381" t="s">
        <v>3</v>
      </c>
      <c r="D2" s="381"/>
      <c r="E2" s="381"/>
      <c r="F2" s="381"/>
      <c r="G2" s="381"/>
      <c r="H2" s="381"/>
    </row>
    <row r="3" spans="1:29" x14ac:dyDescent="0.3">
      <c r="A3" s="382" t="s">
        <v>4</v>
      </c>
      <c r="B3" s="383"/>
      <c r="C3" s="384">
        <v>2025</v>
      </c>
      <c r="D3" s="384"/>
      <c r="E3" s="384"/>
      <c r="F3" s="384"/>
      <c r="G3" s="384"/>
      <c r="H3" s="384"/>
    </row>
    <row r="4" spans="1:29" ht="10.5" customHeight="1" x14ac:dyDescent="0.3">
      <c r="A4" s="382" t="s">
        <v>5</v>
      </c>
      <c r="B4" s="383"/>
      <c r="C4" s="384" t="s">
        <v>6</v>
      </c>
      <c r="D4" s="384"/>
      <c r="E4" s="384"/>
      <c r="F4" s="384"/>
      <c r="G4" s="384"/>
      <c r="H4" s="384"/>
    </row>
    <row r="5" spans="1:29" ht="26.55" customHeight="1" x14ac:dyDescent="0.3">
      <c r="A5" s="379" t="s">
        <v>7</v>
      </c>
      <c r="B5" s="380"/>
      <c r="C5" s="384" t="s">
        <v>80</v>
      </c>
      <c r="D5" s="384"/>
      <c r="E5" s="384"/>
      <c r="F5" s="384"/>
      <c r="G5" s="384"/>
      <c r="H5" s="384"/>
    </row>
    <row r="6" spans="1:29" x14ac:dyDescent="0.3">
      <c r="A6" s="382" t="s">
        <v>9</v>
      </c>
      <c r="B6" s="383"/>
      <c r="C6" s="384" t="s">
        <v>285</v>
      </c>
      <c r="D6" s="384"/>
      <c r="E6" s="384"/>
      <c r="F6" s="384"/>
      <c r="G6" s="384"/>
      <c r="H6" s="384"/>
      <c r="P6" s="43"/>
      <c r="Q6" s="43"/>
      <c r="R6" s="43"/>
    </row>
    <row r="7" spans="1:29" ht="15.6" x14ac:dyDescent="0.3">
      <c r="G7" s="42"/>
      <c r="H7" s="167" t="s">
        <v>90</v>
      </c>
      <c r="I7" s="167"/>
      <c r="J7" s="167"/>
      <c r="K7" s="167"/>
      <c r="L7" s="167"/>
      <c r="M7" s="167"/>
      <c r="N7" s="167"/>
      <c r="O7" s="167"/>
      <c r="P7" s="167"/>
      <c r="Q7" s="167"/>
      <c r="R7" s="167"/>
    </row>
    <row r="8" spans="1:29" ht="7.05" customHeight="1" thickBot="1" x14ac:dyDescent="0.35">
      <c r="H8" s="44"/>
      <c r="I8" s="44"/>
      <c r="J8" s="44"/>
      <c r="K8" s="44"/>
      <c r="L8" s="44"/>
      <c r="M8" s="44"/>
      <c r="N8" s="44"/>
      <c r="O8" s="44"/>
      <c r="P8" s="44"/>
      <c r="Q8" s="44"/>
      <c r="R8" s="44"/>
    </row>
    <row r="9" spans="1:29" ht="15" thickBot="1" x14ac:dyDescent="0.35">
      <c r="A9" s="409" t="s">
        <v>12</v>
      </c>
      <c r="B9" s="410"/>
      <c r="C9" s="410"/>
      <c r="D9" s="410"/>
      <c r="E9" s="410"/>
      <c r="F9" s="410"/>
      <c r="G9" s="410"/>
      <c r="H9" s="411"/>
      <c r="I9" s="412" t="s">
        <v>13</v>
      </c>
      <c r="J9" s="413"/>
      <c r="K9" s="413"/>
      <c r="L9" s="411"/>
      <c r="M9" s="412" t="s">
        <v>14</v>
      </c>
      <c r="N9" s="413"/>
      <c r="O9" s="413"/>
      <c r="P9" s="413"/>
      <c r="Q9" s="413"/>
      <c r="R9" s="413"/>
      <c r="S9" s="410"/>
      <c r="T9" s="414"/>
      <c r="U9" s="69"/>
      <c r="V9" s="409" t="s">
        <v>15</v>
      </c>
      <c r="W9" s="410"/>
      <c r="X9" s="410"/>
      <c r="Y9" s="410"/>
      <c r="Z9" s="410"/>
      <c r="AA9" s="414"/>
      <c r="AB9" s="409" t="s">
        <v>81</v>
      </c>
      <c r="AC9" s="414"/>
    </row>
    <row r="10" spans="1:29" ht="56.55" customHeight="1" thickBot="1" x14ac:dyDescent="0.35">
      <c r="A10" s="415" t="s">
        <v>16</v>
      </c>
      <c r="B10" s="416" t="s">
        <v>17</v>
      </c>
      <c r="C10" s="416" t="s">
        <v>91</v>
      </c>
      <c r="D10" s="416" t="s">
        <v>19</v>
      </c>
      <c r="E10" s="416" t="s">
        <v>20</v>
      </c>
      <c r="F10" s="416" t="s">
        <v>92</v>
      </c>
      <c r="G10" s="416" t="s">
        <v>93</v>
      </c>
      <c r="H10" s="417" t="s">
        <v>23</v>
      </c>
      <c r="I10" s="406" t="s">
        <v>94</v>
      </c>
      <c r="J10" s="70" t="s">
        <v>95</v>
      </c>
      <c r="K10" s="70" t="s">
        <v>96</v>
      </c>
      <c r="L10" s="70" t="s">
        <v>97</v>
      </c>
      <c r="M10" s="70" t="s">
        <v>98</v>
      </c>
      <c r="N10" s="70" t="s">
        <v>99</v>
      </c>
      <c r="O10" s="70" t="s">
        <v>100</v>
      </c>
      <c r="P10" s="70" t="s">
        <v>101</v>
      </c>
      <c r="Q10" s="70" t="s">
        <v>102</v>
      </c>
      <c r="R10" s="70" t="s">
        <v>103</v>
      </c>
      <c r="S10" s="70" t="s">
        <v>104</v>
      </c>
      <c r="T10" s="70" t="s">
        <v>105</v>
      </c>
      <c r="U10" s="70" t="s">
        <v>106</v>
      </c>
      <c r="V10" s="70" t="s">
        <v>107</v>
      </c>
      <c r="W10" s="406" t="s">
        <v>33</v>
      </c>
      <c r="X10" s="70" t="s">
        <v>34</v>
      </c>
      <c r="Y10" s="70" t="s">
        <v>108</v>
      </c>
      <c r="Z10" s="70" t="s">
        <v>109</v>
      </c>
      <c r="AA10" s="70" t="s">
        <v>37</v>
      </c>
      <c r="AB10" s="406" t="s">
        <v>110</v>
      </c>
      <c r="AC10" s="406" t="s">
        <v>111</v>
      </c>
    </row>
    <row r="11" spans="1:29" ht="11.55" customHeight="1" thickBot="1" x14ac:dyDescent="0.35">
      <c r="A11" s="415"/>
      <c r="B11" s="416"/>
      <c r="C11" s="416"/>
      <c r="D11" s="416"/>
      <c r="E11" s="416"/>
      <c r="F11" s="416"/>
      <c r="G11" s="416"/>
      <c r="H11" s="418"/>
      <c r="I11" s="406"/>
      <c r="J11" s="71" t="s">
        <v>38</v>
      </c>
      <c r="K11" s="72" t="s">
        <v>112</v>
      </c>
      <c r="L11" s="71" t="s">
        <v>41</v>
      </c>
      <c r="M11" s="72" t="s">
        <v>38</v>
      </c>
      <c r="N11" s="72" t="s">
        <v>113</v>
      </c>
      <c r="O11" s="71" t="s">
        <v>40</v>
      </c>
      <c r="P11" s="72" t="s">
        <v>41</v>
      </c>
      <c r="Q11" s="71" t="s">
        <v>114</v>
      </c>
      <c r="R11" s="71" t="s">
        <v>41</v>
      </c>
      <c r="S11" s="72" t="s">
        <v>38</v>
      </c>
      <c r="T11" s="71" t="s">
        <v>41</v>
      </c>
      <c r="U11" s="72" t="s">
        <v>42</v>
      </c>
      <c r="V11" s="72" t="s">
        <v>38</v>
      </c>
      <c r="W11" s="406"/>
      <c r="X11" s="72" t="s">
        <v>42</v>
      </c>
      <c r="Y11" s="71" t="s">
        <v>43</v>
      </c>
      <c r="Z11" s="72" t="s">
        <v>39</v>
      </c>
      <c r="AA11" s="72" t="s">
        <v>44</v>
      </c>
      <c r="AB11" s="406"/>
      <c r="AC11" s="406"/>
    </row>
    <row r="12" spans="1:29" ht="10.050000000000001" customHeight="1" thickBot="1" x14ac:dyDescent="0.35">
      <c r="A12" s="396">
        <v>1</v>
      </c>
      <c r="B12" s="403" t="s">
        <v>118</v>
      </c>
      <c r="C12" s="398"/>
      <c r="D12" s="369">
        <v>11</v>
      </c>
      <c r="E12" s="371" t="s">
        <v>115</v>
      </c>
      <c r="F12" s="371">
        <v>3</v>
      </c>
      <c r="G12" s="371" t="s">
        <v>116</v>
      </c>
      <c r="H12" s="145" t="s">
        <v>46</v>
      </c>
      <c r="I12" s="146">
        <v>45731</v>
      </c>
      <c r="J12" s="146">
        <f>I12+12+2</f>
        <v>45745</v>
      </c>
      <c r="K12" s="146">
        <f>J12+30</f>
        <v>45775</v>
      </c>
      <c r="L12" s="146">
        <f>K12+15</f>
        <v>45790</v>
      </c>
      <c r="M12" s="146">
        <f>L12+12</f>
        <v>45802</v>
      </c>
      <c r="N12" s="146">
        <f>M12+3+2</f>
        <v>45807</v>
      </c>
      <c r="O12" s="146">
        <f>N12+45</f>
        <v>45852</v>
      </c>
      <c r="P12" s="146">
        <f>O12+15</f>
        <v>45867</v>
      </c>
      <c r="Q12" s="146">
        <f>P12+12</f>
        <v>45879</v>
      </c>
      <c r="R12" s="146">
        <f>Q12+15+4</f>
        <v>45898</v>
      </c>
      <c r="S12" s="146">
        <f>R12+12+2</f>
        <v>45912</v>
      </c>
      <c r="T12" s="146">
        <f>S12+15+4</f>
        <v>45931</v>
      </c>
      <c r="U12" s="146">
        <f>T12+7+2</f>
        <v>45940</v>
      </c>
      <c r="V12" s="146">
        <f>U12+12+2</f>
        <v>45954</v>
      </c>
      <c r="W12" s="146"/>
      <c r="X12" s="146">
        <f>V12+7</f>
        <v>45961</v>
      </c>
      <c r="Y12" s="146">
        <f>X12+10</f>
        <v>45971</v>
      </c>
      <c r="Z12" s="146">
        <f>Y12+3+1</f>
        <v>45975</v>
      </c>
      <c r="AA12" s="146">
        <f>Z12+3</f>
        <v>45978</v>
      </c>
      <c r="AB12" s="146">
        <f>AA12+15</f>
        <v>45993</v>
      </c>
      <c r="AC12" s="146">
        <f>AB12+90</f>
        <v>46083</v>
      </c>
    </row>
    <row r="13" spans="1:29" ht="37.950000000000003" customHeight="1" thickBot="1" x14ac:dyDescent="0.35">
      <c r="A13" s="397"/>
      <c r="B13" s="404"/>
      <c r="C13" s="405"/>
      <c r="D13" s="370"/>
      <c r="E13" s="372"/>
      <c r="F13" s="372"/>
      <c r="G13" s="372"/>
      <c r="H13" s="145" t="s">
        <v>47</v>
      </c>
      <c r="I13" s="146"/>
      <c r="J13" s="146"/>
      <c r="K13" s="146"/>
      <c r="L13" s="146"/>
      <c r="M13" s="146"/>
      <c r="N13" s="146"/>
      <c r="O13" s="146"/>
      <c r="P13" s="146"/>
      <c r="Q13" s="146"/>
      <c r="R13" s="146"/>
      <c r="S13" s="146"/>
      <c r="T13" s="146"/>
      <c r="U13" s="146"/>
      <c r="V13" s="146"/>
      <c r="W13" s="147"/>
      <c r="X13" s="146"/>
      <c r="Y13" s="146"/>
      <c r="Z13" s="146"/>
      <c r="AA13" s="146"/>
      <c r="AB13" s="146"/>
      <c r="AC13" s="146"/>
    </row>
    <row r="14" spans="1:29" ht="8.5500000000000007" customHeight="1" thickBot="1" x14ac:dyDescent="0.35">
      <c r="A14" s="396">
        <v>2</v>
      </c>
      <c r="B14" s="403" t="s">
        <v>123</v>
      </c>
      <c r="C14" s="398"/>
      <c r="D14" s="369">
        <v>11</v>
      </c>
      <c r="E14" s="371" t="s">
        <v>115</v>
      </c>
      <c r="F14" s="371">
        <v>3</v>
      </c>
      <c r="G14" s="371" t="s">
        <v>116</v>
      </c>
      <c r="H14" s="145" t="s">
        <v>46</v>
      </c>
      <c r="I14" s="146">
        <v>45762</v>
      </c>
      <c r="J14" s="146">
        <f>I14+12+2</f>
        <v>45776</v>
      </c>
      <c r="K14" s="146">
        <f>J14+30</f>
        <v>45806</v>
      </c>
      <c r="L14" s="146">
        <f>K14+15</f>
        <v>45821</v>
      </c>
      <c r="M14" s="146">
        <f>L14+12</f>
        <v>45833</v>
      </c>
      <c r="N14" s="146">
        <f>M14+3+2</f>
        <v>45838</v>
      </c>
      <c r="O14" s="146">
        <f>N14+45</f>
        <v>45883</v>
      </c>
      <c r="P14" s="146">
        <f>O14+15</f>
        <v>45898</v>
      </c>
      <c r="Q14" s="146">
        <f>P14+12</f>
        <v>45910</v>
      </c>
      <c r="R14" s="146">
        <f>Q14+15+4</f>
        <v>45929</v>
      </c>
      <c r="S14" s="146">
        <f>R14+12+2</f>
        <v>45943</v>
      </c>
      <c r="T14" s="146">
        <f>S14+15+4</f>
        <v>45962</v>
      </c>
      <c r="U14" s="146">
        <f>T14+7+2</f>
        <v>45971</v>
      </c>
      <c r="V14" s="146">
        <f>U14+12+2</f>
        <v>45985</v>
      </c>
      <c r="W14" s="146"/>
      <c r="X14" s="146">
        <f>V14+7</f>
        <v>45992</v>
      </c>
      <c r="Y14" s="146">
        <f>X14+10</f>
        <v>46002</v>
      </c>
      <c r="Z14" s="146">
        <f>Y14+3+1</f>
        <v>46006</v>
      </c>
      <c r="AA14" s="146">
        <f>Z14+3</f>
        <v>46009</v>
      </c>
      <c r="AB14" s="146">
        <f>AA14+15</f>
        <v>46024</v>
      </c>
      <c r="AC14" s="146">
        <f>AB14+90</f>
        <v>46114</v>
      </c>
    </row>
    <row r="15" spans="1:29" ht="39.450000000000003" customHeight="1" thickBot="1" x14ac:dyDescent="0.35">
      <c r="A15" s="397"/>
      <c r="B15" s="404"/>
      <c r="C15" s="405"/>
      <c r="D15" s="370"/>
      <c r="E15" s="372"/>
      <c r="F15" s="372"/>
      <c r="G15" s="372"/>
      <c r="H15" s="145" t="s">
        <v>47</v>
      </c>
      <c r="I15" s="146"/>
      <c r="J15" s="146"/>
      <c r="K15" s="146"/>
      <c r="L15" s="146"/>
      <c r="M15" s="146"/>
      <c r="N15" s="146"/>
      <c r="O15" s="146"/>
      <c r="P15" s="146"/>
      <c r="Q15" s="146"/>
      <c r="R15" s="146"/>
      <c r="S15" s="146"/>
      <c r="T15" s="146"/>
      <c r="U15" s="146"/>
      <c r="V15" s="146"/>
      <c r="W15" s="147"/>
      <c r="X15" s="146"/>
      <c r="Y15" s="146"/>
      <c r="Z15" s="146"/>
      <c r="AA15" s="146"/>
      <c r="AB15" s="146"/>
      <c r="AC15" s="146"/>
    </row>
    <row r="16" spans="1:29" ht="11.55" customHeight="1" thickBot="1" x14ac:dyDescent="0.35">
      <c r="A16" s="396">
        <v>3</v>
      </c>
      <c r="B16" s="375" t="s">
        <v>124</v>
      </c>
      <c r="C16" s="398"/>
      <c r="D16" s="369">
        <v>11</v>
      </c>
      <c r="E16" s="371" t="s">
        <v>115</v>
      </c>
      <c r="F16" s="371">
        <v>3</v>
      </c>
      <c r="G16" s="371" t="s">
        <v>116</v>
      </c>
      <c r="H16" s="145" t="s">
        <v>46</v>
      </c>
      <c r="I16" s="146">
        <v>45775</v>
      </c>
      <c r="J16" s="146">
        <f>I16+12+2</f>
        <v>45789</v>
      </c>
      <c r="K16" s="146">
        <f>J16+30</f>
        <v>45819</v>
      </c>
      <c r="L16" s="146">
        <f>K16+15</f>
        <v>45834</v>
      </c>
      <c r="M16" s="146">
        <f>L16+12</f>
        <v>45846</v>
      </c>
      <c r="N16" s="146">
        <f>M16+3+2</f>
        <v>45851</v>
      </c>
      <c r="O16" s="146">
        <f>N16+45</f>
        <v>45896</v>
      </c>
      <c r="P16" s="146">
        <f>O16+15</f>
        <v>45911</v>
      </c>
      <c r="Q16" s="146">
        <f>P16+12</f>
        <v>45923</v>
      </c>
      <c r="R16" s="146">
        <f>Q16+15+4</f>
        <v>45942</v>
      </c>
      <c r="S16" s="146">
        <f>R16+12+2</f>
        <v>45956</v>
      </c>
      <c r="T16" s="146">
        <f>S16+15+4</f>
        <v>45975</v>
      </c>
      <c r="U16" s="146">
        <f>T16+7+2</f>
        <v>45984</v>
      </c>
      <c r="V16" s="146">
        <f>U16+12+2</f>
        <v>45998</v>
      </c>
      <c r="W16" s="146"/>
      <c r="X16" s="146">
        <f>V16+7</f>
        <v>46005</v>
      </c>
      <c r="Y16" s="146">
        <f>X16+10</f>
        <v>46015</v>
      </c>
      <c r="Z16" s="146">
        <f>Y16+3+1</f>
        <v>46019</v>
      </c>
      <c r="AA16" s="146">
        <f>Z16+3</f>
        <v>46022</v>
      </c>
      <c r="AB16" s="146">
        <f>AA16+14</f>
        <v>46036</v>
      </c>
      <c r="AC16" s="146">
        <f>AB16+90</f>
        <v>46126</v>
      </c>
    </row>
    <row r="17" spans="1:29" ht="45" customHeight="1" thickBot="1" x14ac:dyDescent="0.35">
      <c r="A17" s="397"/>
      <c r="B17" s="376"/>
      <c r="C17" s="405"/>
      <c r="D17" s="370"/>
      <c r="E17" s="372"/>
      <c r="F17" s="372"/>
      <c r="G17" s="372"/>
      <c r="H17" s="145" t="s">
        <v>47</v>
      </c>
      <c r="I17" s="146"/>
      <c r="J17" s="146"/>
      <c r="K17" s="146"/>
      <c r="L17" s="146"/>
      <c r="M17" s="146"/>
      <c r="N17" s="146"/>
      <c r="O17" s="146"/>
      <c r="P17" s="146"/>
      <c r="Q17" s="146"/>
      <c r="R17" s="146"/>
      <c r="S17" s="146"/>
      <c r="T17" s="146"/>
      <c r="U17" s="146"/>
      <c r="V17" s="146"/>
      <c r="W17" s="147"/>
      <c r="X17" s="146"/>
      <c r="Y17" s="146"/>
      <c r="Z17" s="146"/>
      <c r="AA17" s="146"/>
      <c r="AB17" s="146"/>
      <c r="AC17" s="146"/>
    </row>
    <row r="18" spans="1:29" ht="10.5" customHeight="1" thickBot="1" x14ac:dyDescent="0.35">
      <c r="A18" s="396">
        <v>4</v>
      </c>
      <c r="B18" s="375" t="s">
        <v>125</v>
      </c>
      <c r="C18" s="398"/>
      <c r="D18" s="369">
        <v>11</v>
      </c>
      <c r="E18" s="371" t="s">
        <v>115</v>
      </c>
      <c r="F18" s="371">
        <v>3</v>
      </c>
      <c r="G18" s="371" t="s">
        <v>116</v>
      </c>
      <c r="H18" s="145" t="s">
        <v>46</v>
      </c>
      <c r="I18" s="146">
        <v>45785</v>
      </c>
      <c r="J18" s="146">
        <f>I18+12+2</f>
        <v>45799</v>
      </c>
      <c r="K18" s="146">
        <f>J18+30</f>
        <v>45829</v>
      </c>
      <c r="L18" s="146">
        <f>K18+15</f>
        <v>45844</v>
      </c>
      <c r="M18" s="146">
        <f>L18+12</f>
        <v>45856</v>
      </c>
      <c r="N18" s="146">
        <f>M18+3+2</f>
        <v>45861</v>
      </c>
      <c r="O18" s="146">
        <f>N18+45</f>
        <v>45906</v>
      </c>
      <c r="P18" s="146">
        <f>O18+15</f>
        <v>45921</v>
      </c>
      <c r="Q18" s="146">
        <f>P18+12</f>
        <v>45933</v>
      </c>
      <c r="R18" s="146">
        <f>Q18+15+4</f>
        <v>45952</v>
      </c>
      <c r="S18" s="146">
        <f>R18+12+2</f>
        <v>45966</v>
      </c>
      <c r="T18" s="146">
        <f>S18+15+4</f>
        <v>45985</v>
      </c>
      <c r="U18" s="146">
        <f>T18+7+2</f>
        <v>45994</v>
      </c>
      <c r="V18" s="146">
        <f>U18+12+2</f>
        <v>46008</v>
      </c>
      <c r="W18" s="146"/>
      <c r="X18" s="146">
        <f>V18+7</f>
        <v>46015</v>
      </c>
      <c r="Y18" s="146">
        <f>X18+10</f>
        <v>46025</v>
      </c>
      <c r="Z18" s="146">
        <f>Y18+3+1</f>
        <v>46029</v>
      </c>
      <c r="AA18" s="146">
        <f>Z18+3</f>
        <v>46032</v>
      </c>
      <c r="AB18" s="146">
        <f>AA18+15</f>
        <v>46047</v>
      </c>
      <c r="AC18" s="146">
        <f>AB18+90</f>
        <v>46137</v>
      </c>
    </row>
    <row r="19" spans="1:29" ht="47.55" customHeight="1" thickBot="1" x14ac:dyDescent="0.35">
      <c r="A19" s="397"/>
      <c r="B19" s="376"/>
      <c r="C19" s="399"/>
      <c r="D19" s="370"/>
      <c r="E19" s="372"/>
      <c r="F19" s="372"/>
      <c r="G19" s="372"/>
      <c r="H19" s="145" t="s">
        <v>47</v>
      </c>
      <c r="I19" s="146"/>
      <c r="J19" s="146"/>
      <c r="K19" s="146"/>
      <c r="L19" s="146"/>
      <c r="M19" s="146"/>
      <c r="N19" s="146"/>
      <c r="O19" s="146"/>
      <c r="P19" s="146"/>
      <c r="Q19" s="146"/>
      <c r="R19" s="146"/>
      <c r="S19" s="146"/>
      <c r="T19" s="146"/>
      <c r="U19" s="146"/>
      <c r="V19" s="146"/>
      <c r="W19" s="147"/>
      <c r="X19" s="146"/>
      <c r="Y19" s="146"/>
      <c r="Z19" s="146"/>
      <c r="AA19" s="146"/>
      <c r="AB19" s="146"/>
      <c r="AC19" s="146"/>
    </row>
    <row r="20" spans="1:29" ht="10.050000000000001" customHeight="1" thickBot="1" x14ac:dyDescent="0.35">
      <c r="A20" s="400">
        <v>5</v>
      </c>
      <c r="B20" s="375" t="s">
        <v>290</v>
      </c>
      <c r="C20" s="407"/>
      <c r="D20" s="394">
        <v>11</v>
      </c>
      <c r="E20" s="371" t="s">
        <v>115</v>
      </c>
      <c r="F20" s="371">
        <v>3</v>
      </c>
      <c r="G20" s="371" t="s">
        <v>116</v>
      </c>
      <c r="H20" s="145" t="s">
        <v>46</v>
      </c>
      <c r="I20" s="146">
        <v>45793</v>
      </c>
      <c r="J20" s="146">
        <f>I20+12+2</f>
        <v>45807</v>
      </c>
      <c r="K20" s="146">
        <f>J20+30</f>
        <v>45837</v>
      </c>
      <c r="L20" s="146">
        <f>K20+15</f>
        <v>45852</v>
      </c>
      <c r="M20" s="146">
        <f>L20+12</f>
        <v>45864</v>
      </c>
      <c r="N20" s="146">
        <f>M20+3+2</f>
        <v>45869</v>
      </c>
      <c r="O20" s="146">
        <f>N20+45</f>
        <v>45914</v>
      </c>
      <c r="P20" s="146">
        <f>O20+15</f>
        <v>45929</v>
      </c>
      <c r="Q20" s="146">
        <f>P20+12</f>
        <v>45941</v>
      </c>
      <c r="R20" s="146">
        <f>Q20+15+4</f>
        <v>45960</v>
      </c>
      <c r="S20" s="146">
        <f>R20+12+2</f>
        <v>45974</v>
      </c>
      <c r="T20" s="146">
        <f>S20+15+4</f>
        <v>45993</v>
      </c>
      <c r="U20" s="146">
        <f>T20+7+2</f>
        <v>46002</v>
      </c>
      <c r="V20" s="146">
        <f>U20+12+2</f>
        <v>46016</v>
      </c>
      <c r="W20" s="146"/>
      <c r="X20" s="146">
        <f>V20+7</f>
        <v>46023</v>
      </c>
      <c r="Y20" s="146">
        <f>X20+10</f>
        <v>46033</v>
      </c>
      <c r="Z20" s="146">
        <f>Y20+3+1</f>
        <v>46037</v>
      </c>
      <c r="AA20" s="146">
        <f>Z20+3</f>
        <v>46040</v>
      </c>
      <c r="AB20" s="146">
        <f>AA20+15</f>
        <v>46055</v>
      </c>
      <c r="AC20" s="146">
        <f>AB20+90</f>
        <v>46145</v>
      </c>
    </row>
    <row r="21" spans="1:29" ht="37.5" customHeight="1" thickBot="1" x14ac:dyDescent="0.35">
      <c r="A21" s="401"/>
      <c r="B21" s="376"/>
      <c r="C21" s="408"/>
      <c r="D21" s="402"/>
      <c r="E21" s="374"/>
      <c r="F21" s="374"/>
      <c r="G21" s="374"/>
      <c r="H21" s="148" t="s">
        <v>47</v>
      </c>
      <c r="I21" s="149"/>
      <c r="J21" s="149"/>
      <c r="K21" s="149"/>
      <c r="L21" s="149"/>
      <c r="M21" s="149"/>
      <c r="N21" s="149"/>
      <c r="O21" s="149"/>
      <c r="P21" s="149"/>
      <c r="Q21" s="149"/>
      <c r="R21" s="149"/>
      <c r="S21" s="149"/>
      <c r="T21" s="149"/>
      <c r="U21" s="149"/>
      <c r="V21" s="149"/>
      <c r="W21" s="150"/>
      <c r="X21" s="149"/>
      <c r="Y21" s="149"/>
      <c r="Z21" s="149"/>
      <c r="AA21" s="149"/>
      <c r="AB21" s="149"/>
      <c r="AC21" s="149"/>
    </row>
    <row r="22" spans="1:29" ht="12.45" customHeight="1" thickBot="1" x14ac:dyDescent="0.35">
      <c r="A22" s="83"/>
      <c r="B22" s="181" t="s">
        <v>51</v>
      </c>
      <c r="C22" s="182"/>
      <c r="D22" s="151"/>
      <c r="E22" s="152"/>
      <c r="F22" s="152"/>
      <c r="G22" s="152"/>
      <c r="H22" s="153"/>
      <c r="I22" s="154"/>
      <c r="J22" s="154"/>
      <c r="K22" s="154"/>
      <c r="L22" s="154"/>
      <c r="M22" s="154"/>
      <c r="N22" s="154"/>
      <c r="O22" s="154"/>
      <c r="P22" s="154"/>
      <c r="Q22" s="154"/>
      <c r="R22" s="154"/>
      <c r="S22" s="154"/>
      <c r="T22" s="154"/>
      <c r="U22" s="154"/>
      <c r="V22" s="154"/>
      <c r="W22" s="155"/>
      <c r="X22" s="154"/>
      <c r="Y22" s="154"/>
      <c r="Z22" s="154"/>
      <c r="AA22" s="154"/>
      <c r="AB22" s="154"/>
      <c r="AC22" s="154"/>
    </row>
    <row r="23" spans="1:29" ht="24" customHeight="1" thickBot="1" x14ac:dyDescent="0.35">
      <c r="A23" s="83"/>
      <c r="B23" s="156"/>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row>
    <row r="24" spans="1:29" ht="13.95" customHeight="1" thickBot="1" x14ac:dyDescent="0.35">
      <c r="A24" s="400">
        <v>1</v>
      </c>
      <c r="B24" s="375" t="s">
        <v>220</v>
      </c>
      <c r="C24" s="398"/>
      <c r="D24" s="369">
        <v>11</v>
      </c>
      <c r="E24" s="371" t="s">
        <v>115</v>
      </c>
      <c r="F24" s="371">
        <v>3</v>
      </c>
      <c r="G24" s="371" t="s">
        <v>116</v>
      </c>
      <c r="H24" s="145" t="s">
        <v>46</v>
      </c>
      <c r="I24" s="146">
        <v>45793</v>
      </c>
      <c r="J24" s="146">
        <f>I24+12+2</f>
        <v>45807</v>
      </c>
      <c r="K24" s="146">
        <f>J24+30</f>
        <v>45837</v>
      </c>
      <c r="L24" s="146">
        <f>K24+15</f>
        <v>45852</v>
      </c>
      <c r="M24" s="146">
        <f>L24+12</f>
        <v>45864</v>
      </c>
      <c r="N24" s="146">
        <f>M24+3+2</f>
        <v>45869</v>
      </c>
      <c r="O24" s="146">
        <f>N24+45</f>
        <v>45914</v>
      </c>
      <c r="P24" s="146">
        <f>O24+15</f>
        <v>45929</v>
      </c>
      <c r="Q24" s="146">
        <f>P24+12</f>
        <v>45941</v>
      </c>
      <c r="R24" s="146">
        <f>Q24+15+4</f>
        <v>45960</v>
      </c>
      <c r="S24" s="146">
        <f>R24+12+2</f>
        <v>45974</v>
      </c>
      <c r="T24" s="146">
        <f>S24+15+4</f>
        <v>45993</v>
      </c>
      <c r="U24" s="146">
        <f>T24+7+2</f>
        <v>46002</v>
      </c>
      <c r="V24" s="146">
        <f>U24+12+2</f>
        <v>46016</v>
      </c>
      <c r="W24" s="146"/>
      <c r="X24" s="146">
        <f>V24+7</f>
        <v>46023</v>
      </c>
      <c r="Y24" s="146">
        <f>X24+10</f>
        <v>46033</v>
      </c>
      <c r="Z24" s="146">
        <f>Y24+3+1</f>
        <v>46037</v>
      </c>
      <c r="AA24" s="146">
        <f>Z24+3</f>
        <v>46040</v>
      </c>
      <c r="AB24" s="146">
        <f>AA24+15</f>
        <v>46055</v>
      </c>
      <c r="AC24" s="146">
        <f>AB24+90</f>
        <v>46145</v>
      </c>
    </row>
    <row r="25" spans="1:29" ht="49.5" customHeight="1" thickBot="1" x14ac:dyDescent="0.35">
      <c r="A25" s="401"/>
      <c r="B25" s="376"/>
      <c r="C25" s="399"/>
      <c r="D25" s="370"/>
      <c r="E25" s="372"/>
      <c r="F25" s="372"/>
      <c r="G25" s="372"/>
      <c r="H25" s="145" t="s">
        <v>47</v>
      </c>
      <c r="I25" s="146"/>
      <c r="J25" s="146"/>
      <c r="K25" s="146"/>
      <c r="L25" s="146"/>
      <c r="M25" s="146"/>
      <c r="N25" s="146"/>
      <c r="O25" s="146"/>
      <c r="P25" s="146"/>
      <c r="Q25" s="146"/>
      <c r="R25" s="146"/>
      <c r="S25" s="146"/>
      <c r="T25" s="146"/>
      <c r="U25" s="146"/>
      <c r="V25" s="146"/>
      <c r="W25" s="147"/>
      <c r="X25" s="146"/>
      <c r="Y25" s="146"/>
      <c r="Z25" s="146"/>
      <c r="AA25" s="146"/>
      <c r="AB25" s="146"/>
      <c r="AC25" s="146"/>
    </row>
    <row r="26" spans="1:29" ht="13.05" customHeight="1" thickBot="1" x14ac:dyDescent="0.35">
      <c r="A26" s="355">
        <v>2</v>
      </c>
      <c r="B26" s="375" t="s">
        <v>221</v>
      </c>
      <c r="C26" s="391"/>
      <c r="D26" s="394">
        <v>11</v>
      </c>
      <c r="E26" s="371" t="s">
        <v>115</v>
      </c>
      <c r="F26" s="371">
        <v>3</v>
      </c>
      <c r="G26" s="371" t="s">
        <v>116</v>
      </c>
      <c r="H26" s="145" t="s">
        <v>46</v>
      </c>
      <c r="I26" s="146">
        <v>45793</v>
      </c>
      <c r="J26" s="146">
        <f>I26+12+2</f>
        <v>45807</v>
      </c>
      <c r="K26" s="146">
        <f>J26+30</f>
        <v>45837</v>
      </c>
      <c r="L26" s="146">
        <f>K26+15</f>
        <v>45852</v>
      </c>
      <c r="M26" s="146">
        <f>L26+12</f>
        <v>45864</v>
      </c>
      <c r="N26" s="146">
        <f>M26+3+2</f>
        <v>45869</v>
      </c>
      <c r="O26" s="146">
        <f>N26+45</f>
        <v>45914</v>
      </c>
      <c r="P26" s="146">
        <f>O26+15</f>
        <v>45929</v>
      </c>
      <c r="Q26" s="146">
        <f>P26+12</f>
        <v>45941</v>
      </c>
      <c r="R26" s="146">
        <f>Q26+15+4</f>
        <v>45960</v>
      </c>
      <c r="S26" s="146">
        <f>R26+12+2</f>
        <v>45974</v>
      </c>
      <c r="T26" s="146">
        <f>S26+15+4</f>
        <v>45993</v>
      </c>
      <c r="U26" s="146">
        <f>T26+7+2</f>
        <v>46002</v>
      </c>
      <c r="V26" s="146">
        <f>U26+12+2</f>
        <v>46016</v>
      </c>
      <c r="W26" s="146"/>
      <c r="X26" s="146">
        <f>V26+7</f>
        <v>46023</v>
      </c>
      <c r="Y26" s="146">
        <f>X26+10</f>
        <v>46033</v>
      </c>
      <c r="Z26" s="146">
        <f>Y26+3+1</f>
        <v>46037</v>
      </c>
      <c r="AA26" s="146">
        <f>Z26+3</f>
        <v>46040</v>
      </c>
      <c r="AB26" s="146">
        <f>AA26+15</f>
        <v>46055</v>
      </c>
      <c r="AC26" s="146">
        <f>AB26+90</f>
        <v>46145</v>
      </c>
    </row>
    <row r="27" spans="1:29" ht="51.45" customHeight="1" thickBot="1" x14ac:dyDescent="0.35">
      <c r="A27" s="356"/>
      <c r="B27" s="376"/>
      <c r="C27" s="391"/>
      <c r="D27" s="395"/>
      <c r="E27" s="372"/>
      <c r="F27" s="372"/>
      <c r="G27" s="372"/>
      <c r="H27" s="145" t="s">
        <v>47</v>
      </c>
      <c r="I27" s="146"/>
      <c r="J27" s="146"/>
      <c r="K27" s="146"/>
      <c r="L27" s="146"/>
      <c r="M27" s="146"/>
      <c r="N27" s="146"/>
      <c r="O27" s="146"/>
      <c r="P27" s="146"/>
      <c r="Q27" s="146"/>
      <c r="R27" s="146"/>
      <c r="S27" s="146"/>
      <c r="T27" s="146"/>
      <c r="U27" s="146"/>
      <c r="V27" s="146"/>
      <c r="W27" s="147"/>
      <c r="X27" s="146"/>
      <c r="Y27" s="146"/>
      <c r="Z27" s="146"/>
      <c r="AA27" s="146"/>
      <c r="AB27" s="146"/>
      <c r="AC27" s="146"/>
    </row>
    <row r="28" spans="1:29" ht="12.45" customHeight="1" thickBot="1" x14ac:dyDescent="0.35">
      <c r="A28" s="355">
        <v>3</v>
      </c>
      <c r="B28" s="375" t="s">
        <v>222</v>
      </c>
      <c r="C28" s="391"/>
      <c r="D28" s="394">
        <v>11</v>
      </c>
      <c r="E28" s="371" t="s">
        <v>115</v>
      </c>
      <c r="F28" s="371">
        <v>3</v>
      </c>
      <c r="G28" s="371" t="s">
        <v>116</v>
      </c>
      <c r="H28" s="145" t="s">
        <v>46</v>
      </c>
      <c r="I28" s="146">
        <v>45793</v>
      </c>
      <c r="J28" s="146">
        <f>I28+12+2</f>
        <v>45807</v>
      </c>
      <c r="K28" s="146">
        <f>J28+30</f>
        <v>45837</v>
      </c>
      <c r="L28" s="146">
        <f>K28+15</f>
        <v>45852</v>
      </c>
      <c r="M28" s="146">
        <f>L28+12</f>
        <v>45864</v>
      </c>
      <c r="N28" s="146">
        <f>M28+3+2</f>
        <v>45869</v>
      </c>
      <c r="O28" s="146">
        <f>N28+45</f>
        <v>45914</v>
      </c>
      <c r="P28" s="146">
        <f>O28+15</f>
        <v>45929</v>
      </c>
      <c r="Q28" s="146">
        <f>P28+12</f>
        <v>45941</v>
      </c>
      <c r="R28" s="146">
        <f>Q28+15+4</f>
        <v>45960</v>
      </c>
      <c r="S28" s="146">
        <f>R28+12+2</f>
        <v>45974</v>
      </c>
      <c r="T28" s="146">
        <f>S28+15+4</f>
        <v>45993</v>
      </c>
      <c r="U28" s="146">
        <f>T28+7+2</f>
        <v>46002</v>
      </c>
      <c r="V28" s="146">
        <f>U28+12+2</f>
        <v>46016</v>
      </c>
      <c r="W28" s="146"/>
      <c r="X28" s="146">
        <f>V28+7</f>
        <v>46023</v>
      </c>
      <c r="Y28" s="146">
        <f>X28+10</f>
        <v>46033</v>
      </c>
      <c r="Z28" s="146">
        <f>Y28+3+1</f>
        <v>46037</v>
      </c>
      <c r="AA28" s="146">
        <f>Z28+3</f>
        <v>46040</v>
      </c>
      <c r="AB28" s="146">
        <f>AA28+15</f>
        <v>46055</v>
      </c>
      <c r="AC28" s="146">
        <f>AB28+90</f>
        <v>46145</v>
      </c>
    </row>
    <row r="29" spans="1:29" ht="44.55" customHeight="1" thickBot="1" x14ac:dyDescent="0.35">
      <c r="A29" s="356"/>
      <c r="B29" s="376"/>
      <c r="C29" s="391"/>
      <c r="D29" s="395"/>
      <c r="E29" s="372"/>
      <c r="F29" s="372"/>
      <c r="G29" s="372"/>
      <c r="H29" s="145" t="s">
        <v>47</v>
      </c>
      <c r="I29" s="146"/>
      <c r="J29" s="146"/>
      <c r="K29" s="146"/>
      <c r="L29" s="146"/>
      <c r="M29" s="146"/>
      <c r="N29" s="146"/>
      <c r="O29" s="146"/>
      <c r="P29" s="146"/>
      <c r="Q29" s="146"/>
      <c r="R29" s="146"/>
      <c r="S29" s="146"/>
      <c r="T29" s="146"/>
      <c r="U29" s="146"/>
      <c r="V29" s="146"/>
      <c r="W29" s="147"/>
      <c r="X29" s="146"/>
      <c r="Y29" s="146"/>
      <c r="Z29" s="146"/>
      <c r="AA29" s="146"/>
      <c r="AB29" s="146"/>
      <c r="AC29" s="146"/>
    </row>
    <row r="30" spans="1:29" ht="13.05" customHeight="1" thickBot="1" x14ac:dyDescent="0.35">
      <c r="A30" s="355">
        <v>4</v>
      </c>
      <c r="B30" s="375" t="s">
        <v>223</v>
      </c>
      <c r="C30" s="392"/>
      <c r="D30" s="369">
        <v>11</v>
      </c>
      <c r="E30" s="371" t="s">
        <v>115</v>
      </c>
      <c r="F30" s="371">
        <v>3</v>
      </c>
      <c r="G30" s="371" t="s">
        <v>116</v>
      </c>
      <c r="H30" s="145" t="s">
        <v>46</v>
      </c>
      <c r="I30" s="146">
        <v>45793</v>
      </c>
      <c r="J30" s="146">
        <f>I30+12+2</f>
        <v>45807</v>
      </c>
      <c r="K30" s="146">
        <f>J30+30</f>
        <v>45837</v>
      </c>
      <c r="L30" s="146">
        <f>K30+15</f>
        <v>45852</v>
      </c>
      <c r="M30" s="146">
        <f>L30+12</f>
        <v>45864</v>
      </c>
      <c r="N30" s="146">
        <f>M30+3+2</f>
        <v>45869</v>
      </c>
      <c r="O30" s="146">
        <f>N30+45</f>
        <v>45914</v>
      </c>
      <c r="P30" s="146">
        <f>O30+15</f>
        <v>45929</v>
      </c>
      <c r="Q30" s="146">
        <f>P30+12</f>
        <v>45941</v>
      </c>
      <c r="R30" s="146">
        <f>Q30+15+4</f>
        <v>45960</v>
      </c>
      <c r="S30" s="146">
        <f>R30+12+2</f>
        <v>45974</v>
      </c>
      <c r="T30" s="146">
        <f>S30+15+4</f>
        <v>45993</v>
      </c>
      <c r="U30" s="146">
        <f>T30+7+2</f>
        <v>46002</v>
      </c>
      <c r="V30" s="146">
        <f>U30+12+2</f>
        <v>46016</v>
      </c>
      <c r="W30" s="146"/>
      <c r="X30" s="146">
        <f>V30+7</f>
        <v>46023</v>
      </c>
      <c r="Y30" s="146">
        <f>X30+10</f>
        <v>46033</v>
      </c>
      <c r="Z30" s="146">
        <f>Y30+3+1</f>
        <v>46037</v>
      </c>
      <c r="AA30" s="146">
        <f>Z30+3</f>
        <v>46040</v>
      </c>
      <c r="AB30" s="146">
        <f>AA30+15</f>
        <v>46055</v>
      </c>
      <c r="AC30" s="146">
        <f>AB30+90</f>
        <v>46145</v>
      </c>
    </row>
    <row r="31" spans="1:29" ht="81" customHeight="1" thickBot="1" x14ac:dyDescent="0.35">
      <c r="A31" s="356"/>
      <c r="B31" s="376"/>
      <c r="C31" s="393"/>
      <c r="D31" s="370"/>
      <c r="E31" s="372"/>
      <c r="F31" s="372"/>
      <c r="G31" s="372"/>
      <c r="H31" s="145" t="s">
        <v>47</v>
      </c>
      <c r="I31" s="146"/>
      <c r="J31" s="146"/>
      <c r="K31" s="146"/>
      <c r="L31" s="146"/>
      <c r="M31" s="146"/>
      <c r="N31" s="146"/>
      <c r="O31" s="146"/>
      <c r="P31" s="146"/>
      <c r="Q31" s="146"/>
      <c r="R31" s="146"/>
      <c r="S31" s="146"/>
      <c r="T31" s="146"/>
      <c r="U31" s="146"/>
      <c r="V31" s="146"/>
      <c r="W31" s="147"/>
      <c r="X31" s="146"/>
      <c r="Y31" s="146"/>
      <c r="Z31" s="146"/>
      <c r="AA31" s="146"/>
      <c r="AB31" s="146"/>
      <c r="AC31" s="146"/>
    </row>
    <row r="32" spans="1:29" ht="12" customHeight="1" thickBot="1" x14ac:dyDescent="0.35">
      <c r="A32" s="355">
        <v>5</v>
      </c>
      <c r="B32" s="375" t="s">
        <v>224</v>
      </c>
      <c r="C32" s="366"/>
      <c r="D32" s="369">
        <v>11</v>
      </c>
      <c r="E32" s="371" t="s">
        <v>115</v>
      </c>
      <c r="F32" s="371">
        <v>3</v>
      </c>
      <c r="G32" s="371" t="s">
        <v>116</v>
      </c>
      <c r="H32" s="145" t="s">
        <v>46</v>
      </c>
      <c r="I32" s="146">
        <v>45428</v>
      </c>
      <c r="J32" s="146">
        <f>I32+12+2</f>
        <v>45442</v>
      </c>
      <c r="K32" s="146">
        <f>J32+30</f>
        <v>45472</v>
      </c>
      <c r="L32" s="146">
        <f>K32+15</f>
        <v>45487</v>
      </c>
      <c r="M32" s="146">
        <f>L32+12</f>
        <v>45499</v>
      </c>
      <c r="N32" s="146">
        <f>M32+3+2</f>
        <v>45504</v>
      </c>
      <c r="O32" s="146">
        <f>N32+45</f>
        <v>45549</v>
      </c>
      <c r="P32" s="146">
        <f>O32+15</f>
        <v>45564</v>
      </c>
      <c r="Q32" s="146">
        <f>P32+12</f>
        <v>45576</v>
      </c>
      <c r="R32" s="146">
        <f>Q32+15+4</f>
        <v>45595</v>
      </c>
      <c r="S32" s="146">
        <f>R32+12+2</f>
        <v>45609</v>
      </c>
      <c r="T32" s="146">
        <f>S32+15+4</f>
        <v>45628</v>
      </c>
      <c r="U32" s="146">
        <f>T32+7+2</f>
        <v>45637</v>
      </c>
      <c r="V32" s="146">
        <f>U32+12+2</f>
        <v>45651</v>
      </c>
      <c r="W32" s="146"/>
      <c r="X32" s="146">
        <f>V32+7</f>
        <v>45658</v>
      </c>
      <c r="Y32" s="146">
        <f>X32+10</f>
        <v>45668</v>
      </c>
      <c r="Z32" s="146">
        <f>Y32+3+1</f>
        <v>45672</v>
      </c>
      <c r="AA32" s="146">
        <f>Z32+3</f>
        <v>45675</v>
      </c>
      <c r="AB32" s="146">
        <f>AA32+15</f>
        <v>45690</v>
      </c>
      <c r="AC32" s="146">
        <f>AB32+90</f>
        <v>45780</v>
      </c>
    </row>
    <row r="33" spans="1:29" ht="73.95" customHeight="1" thickBot="1" x14ac:dyDescent="0.35">
      <c r="A33" s="356"/>
      <c r="B33" s="376"/>
      <c r="C33" s="368"/>
      <c r="D33" s="370"/>
      <c r="E33" s="372"/>
      <c r="F33" s="372"/>
      <c r="G33" s="372"/>
      <c r="H33" s="145" t="s">
        <v>47</v>
      </c>
      <c r="I33" s="146"/>
      <c r="J33" s="146"/>
      <c r="K33" s="146"/>
      <c r="L33" s="146"/>
      <c r="M33" s="146"/>
      <c r="N33" s="146"/>
      <c r="O33" s="146"/>
      <c r="P33" s="146"/>
      <c r="Q33" s="146"/>
      <c r="R33" s="146"/>
      <c r="S33" s="146"/>
      <c r="T33" s="146"/>
      <c r="U33" s="146"/>
      <c r="V33" s="146"/>
      <c r="W33" s="147"/>
      <c r="X33" s="146"/>
      <c r="Y33" s="146"/>
      <c r="Z33" s="146"/>
      <c r="AA33" s="146"/>
      <c r="AB33" s="146"/>
      <c r="AC33" s="146"/>
    </row>
    <row r="34" spans="1:29" ht="10.5" customHeight="1" thickBot="1" x14ac:dyDescent="0.35">
      <c r="A34" s="355">
        <v>6</v>
      </c>
      <c r="B34" s="375" t="s">
        <v>225</v>
      </c>
      <c r="C34" s="366"/>
      <c r="D34" s="369">
        <v>11</v>
      </c>
      <c r="E34" s="371" t="s">
        <v>115</v>
      </c>
      <c r="F34" s="371">
        <v>3</v>
      </c>
      <c r="G34" s="371" t="s">
        <v>116</v>
      </c>
      <c r="H34" s="145" t="s">
        <v>46</v>
      </c>
      <c r="I34" s="146">
        <v>45793</v>
      </c>
      <c r="J34" s="146">
        <f>I34+12+2</f>
        <v>45807</v>
      </c>
      <c r="K34" s="146">
        <f>J34+30</f>
        <v>45837</v>
      </c>
      <c r="L34" s="146">
        <f>K34+15</f>
        <v>45852</v>
      </c>
      <c r="M34" s="146">
        <f>L34+12</f>
        <v>45864</v>
      </c>
      <c r="N34" s="146">
        <f>M34+3+2</f>
        <v>45869</v>
      </c>
      <c r="O34" s="146">
        <f>N34+45</f>
        <v>45914</v>
      </c>
      <c r="P34" s="146">
        <f>O34+15</f>
        <v>45929</v>
      </c>
      <c r="Q34" s="146">
        <f>P34+12</f>
        <v>45941</v>
      </c>
      <c r="R34" s="146">
        <f>Q34+15+4</f>
        <v>45960</v>
      </c>
      <c r="S34" s="146">
        <f>R34+12+2</f>
        <v>45974</v>
      </c>
      <c r="T34" s="146">
        <f>S34+15+4</f>
        <v>45993</v>
      </c>
      <c r="U34" s="146">
        <f>T34+7+2</f>
        <v>46002</v>
      </c>
      <c r="V34" s="146">
        <f>U34+12+2</f>
        <v>46016</v>
      </c>
      <c r="W34" s="146"/>
      <c r="X34" s="146">
        <f>V34+7</f>
        <v>46023</v>
      </c>
      <c r="Y34" s="146">
        <f>X34+10</f>
        <v>46033</v>
      </c>
      <c r="Z34" s="146">
        <f>Y34+3+1</f>
        <v>46037</v>
      </c>
      <c r="AA34" s="146">
        <f>Z34+3</f>
        <v>46040</v>
      </c>
      <c r="AB34" s="146">
        <f>AA34+15</f>
        <v>46055</v>
      </c>
      <c r="AC34" s="146">
        <f>AB34+90</f>
        <v>46145</v>
      </c>
    </row>
    <row r="35" spans="1:29" ht="62.55" customHeight="1" thickBot="1" x14ac:dyDescent="0.35">
      <c r="A35" s="356"/>
      <c r="B35" s="376"/>
      <c r="C35" s="368"/>
      <c r="D35" s="370"/>
      <c r="E35" s="372"/>
      <c r="F35" s="372"/>
      <c r="G35" s="372"/>
      <c r="H35" s="145" t="s">
        <v>47</v>
      </c>
      <c r="I35" s="146"/>
      <c r="J35" s="146"/>
      <c r="K35" s="146"/>
      <c r="L35" s="146"/>
      <c r="M35" s="146"/>
      <c r="N35" s="146"/>
      <c r="O35" s="146"/>
      <c r="P35" s="146"/>
      <c r="Q35" s="146"/>
      <c r="R35" s="146"/>
      <c r="S35" s="146"/>
      <c r="T35" s="146"/>
      <c r="U35" s="146"/>
      <c r="V35" s="146"/>
      <c r="W35" s="147"/>
      <c r="X35" s="146"/>
      <c r="Y35" s="146"/>
      <c r="Z35" s="146"/>
      <c r="AA35" s="146"/>
      <c r="AB35" s="146"/>
      <c r="AC35" s="146"/>
    </row>
    <row r="36" spans="1:29" ht="12" customHeight="1" thickBot="1" x14ac:dyDescent="0.35">
      <c r="A36" s="355">
        <v>7</v>
      </c>
      <c r="B36" s="375" t="s">
        <v>226</v>
      </c>
      <c r="C36" s="366"/>
      <c r="D36" s="369">
        <v>11</v>
      </c>
      <c r="E36" s="371" t="s">
        <v>115</v>
      </c>
      <c r="F36" s="371">
        <v>3</v>
      </c>
      <c r="G36" s="371" t="s">
        <v>116</v>
      </c>
      <c r="H36" s="145" t="s">
        <v>46</v>
      </c>
      <c r="I36" s="146">
        <v>45793</v>
      </c>
      <c r="J36" s="146">
        <f>I36+12+2</f>
        <v>45807</v>
      </c>
      <c r="K36" s="146">
        <f>J36+30</f>
        <v>45837</v>
      </c>
      <c r="L36" s="146">
        <f>K36+15</f>
        <v>45852</v>
      </c>
      <c r="M36" s="146">
        <f>L36+12</f>
        <v>45864</v>
      </c>
      <c r="N36" s="146">
        <f>M36+3+2</f>
        <v>45869</v>
      </c>
      <c r="O36" s="146">
        <f>N36+45</f>
        <v>45914</v>
      </c>
      <c r="P36" s="146">
        <f>O36+15</f>
        <v>45929</v>
      </c>
      <c r="Q36" s="146">
        <f>P36+12</f>
        <v>45941</v>
      </c>
      <c r="R36" s="146">
        <f>Q36+15+4</f>
        <v>45960</v>
      </c>
      <c r="S36" s="146">
        <f>R36+12+2</f>
        <v>45974</v>
      </c>
      <c r="T36" s="146">
        <f>S36+15+4</f>
        <v>45993</v>
      </c>
      <c r="U36" s="146">
        <f>T36+7+2</f>
        <v>46002</v>
      </c>
      <c r="V36" s="146">
        <f>U36+12+2</f>
        <v>46016</v>
      </c>
      <c r="W36" s="146"/>
      <c r="X36" s="146">
        <f>V36+7</f>
        <v>46023</v>
      </c>
      <c r="Y36" s="146">
        <f>X36+10</f>
        <v>46033</v>
      </c>
      <c r="Z36" s="146">
        <f>Y36+3+1</f>
        <v>46037</v>
      </c>
      <c r="AA36" s="146">
        <f>Z36+3</f>
        <v>46040</v>
      </c>
      <c r="AB36" s="146">
        <f>AA36+15</f>
        <v>46055</v>
      </c>
      <c r="AC36" s="146">
        <f>AB36+90</f>
        <v>46145</v>
      </c>
    </row>
    <row r="37" spans="1:29" ht="63" customHeight="1" thickBot="1" x14ac:dyDescent="0.35">
      <c r="A37" s="356"/>
      <c r="B37" s="376"/>
      <c r="C37" s="368"/>
      <c r="D37" s="370"/>
      <c r="E37" s="372"/>
      <c r="F37" s="372"/>
      <c r="G37" s="372"/>
      <c r="H37" s="145" t="s">
        <v>47</v>
      </c>
      <c r="I37" s="146"/>
      <c r="J37" s="146"/>
      <c r="K37" s="146"/>
      <c r="L37" s="146"/>
      <c r="M37" s="146"/>
      <c r="N37" s="146"/>
      <c r="O37" s="146"/>
      <c r="P37" s="146"/>
      <c r="Q37" s="146"/>
      <c r="R37" s="146"/>
      <c r="S37" s="146"/>
      <c r="T37" s="146"/>
      <c r="U37" s="146"/>
      <c r="V37" s="146"/>
      <c r="W37" s="147"/>
      <c r="X37" s="146"/>
      <c r="Y37" s="146"/>
      <c r="Z37" s="146"/>
      <c r="AA37" s="146"/>
      <c r="AB37" s="146"/>
      <c r="AC37" s="146"/>
    </row>
    <row r="38" spans="1:29" ht="12" customHeight="1" thickBot="1" x14ac:dyDescent="0.35">
      <c r="A38" s="355">
        <v>8</v>
      </c>
      <c r="B38" s="375" t="s">
        <v>244</v>
      </c>
      <c r="C38" s="366"/>
      <c r="D38" s="369">
        <v>11</v>
      </c>
      <c r="E38" s="371" t="s">
        <v>115</v>
      </c>
      <c r="F38" s="371">
        <v>3</v>
      </c>
      <c r="G38" s="371" t="s">
        <v>116</v>
      </c>
      <c r="H38" s="145" t="s">
        <v>46</v>
      </c>
      <c r="I38" s="146">
        <v>45793</v>
      </c>
      <c r="J38" s="146">
        <f>I38+12+2</f>
        <v>45807</v>
      </c>
      <c r="K38" s="146">
        <f>J38+30</f>
        <v>45837</v>
      </c>
      <c r="L38" s="146">
        <f>K38+15</f>
        <v>45852</v>
      </c>
      <c r="M38" s="146">
        <f>L38+12</f>
        <v>45864</v>
      </c>
      <c r="N38" s="146">
        <f>M38+3+2</f>
        <v>45869</v>
      </c>
      <c r="O38" s="146">
        <f>N38+45</f>
        <v>45914</v>
      </c>
      <c r="P38" s="146">
        <f>O38+15</f>
        <v>45929</v>
      </c>
      <c r="Q38" s="146">
        <f>P38+12</f>
        <v>45941</v>
      </c>
      <c r="R38" s="146">
        <f>Q38+15+4</f>
        <v>45960</v>
      </c>
      <c r="S38" s="146">
        <f>R38+12+2</f>
        <v>45974</v>
      </c>
      <c r="T38" s="146">
        <f>S38+15+4</f>
        <v>45993</v>
      </c>
      <c r="U38" s="146">
        <f>T38+7+2</f>
        <v>46002</v>
      </c>
      <c r="V38" s="146">
        <f>U38+12+2</f>
        <v>46016</v>
      </c>
      <c r="W38" s="146"/>
      <c r="X38" s="146">
        <f>V38+7</f>
        <v>46023</v>
      </c>
      <c r="Y38" s="146">
        <f>X38+10</f>
        <v>46033</v>
      </c>
      <c r="Z38" s="146">
        <f>Y38+3+1</f>
        <v>46037</v>
      </c>
      <c r="AA38" s="146">
        <f>Z38+3</f>
        <v>46040</v>
      </c>
      <c r="AB38" s="146">
        <f>AA38+15</f>
        <v>46055</v>
      </c>
      <c r="AC38" s="146">
        <f>AB38+90</f>
        <v>46145</v>
      </c>
    </row>
    <row r="39" spans="1:29" ht="53.55" customHeight="1" thickBot="1" x14ac:dyDescent="0.35">
      <c r="A39" s="356"/>
      <c r="B39" s="376"/>
      <c r="C39" s="368"/>
      <c r="D39" s="370"/>
      <c r="E39" s="372"/>
      <c r="F39" s="372"/>
      <c r="G39" s="372"/>
      <c r="H39" s="145" t="s">
        <v>47</v>
      </c>
      <c r="I39" s="146"/>
      <c r="J39" s="146"/>
      <c r="K39" s="146"/>
      <c r="L39" s="146"/>
      <c r="M39" s="146"/>
      <c r="N39" s="146"/>
      <c r="O39" s="146"/>
      <c r="P39" s="146"/>
      <c r="Q39" s="146"/>
      <c r="R39" s="146"/>
      <c r="S39" s="146"/>
      <c r="T39" s="146"/>
      <c r="U39" s="146"/>
      <c r="V39" s="146"/>
      <c r="W39" s="147"/>
      <c r="X39" s="146"/>
      <c r="Y39" s="146"/>
      <c r="Z39" s="146"/>
      <c r="AA39" s="146"/>
      <c r="AB39" s="146"/>
      <c r="AC39" s="146"/>
    </row>
    <row r="40" spans="1:29" ht="13.05" customHeight="1" thickBot="1" x14ac:dyDescent="0.35">
      <c r="A40" s="355">
        <v>9</v>
      </c>
      <c r="B40" s="375" t="s">
        <v>227</v>
      </c>
      <c r="C40" s="366"/>
      <c r="D40" s="369">
        <v>11</v>
      </c>
      <c r="E40" s="371" t="s">
        <v>115</v>
      </c>
      <c r="F40" s="371">
        <v>3</v>
      </c>
      <c r="G40" s="371" t="s">
        <v>116</v>
      </c>
      <c r="H40" s="145" t="s">
        <v>46</v>
      </c>
      <c r="I40" s="146">
        <v>45428</v>
      </c>
      <c r="J40" s="146">
        <f>I40+12+2</f>
        <v>45442</v>
      </c>
      <c r="K40" s="146">
        <f>J40+30</f>
        <v>45472</v>
      </c>
      <c r="L40" s="146">
        <f>K40+15</f>
        <v>45487</v>
      </c>
      <c r="M40" s="146">
        <f>L40+12</f>
        <v>45499</v>
      </c>
      <c r="N40" s="146">
        <f>M40+3+2</f>
        <v>45504</v>
      </c>
      <c r="O40" s="146">
        <f>N40+45</f>
        <v>45549</v>
      </c>
      <c r="P40" s="146">
        <f>O40+15</f>
        <v>45564</v>
      </c>
      <c r="Q40" s="146">
        <f>P40+12</f>
        <v>45576</v>
      </c>
      <c r="R40" s="146">
        <f>Q40+15+4</f>
        <v>45595</v>
      </c>
      <c r="S40" s="146">
        <f>R40+12+2</f>
        <v>45609</v>
      </c>
      <c r="T40" s="146">
        <f>S40+15+4</f>
        <v>45628</v>
      </c>
      <c r="U40" s="146">
        <f>T40+7+2</f>
        <v>45637</v>
      </c>
      <c r="V40" s="146">
        <f>U40+12+2</f>
        <v>45651</v>
      </c>
      <c r="W40" s="146"/>
      <c r="X40" s="146">
        <f>V40+7</f>
        <v>45658</v>
      </c>
      <c r="Y40" s="146">
        <f>X40+10</f>
        <v>45668</v>
      </c>
      <c r="Z40" s="146">
        <f>Y40+3+1</f>
        <v>45672</v>
      </c>
      <c r="AA40" s="146">
        <f>Z40+3</f>
        <v>45675</v>
      </c>
      <c r="AB40" s="146">
        <f>AA40+15</f>
        <v>45690</v>
      </c>
      <c r="AC40" s="146">
        <f>AB40+90</f>
        <v>45780</v>
      </c>
    </row>
    <row r="41" spans="1:29" ht="90" customHeight="1" thickBot="1" x14ac:dyDescent="0.35">
      <c r="A41" s="356"/>
      <c r="B41" s="376"/>
      <c r="C41" s="368"/>
      <c r="D41" s="370"/>
      <c r="E41" s="372"/>
      <c r="F41" s="372"/>
      <c r="G41" s="372"/>
      <c r="H41" s="145" t="s">
        <v>47</v>
      </c>
      <c r="I41" s="146"/>
      <c r="J41" s="146"/>
      <c r="K41" s="146"/>
      <c r="L41" s="146"/>
      <c r="M41" s="146"/>
      <c r="N41" s="146"/>
      <c r="O41" s="146"/>
      <c r="P41" s="146"/>
      <c r="Q41" s="146"/>
      <c r="R41" s="146"/>
      <c r="S41" s="146"/>
      <c r="T41" s="146"/>
      <c r="U41" s="146"/>
      <c r="V41" s="146"/>
      <c r="W41" s="147"/>
      <c r="X41" s="146"/>
      <c r="Y41" s="146"/>
      <c r="Z41" s="146"/>
      <c r="AA41" s="146"/>
      <c r="AB41" s="146"/>
      <c r="AC41" s="146"/>
    </row>
    <row r="42" spans="1:29" ht="10.5" customHeight="1" thickBot="1" x14ac:dyDescent="0.35">
      <c r="A42" s="355">
        <v>10</v>
      </c>
      <c r="B42" s="375" t="s">
        <v>228</v>
      </c>
      <c r="C42" s="366"/>
      <c r="D42" s="369">
        <v>11</v>
      </c>
      <c r="E42" s="371" t="s">
        <v>115</v>
      </c>
      <c r="F42" s="371">
        <v>3</v>
      </c>
      <c r="G42" s="371" t="s">
        <v>116</v>
      </c>
      <c r="H42" s="145" t="s">
        <v>46</v>
      </c>
      <c r="I42" s="146">
        <v>45428</v>
      </c>
      <c r="J42" s="146">
        <f>I42+12+2</f>
        <v>45442</v>
      </c>
      <c r="K42" s="146">
        <f>J42+30</f>
        <v>45472</v>
      </c>
      <c r="L42" s="146">
        <f>K42+15</f>
        <v>45487</v>
      </c>
      <c r="M42" s="146">
        <f>L42+12</f>
        <v>45499</v>
      </c>
      <c r="N42" s="146">
        <f>M42+3+2</f>
        <v>45504</v>
      </c>
      <c r="O42" s="146">
        <f>N42+45</f>
        <v>45549</v>
      </c>
      <c r="P42" s="146">
        <f>O42+15</f>
        <v>45564</v>
      </c>
      <c r="Q42" s="146">
        <f>P42+12</f>
        <v>45576</v>
      </c>
      <c r="R42" s="146">
        <f>Q42+15+4</f>
        <v>45595</v>
      </c>
      <c r="S42" s="146">
        <f>R42+12+2</f>
        <v>45609</v>
      </c>
      <c r="T42" s="146">
        <f>S42+15+4</f>
        <v>45628</v>
      </c>
      <c r="U42" s="146">
        <f>T42+7+2</f>
        <v>45637</v>
      </c>
      <c r="V42" s="146">
        <f>U42+12+2</f>
        <v>45651</v>
      </c>
      <c r="W42" s="146"/>
      <c r="X42" s="146">
        <f>V42+7</f>
        <v>45658</v>
      </c>
      <c r="Y42" s="146">
        <f>X42+10</f>
        <v>45668</v>
      </c>
      <c r="Z42" s="146">
        <f>Y42+3+1</f>
        <v>45672</v>
      </c>
      <c r="AA42" s="146">
        <f>Z42+3</f>
        <v>45675</v>
      </c>
      <c r="AB42" s="146">
        <f>AA42+15</f>
        <v>45690</v>
      </c>
      <c r="AC42" s="146">
        <f>AB42+90</f>
        <v>45780</v>
      </c>
    </row>
    <row r="43" spans="1:29" ht="82.95" customHeight="1" thickBot="1" x14ac:dyDescent="0.35">
      <c r="A43" s="356"/>
      <c r="B43" s="376"/>
      <c r="C43" s="368"/>
      <c r="D43" s="370"/>
      <c r="E43" s="372"/>
      <c r="F43" s="372"/>
      <c r="G43" s="372"/>
      <c r="H43" s="145" t="s">
        <v>47</v>
      </c>
      <c r="I43" s="146"/>
      <c r="J43" s="146"/>
      <c r="K43" s="146"/>
      <c r="L43" s="146"/>
      <c r="M43" s="146"/>
      <c r="N43" s="146"/>
      <c r="O43" s="146"/>
      <c r="P43" s="146"/>
      <c r="Q43" s="146"/>
      <c r="R43" s="146"/>
      <c r="S43" s="146"/>
      <c r="T43" s="146"/>
      <c r="U43" s="146"/>
      <c r="V43" s="146"/>
      <c r="W43" s="147"/>
      <c r="X43" s="146"/>
      <c r="Y43" s="146"/>
      <c r="Z43" s="146"/>
      <c r="AA43" s="146"/>
      <c r="AB43" s="146"/>
      <c r="AC43" s="146"/>
    </row>
    <row r="44" spans="1:29" ht="11.55" customHeight="1" thickBot="1" x14ac:dyDescent="0.35">
      <c r="A44" s="355">
        <v>11</v>
      </c>
      <c r="B44" s="375" t="s">
        <v>229</v>
      </c>
      <c r="C44" s="366"/>
      <c r="D44" s="369">
        <v>11</v>
      </c>
      <c r="E44" s="371" t="s">
        <v>115</v>
      </c>
      <c r="F44" s="371">
        <v>3</v>
      </c>
      <c r="G44" s="371" t="s">
        <v>116</v>
      </c>
      <c r="H44" s="145" t="s">
        <v>46</v>
      </c>
      <c r="I44" s="146">
        <v>45428</v>
      </c>
      <c r="J44" s="146">
        <f>I44+12+2</f>
        <v>45442</v>
      </c>
      <c r="K44" s="146">
        <f>J44+30</f>
        <v>45472</v>
      </c>
      <c r="L44" s="146">
        <f>K44+15</f>
        <v>45487</v>
      </c>
      <c r="M44" s="146">
        <f>L44+12</f>
        <v>45499</v>
      </c>
      <c r="N44" s="146">
        <f>M44+3+2</f>
        <v>45504</v>
      </c>
      <c r="O44" s="146">
        <f>N44+45</f>
        <v>45549</v>
      </c>
      <c r="P44" s="146">
        <f>O44+15</f>
        <v>45564</v>
      </c>
      <c r="Q44" s="146">
        <f>P44+12</f>
        <v>45576</v>
      </c>
      <c r="R44" s="146">
        <f>Q44+15+4</f>
        <v>45595</v>
      </c>
      <c r="S44" s="146">
        <f>R44+12+2</f>
        <v>45609</v>
      </c>
      <c r="T44" s="146">
        <f>S44+15+4</f>
        <v>45628</v>
      </c>
      <c r="U44" s="146">
        <f>T44+7+2</f>
        <v>45637</v>
      </c>
      <c r="V44" s="146">
        <f>U44+12+2</f>
        <v>45651</v>
      </c>
      <c r="W44" s="146"/>
      <c r="X44" s="146">
        <f>V44+7</f>
        <v>45658</v>
      </c>
      <c r="Y44" s="146">
        <f>X44+10</f>
        <v>45668</v>
      </c>
      <c r="Z44" s="146">
        <f>Y44+3+1</f>
        <v>45672</v>
      </c>
      <c r="AA44" s="146">
        <f>Z44+3</f>
        <v>45675</v>
      </c>
      <c r="AB44" s="146">
        <f>AA44+15</f>
        <v>45690</v>
      </c>
      <c r="AC44" s="146">
        <f>AB44+90</f>
        <v>45780</v>
      </c>
    </row>
    <row r="45" spans="1:29" ht="75" customHeight="1" thickBot="1" x14ac:dyDescent="0.35">
      <c r="A45" s="356"/>
      <c r="B45" s="376"/>
      <c r="C45" s="368"/>
      <c r="D45" s="370"/>
      <c r="E45" s="372"/>
      <c r="F45" s="372"/>
      <c r="G45" s="372"/>
      <c r="H45" s="145" t="s">
        <v>47</v>
      </c>
      <c r="I45" s="146"/>
      <c r="J45" s="146"/>
      <c r="K45" s="146"/>
      <c r="L45" s="146"/>
      <c r="M45" s="146"/>
      <c r="N45" s="146"/>
      <c r="O45" s="146"/>
      <c r="P45" s="146"/>
      <c r="Q45" s="146"/>
      <c r="R45" s="146"/>
      <c r="S45" s="146"/>
      <c r="T45" s="146"/>
      <c r="U45" s="146"/>
      <c r="V45" s="146"/>
      <c r="W45" s="147"/>
      <c r="X45" s="146"/>
      <c r="Y45" s="146"/>
      <c r="Z45" s="146"/>
      <c r="AA45" s="146"/>
      <c r="AB45" s="146"/>
      <c r="AC45" s="146"/>
    </row>
    <row r="46" spans="1:29" ht="13.5" customHeight="1" thickBot="1" x14ac:dyDescent="0.35">
      <c r="A46" s="355">
        <v>12</v>
      </c>
      <c r="B46" s="375" t="s">
        <v>230</v>
      </c>
      <c r="C46" s="366"/>
      <c r="D46" s="369">
        <v>11</v>
      </c>
      <c r="E46" s="371" t="s">
        <v>115</v>
      </c>
      <c r="F46" s="371">
        <v>3</v>
      </c>
      <c r="G46" s="371" t="s">
        <v>116</v>
      </c>
      <c r="H46" s="145" t="s">
        <v>46</v>
      </c>
      <c r="I46" s="146">
        <v>45793</v>
      </c>
      <c r="J46" s="146">
        <f>I46+12+2</f>
        <v>45807</v>
      </c>
      <c r="K46" s="146">
        <f>J46+30</f>
        <v>45837</v>
      </c>
      <c r="L46" s="146">
        <f>K46+15</f>
        <v>45852</v>
      </c>
      <c r="M46" s="146">
        <f>L46+12</f>
        <v>45864</v>
      </c>
      <c r="N46" s="146">
        <f>M46+3+2</f>
        <v>45869</v>
      </c>
      <c r="O46" s="146">
        <f>N46+45</f>
        <v>45914</v>
      </c>
      <c r="P46" s="146">
        <f>O46+15</f>
        <v>45929</v>
      </c>
      <c r="Q46" s="146">
        <f>P46+12</f>
        <v>45941</v>
      </c>
      <c r="R46" s="146">
        <f>Q46+15+4</f>
        <v>45960</v>
      </c>
      <c r="S46" s="146">
        <f>R46+12+2</f>
        <v>45974</v>
      </c>
      <c r="T46" s="146">
        <f>S46+15+4</f>
        <v>45993</v>
      </c>
      <c r="U46" s="146">
        <f>T46+7+2</f>
        <v>46002</v>
      </c>
      <c r="V46" s="146">
        <f>U46+12+2</f>
        <v>46016</v>
      </c>
      <c r="W46" s="146"/>
      <c r="X46" s="146">
        <f>V46+7</f>
        <v>46023</v>
      </c>
      <c r="Y46" s="146">
        <f>X46+10</f>
        <v>46033</v>
      </c>
      <c r="Z46" s="146">
        <f>Y46+3+1</f>
        <v>46037</v>
      </c>
      <c r="AA46" s="146">
        <f>Z46+3</f>
        <v>46040</v>
      </c>
      <c r="AB46" s="146">
        <f>AA46+15</f>
        <v>46055</v>
      </c>
      <c r="AC46" s="146">
        <f>AB46+90</f>
        <v>46145</v>
      </c>
    </row>
    <row r="47" spans="1:29" ht="62.55" customHeight="1" thickBot="1" x14ac:dyDescent="0.35">
      <c r="A47" s="356"/>
      <c r="B47" s="376"/>
      <c r="C47" s="368"/>
      <c r="D47" s="370"/>
      <c r="E47" s="372"/>
      <c r="F47" s="372"/>
      <c r="G47" s="372"/>
      <c r="H47" s="145" t="s">
        <v>47</v>
      </c>
      <c r="I47" s="146"/>
      <c r="J47" s="146"/>
      <c r="K47" s="146"/>
      <c r="L47" s="146"/>
      <c r="M47" s="146"/>
      <c r="N47" s="146"/>
      <c r="O47" s="146"/>
      <c r="P47" s="146"/>
      <c r="Q47" s="146"/>
      <c r="R47" s="146"/>
      <c r="S47" s="146"/>
      <c r="T47" s="146"/>
      <c r="U47" s="146"/>
      <c r="V47" s="146"/>
      <c r="W47" s="147"/>
      <c r="X47" s="146"/>
      <c r="Y47" s="146"/>
      <c r="Z47" s="146"/>
      <c r="AA47" s="146"/>
      <c r="AB47" s="146"/>
      <c r="AC47" s="146"/>
    </row>
    <row r="48" spans="1:29" ht="12.45" customHeight="1" thickBot="1" x14ac:dyDescent="0.35">
      <c r="A48" s="355">
        <v>13</v>
      </c>
      <c r="B48" s="375" t="s">
        <v>231</v>
      </c>
      <c r="C48" s="366"/>
      <c r="D48" s="369">
        <v>11</v>
      </c>
      <c r="E48" s="371" t="s">
        <v>115</v>
      </c>
      <c r="F48" s="371">
        <v>3</v>
      </c>
      <c r="G48" s="371" t="s">
        <v>116</v>
      </c>
      <c r="H48" s="145" t="s">
        <v>46</v>
      </c>
      <c r="I48" s="146">
        <v>45793</v>
      </c>
      <c r="J48" s="146">
        <f>I48+12+2</f>
        <v>45807</v>
      </c>
      <c r="K48" s="146">
        <f>J48+30</f>
        <v>45837</v>
      </c>
      <c r="L48" s="146">
        <f>K48+15</f>
        <v>45852</v>
      </c>
      <c r="M48" s="146">
        <f>L48+12</f>
        <v>45864</v>
      </c>
      <c r="N48" s="146">
        <f>M48+3+2</f>
        <v>45869</v>
      </c>
      <c r="O48" s="146">
        <f>N48+45</f>
        <v>45914</v>
      </c>
      <c r="P48" s="146">
        <f>O48+15</f>
        <v>45929</v>
      </c>
      <c r="Q48" s="146">
        <f>P48+12</f>
        <v>45941</v>
      </c>
      <c r="R48" s="146">
        <f>Q48+15+4</f>
        <v>45960</v>
      </c>
      <c r="S48" s="146">
        <f>R48+12+2</f>
        <v>45974</v>
      </c>
      <c r="T48" s="146">
        <f>S48+15+4</f>
        <v>45993</v>
      </c>
      <c r="U48" s="146">
        <f>T48+7+2</f>
        <v>46002</v>
      </c>
      <c r="V48" s="146">
        <f>U48+12+2</f>
        <v>46016</v>
      </c>
      <c r="W48" s="146"/>
      <c r="X48" s="146">
        <f>V48+7</f>
        <v>46023</v>
      </c>
      <c r="Y48" s="146">
        <f>X48+10</f>
        <v>46033</v>
      </c>
      <c r="Z48" s="146">
        <f>Y48+3+1</f>
        <v>46037</v>
      </c>
      <c r="AA48" s="146">
        <f>Z48+3</f>
        <v>46040</v>
      </c>
      <c r="AB48" s="146">
        <f>AA48+15</f>
        <v>46055</v>
      </c>
      <c r="AC48" s="146">
        <f>AB48+90</f>
        <v>46145</v>
      </c>
    </row>
    <row r="49" spans="1:29" ht="43.95" customHeight="1" thickBot="1" x14ac:dyDescent="0.35">
      <c r="A49" s="356"/>
      <c r="B49" s="376"/>
      <c r="C49" s="368"/>
      <c r="D49" s="370"/>
      <c r="E49" s="372"/>
      <c r="F49" s="372"/>
      <c r="G49" s="372"/>
      <c r="H49" s="145" t="s">
        <v>47</v>
      </c>
      <c r="I49" s="146"/>
      <c r="J49" s="146"/>
      <c r="K49" s="146"/>
      <c r="L49" s="146"/>
      <c r="M49" s="146"/>
      <c r="N49" s="146"/>
      <c r="O49" s="146"/>
      <c r="P49" s="146"/>
      <c r="Q49" s="146"/>
      <c r="R49" s="146"/>
      <c r="S49" s="146"/>
      <c r="T49" s="146"/>
      <c r="U49" s="146"/>
      <c r="V49" s="146"/>
      <c r="W49" s="147"/>
      <c r="X49" s="146"/>
      <c r="Y49" s="146"/>
      <c r="Z49" s="146"/>
      <c r="AA49" s="146"/>
      <c r="AB49" s="146"/>
      <c r="AC49" s="146"/>
    </row>
    <row r="50" spans="1:29" ht="10.95" customHeight="1" thickBot="1" x14ac:dyDescent="0.35">
      <c r="A50" s="355">
        <v>14</v>
      </c>
      <c r="B50" s="375" t="s">
        <v>232</v>
      </c>
      <c r="C50" s="366"/>
      <c r="D50" s="369">
        <v>11</v>
      </c>
      <c r="E50" s="371" t="s">
        <v>115</v>
      </c>
      <c r="F50" s="371">
        <v>3</v>
      </c>
      <c r="G50" s="371" t="s">
        <v>116</v>
      </c>
      <c r="H50" s="145" t="s">
        <v>46</v>
      </c>
      <c r="I50" s="146">
        <v>45793</v>
      </c>
      <c r="J50" s="146">
        <f>I50+12+2</f>
        <v>45807</v>
      </c>
      <c r="K50" s="146">
        <f>J50+30</f>
        <v>45837</v>
      </c>
      <c r="L50" s="146">
        <f>K50+15</f>
        <v>45852</v>
      </c>
      <c r="M50" s="146">
        <f>L50+12</f>
        <v>45864</v>
      </c>
      <c r="N50" s="146">
        <f>M50+3+2</f>
        <v>45869</v>
      </c>
      <c r="O50" s="146">
        <f>N50+45</f>
        <v>45914</v>
      </c>
      <c r="P50" s="146">
        <f>O50+15</f>
        <v>45929</v>
      </c>
      <c r="Q50" s="146">
        <f>P50+12</f>
        <v>45941</v>
      </c>
      <c r="R50" s="146">
        <f>Q50+15+4</f>
        <v>45960</v>
      </c>
      <c r="S50" s="146">
        <f>R50+12+2</f>
        <v>45974</v>
      </c>
      <c r="T50" s="146">
        <f>S50+15+4</f>
        <v>45993</v>
      </c>
      <c r="U50" s="146">
        <f>T50+7+2</f>
        <v>46002</v>
      </c>
      <c r="V50" s="146">
        <f>U50+12+2</f>
        <v>46016</v>
      </c>
      <c r="W50" s="146"/>
      <c r="X50" s="146">
        <f>V50+7</f>
        <v>46023</v>
      </c>
      <c r="Y50" s="146">
        <f>X50+10</f>
        <v>46033</v>
      </c>
      <c r="Z50" s="146">
        <f>Y50+3+1</f>
        <v>46037</v>
      </c>
      <c r="AA50" s="146">
        <f>Z50+3</f>
        <v>46040</v>
      </c>
      <c r="AB50" s="146">
        <f>AA50+15</f>
        <v>46055</v>
      </c>
      <c r="AC50" s="146">
        <f>AB50+90</f>
        <v>46145</v>
      </c>
    </row>
    <row r="51" spans="1:29" ht="81" customHeight="1" thickBot="1" x14ac:dyDescent="0.35">
      <c r="A51" s="356"/>
      <c r="B51" s="376"/>
      <c r="C51" s="368"/>
      <c r="D51" s="370"/>
      <c r="E51" s="372"/>
      <c r="F51" s="372"/>
      <c r="G51" s="372"/>
      <c r="H51" s="145" t="s">
        <v>47</v>
      </c>
      <c r="I51" s="146"/>
      <c r="J51" s="146"/>
      <c r="K51" s="146"/>
      <c r="L51" s="146"/>
      <c r="M51" s="146"/>
      <c r="N51" s="146"/>
      <c r="O51" s="146"/>
      <c r="P51" s="146"/>
      <c r="Q51" s="146"/>
      <c r="R51" s="146"/>
      <c r="S51" s="146"/>
      <c r="T51" s="146"/>
      <c r="U51" s="146"/>
      <c r="V51" s="146"/>
      <c r="W51" s="147"/>
      <c r="X51" s="146"/>
      <c r="Y51" s="146"/>
      <c r="Z51" s="146"/>
      <c r="AA51" s="146"/>
      <c r="AB51" s="146"/>
      <c r="AC51" s="146"/>
    </row>
    <row r="52" spans="1:29" ht="11.55" customHeight="1" thickBot="1" x14ac:dyDescent="0.35">
      <c r="A52" s="355">
        <v>15</v>
      </c>
      <c r="B52" s="375" t="s">
        <v>233</v>
      </c>
      <c r="C52" s="366"/>
      <c r="D52" s="369">
        <v>11</v>
      </c>
      <c r="E52" s="371" t="s">
        <v>115</v>
      </c>
      <c r="F52" s="371">
        <v>3</v>
      </c>
      <c r="G52" s="371" t="s">
        <v>116</v>
      </c>
      <c r="H52" s="145" t="s">
        <v>46</v>
      </c>
      <c r="I52" s="146">
        <v>45793</v>
      </c>
      <c r="J52" s="146">
        <f>I52+12+2</f>
        <v>45807</v>
      </c>
      <c r="K52" s="146">
        <f>J52+30</f>
        <v>45837</v>
      </c>
      <c r="L52" s="146">
        <f>K52+15</f>
        <v>45852</v>
      </c>
      <c r="M52" s="146">
        <f>L52+12</f>
        <v>45864</v>
      </c>
      <c r="N52" s="146">
        <f>M52+3+2</f>
        <v>45869</v>
      </c>
      <c r="O52" s="146">
        <f>N52+45</f>
        <v>45914</v>
      </c>
      <c r="P52" s="146">
        <f>O52+15</f>
        <v>45929</v>
      </c>
      <c r="Q52" s="146">
        <f>P52+12</f>
        <v>45941</v>
      </c>
      <c r="R52" s="146">
        <f>Q52+15+4</f>
        <v>45960</v>
      </c>
      <c r="S52" s="146">
        <f>R52+12+2</f>
        <v>45974</v>
      </c>
      <c r="T52" s="146">
        <f>S52+15+4</f>
        <v>45993</v>
      </c>
      <c r="U52" s="146">
        <f>T52+7+2</f>
        <v>46002</v>
      </c>
      <c r="V52" s="146">
        <f>U52+12+2</f>
        <v>46016</v>
      </c>
      <c r="W52" s="146"/>
      <c r="X52" s="146">
        <f>V52+7</f>
        <v>46023</v>
      </c>
      <c r="Y52" s="146">
        <f>X52+10</f>
        <v>46033</v>
      </c>
      <c r="Z52" s="146">
        <f>Y52+3+1</f>
        <v>46037</v>
      </c>
      <c r="AA52" s="146">
        <f>Z52+3</f>
        <v>46040</v>
      </c>
      <c r="AB52" s="146">
        <f>AA52+15</f>
        <v>46055</v>
      </c>
      <c r="AC52" s="146">
        <f>AB52+90</f>
        <v>46145</v>
      </c>
    </row>
    <row r="53" spans="1:29" ht="73.95" customHeight="1" thickBot="1" x14ac:dyDescent="0.35">
      <c r="A53" s="356"/>
      <c r="B53" s="376"/>
      <c r="C53" s="368"/>
      <c r="D53" s="370"/>
      <c r="E53" s="372"/>
      <c r="F53" s="372"/>
      <c r="G53" s="372"/>
      <c r="H53" s="145" t="s">
        <v>47</v>
      </c>
      <c r="I53" s="146"/>
      <c r="J53" s="146"/>
      <c r="K53" s="146"/>
      <c r="L53" s="146"/>
      <c r="M53" s="146"/>
      <c r="N53" s="146"/>
      <c r="O53" s="146"/>
      <c r="P53" s="146"/>
      <c r="Q53" s="146"/>
      <c r="R53" s="146"/>
      <c r="S53" s="146"/>
      <c r="T53" s="146"/>
      <c r="U53" s="146"/>
      <c r="V53" s="146"/>
      <c r="W53" s="147"/>
      <c r="X53" s="146"/>
      <c r="Y53" s="146"/>
      <c r="Z53" s="146"/>
      <c r="AA53" s="146"/>
      <c r="AB53" s="146"/>
      <c r="AC53" s="146"/>
    </row>
    <row r="54" spans="1:29" ht="13.95" customHeight="1" thickBot="1" x14ac:dyDescent="0.35">
      <c r="A54" s="355">
        <v>16</v>
      </c>
      <c r="B54" s="375" t="s">
        <v>234</v>
      </c>
      <c r="C54" s="366"/>
      <c r="D54" s="369">
        <v>11</v>
      </c>
      <c r="E54" s="371" t="s">
        <v>115</v>
      </c>
      <c r="F54" s="371">
        <v>3</v>
      </c>
      <c r="G54" s="371" t="s">
        <v>116</v>
      </c>
      <c r="H54" s="145" t="s">
        <v>46</v>
      </c>
      <c r="I54" s="146">
        <v>45793</v>
      </c>
      <c r="J54" s="146">
        <f>I54+12+2</f>
        <v>45807</v>
      </c>
      <c r="K54" s="146">
        <f>J54+30</f>
        <v>45837</v>
      </c>
      <c r="L54" s="146">
        <f>K54+15</f>
        <v>45852</v>
      </c>
      <c r="M54" s="146">
        <f>L54+12</f>
        <v>45864</v>
      </c>
      <c r="N54" s="146">
        <f>M54+3+2</f>
        <v>45869</v>
      </c>
      <c r="O54" s="146">
        <f>N54+45</f>
        <v>45914</v>
      </c>
      <c r="P54" s="146">
        <f>O54+15</f>
        <v>45929</v>
      </c>
      <c r="Q54" s="146">
        <f>P54+12</f>
        <v>45941</v>
      </c>
      <c r="R54" s="146">
        <f>Q54+15+4</f>
        <v>45960</v>
      </c>
      <c r="S54" s="146">
        <f>R54+12+2</f>
        <v>45974</v>
      </c>
      <c r="T54" s="146">
        <f>S54+15+4</f>
        <v>45993</v>
      </c>
      <c r="U54" s="146">
        <f>T54+7+2</f>
        <v>46002</v>
      </c>
      <c r="V54" s="146">
        <f>U54+12+2</f>
        <v>46016</v>
      </c>
      <c r="W54" s="146"/>
      <c r="X54" s="146">
        <f>V54+7</f>
        <v>46023</v>
      </c>
      <c r="Y54" s="146">
        <f>X54+10</f>
        <v>46033</v>
      </c>
      <c r="Z54" s="146">
        <f>Y54+3+1</f>
        <v>46037</v>
      </c>
      <c r="AA54" s="146">
        <f>Z54+3</f>
        <v>46040</v>
      </c>
      <c r="AB54" s="146">
        <f>AA54+15</f>
        <v>46055</v>
      </c>
      <c r="AC54" s="146">
        <f>AB54+90</f>
        <v>46145</v>
      </c>
    </row>
    <row r="55" spans="1:29" ht="62.55" customHeight="1" thickBot="1" x14ac:dyDescent="0.35">
      <c r="A55" s="356"/>
      <c r="B55" s="376"/>
      <c r="C55" s="368"/>
      <c r="D55" s="370"/>
      <c r="E55" s="372"/>
      <c r="F55" s="372"/>
      <c r="G55" s="372"/>
      <c r="H55" s="145" t="s">
        <v>47</v>
      </c>
      <c r="I55" s="146"/>
      <c r="J55" s="146"/>
      <c r="K55" s="146"/>
      <c r="L55" s="146"/>
      <c r="M55" s="146"/>
      <c r="N55" s="146"/>
      <c r="O55" s="146"/>
      <c r="P55" s="146"/>
      <c r="Q55" s="146"/>
      <c r="R55" s="146"/>
      <c r="S55" s="146"/>
      <c r="T55" s="146"/>
      <c r="U55" s="146"/>
      <c r="V55" s="146"/>
      <c r="W55" s="147"/>
      <c r="X55" s="146"/>
      <c r="Y55" s="146"/>
      <c r="Z55" s="146"/>
      <c r="AA55" s="146"/>
      <c r="AB55" s="146"/>
      <c r="AC55" s="146"/>
    </row>
    <row r="56" spans="1:29" ht="12.45" customHeight="1" thickBot="1" x14ac:dyDescent="0.35">
      <c r="A56" s="355">
        <v>17</v>
      </c>
      <c r="B56" s="375" t="s">
        <v>235</v>
      </c>
      <c r="C56" s="366"/>
      <c r="D56" s="369">
        <v>11</v>
      </c>
      <c r="E56" s="371" t="s">
        <v>115</v>
      </c>
      <c r="F56" s="371">
        <v>3</v>
      </c>
      <c r="G56" s="371" t="s">
        <v>116</v>
      </c>
      <c r="H56" s="145" t="s">
        <v>46</v>
      </c>
      <c r="I56" s="146">
        <v>45793</v>
      </c>
      <c r="J56" s="146">
        <f>I56+12+2</f>
        <v>45807</v>
      </c>
      <c r="K56" s="146">
        <f>J56+30</f>
        <v>45837</v>
      </c>
      <c r="L56" s="146">
        <f>K56+15</f>
        <v>45852</v>
      </c>
      <c r="M56" s="146">
        <f>L56+12</f>
        <v>45864</v>
      </c>
      <c r="N56" s="146">
        <f>M56+3+2</f>
        <v>45869</v>
      </c>
      <c r="O56" s="146">
        <f>N56+45</f>
        <v>45914</v>
      </c>
      <c r="P56" s="146">
        <f>O56+15</f>
        <v>45929</v>
      </c>
      <c r="Q56" s="146">
        <f>P56+12</f>
        <v>45941</v>
      </c>
      <c r="R56" s="146">
        <f>Q56+15+4</f>
        <v>45960</v>
      </c>
      <c r="S56" s="146">
        <f>R56+12+2</f>
        <v>45974</v>
      </c>
      <c r="T56" s="146">
        <f>S56+15+4</f>
        <v>45993</v>
      </c>
      <c r="U56" s="146">
        <f>T56+7+2</f>
        <v>46002</v>
      </c>
      <c r="V56" s="146">
        <f>U56+12+2</f>
        <v>46016</v>
      </c>
      <c r="W56" s="146"/>
      <c r="X56" s="146">
        <f>V56+7</f>
        <v>46023</v>
      </c>
      <c r="Y56" s="146">
        <f>X56+10</f>
        <v>46033</v>
      </c>
      <c r="Z56" s="146">
        <f>Y56+3+1</f>
        <v>46037</v>
      </c>
      <c r="AA56" s="146">
        <f>Z56+3</f>
        <v>46040</v>
      </c>
      <c r="AB56" s="146">
        <f>AA56+15</f>
        <v>46055</v>
      </c>
      <c r="AC56" s="146">
        <f>AB56+90</f>
        <v>46145</v>
      </c>
    </row>
    <row r="57" spans="1:29" ht="61.05" customHeight="1" thickBot="1" x14ac:dyDescent="0.35">
      <c r="A57" s="356"/>
      <c r="B57" s="376"/>
      <c r="C57" s="368"/>
      <c r="D57" s="370"/>
      <c r="E57" s="372"/>
      <c r="F57" s="372"/>
      <c r="G57" s="372"/>
      <c r="H57" s="145" t="s">
        <v>47</v>
      </c>
      <c r="I57" s="146"/>
      <c r="J57" s="146"/>
      <c r="K57" s="146"/>
      <c r="L57" s="146"/>
      <c r="M57" s="146"/>
      <c r="N57" s="146"/>
      <c r="O57" s="146"/>
      <c r="P57" s="146"/>
      <c r="Q57" s="146"/>
      <c r="R57" s="146"/>
      <c r="S57" s="146"/>
      <c r="T57" s="146"/>
      <c r="U57" s="146"/>
      <c r="V57" s="146"/>
      <c r="W57" s="147"/>
      <c r="X57" s="146"/>
      <c r="Y57" s="146"/>
      <c r="Z57" s="146"/>
      <c r="AA57" s="146"/>
      <c r="AB57" s="146"/>
      <c r="AC57" s="146"/>
    </row>
    <row r="58" spans="1:29" ht="13.05" customHeight="1" thickBot="1" x14ac:dyDescent="0.35">
      <c r="A58" s="355">
        <v>18</v>
      </c>
      <c r="B58" s="375" t="s">
        <v>236</v>
      </c>
      <c r="C58" s="366"/>
      <c r="D58" s="369">
        <v>11</v>
      </c>
      <c r="E58" s="371" t="s">
        <v>115</v>
      </c>
      <c r="F58" s="371">
        <v>3</v>
      </c>
      <c r="G58" s="371" t="s">
        <v>116</v>
      </c>
      <c r="H58" s="145" t="s">
        <v>46</v>
      </c>
      <c r="I58" s="146">
        <v>45793</v>
      </c>
      <c r="J58" s="146">
        <f>I58+12+2</f>
        <v>45807</v>
      </c>
      <c r="K58" s="146">
        <f>J58+30</f>
        <v>45837</v>
      </c>
      <c r="L58" s="146">
        <f>K58+15</f>
        <v>45852</v>
      </c>
      <c r="M58" s="146">
        <f>L58+12</f>
        <v>45864</v>
      </c>
      <c r="N58" s="146">
        <f>M58+3+2</f>
        <v>45869</v>
      </c>
      <c r="O58" s="146">
        <f>N58+45</f>
        <v>45914</v>
      </c>
      <c r="P58" s="146">
        <f>O58+15</f>
        <v>45929</v>
      </c>
      <c r="Q58" s="146">
        <f>P58+12</f>
        <v>45941</v>
      </c>
      <c r="R58" s="146">
        <f>Q58+15+4</f>
        <v>45960</v>
      </c>
      <c r="S58" s="146">
        <f>R58+12+2</f>
        <v>45974</v>
      </c>
      <c r="T58" s="146">
        <f>S58+15+4</f>
        <v>45993</v>
      </c>
      <c r="U58" s="146">
        <f>T58+7+2</f>
        <v>46002</v>
      </c>
      <c r="V58" s="146">
        <f>U58+12+2</f>
        <v>46016</v>
      </c>
      <c r="W58" s="146"/>
      <c r="X58" s="146">
        <f>V58+7</f>
        <v>46023</v>
      </c>
      <c r="Y58" s="146">
        <f>X58+10</f>
        <v>46033</v>
      </c>
      <c r="Z58" s="146">
        <f>Y58+3+1</f>
        <v>46037</v>
      </c>
      <c r="AA58" s="146">
        <f>Z58+3</f>
        <v>46040</v>
      </c>
      <c r="AB58" s="146">
        <f>AA58+15</f>
        <v>46055</v>
      </c>
      <c r="AC58" s="146">
        <f>AB58+90</f>
        <v>46145</v>
      </c>
    </row>
    <row r="59" spans="1:29" ht="63.45" customHeight="1" thickBot="1" x14ac:dyDescent="0.35">
      <c r="A59" s="356"/>
      <c r="B59" s="376"/>
      <c r="C59" s="368"/>
      <c r="D59" s="370"/>
      <c r="E59" s="372"/>
      <c r="F59" s="372"/>
      <c r="G59" s="372"/>
      <c r="H59" s="145" t="s">
        <v>47</v>
      </c>
      <c r="I59" s="146"/>
      <c r="J59" s="146"/>
      <c r="K59" s="146"/>
      <c r="L59" s="146"/>
      <c r="M59" s="146"/>
      <c r="N59" s="146"/>
      <c r="O59" s="146"/>
      <c r="P59" s="146"/>
      <c r="Q59" s="146"/>
      <c r="R59" s="146"/>
      <c r="S59" s="146"/>
      <c r="T59" s="146"/>
      <c r="U59" s="146"/>
      <c r="V59" s="146"/>
      <c r="W59" s="147"/>
      <c r="X59" s="146"/>
      <c r="Y59" s="146"/>
      <c r="Z59" s="146"/>
      <c r="AA59" s="146"/>
      <c r="AB59" s="146"/>
      <c r="AC59" s="146"/>
    </row>
    <row r="60" spans="1:29" ht="13.05" customHeight="1" thickBot="1" x14ac:dyDescent="0.35">
      <c r="A60" s="355">
        <v>19</v>
      </c>
      <c r="B60" s="375" t="s">
        <v>237</v>
      </c>
      <c r="C60" s="366"/>
      <c r="D60" s="369">
        <v>11</v>
      </c>
      <c r="E60" s="371" t="s">
        <v>115</v>
      </c>
      <c r="F60" s="371">
        <v>3</v>
      </c>
      <c r="G60" s="371" t="s">
        <v>116</v>
      </c>
      <c r="H60" s="145" t="s">
        <v>46</v>
      </c>
      <c r="I60" s="146">
        <v>45793</v>
      </c>
      <c r="J60" s="146">
        <f>I60+12+2</f>
        <v>45807</v>
      </c>
      <c r="K60" s="146">
        <f>J60+30</f>
        <v>45837</v>
      </c>
      <c r="L60" s="146">
        <f>K60+15</f>
        <v>45852</v>
      </c>
      <c r="M60" s="146">
        <f>L60+12</f>
        <v>45864</v>
      </c>
      <c r="N60" s="146">
        <f>M60+3+2</f>
        <v>45869</v>
      </c>
      <c r="O60" s="146">
        <f>N60+45</f>
        <v>45914</v>
      </c>
      <c r="P60" s="146">
        <f>O60+15</f>
        <v>45929</v>
      </c>
      <c r="Q60" s="146">
        <f>P60+12</f>
        <v>45941</v>
      </c>
      <c r="R60" s="146">
        <f>Q60+15+4</f>
        <v>45960</v>
      </c>
      <c r="S60" s="146">
        <f>R60+12+2</f>
        <v>45974</v>
      </c>
      <c r="T60" s="146">
        <f>S60+15+4</f>
        <v>45993</v>
      </c>
      <c r="U60" s="146">
        <f>T60+7+2</f>
        <v>46002</v>
      </c>
      <c r="V60" s="146">
        <f>U60+12+2</f>
        <v>46016</v>
      </c>
      <c r="W60" s="146"/>
      <c r="X60" s="146">
        <f>V60+7</f>
        <v>46023</v>
      </c>
      <c r="Y60" s="146">
        <f>X60+10</f>
        <v>46033</v>
      </c>
      <c r="Z60" s="146">
        <f>Y60+3+1</f>
        <v>46037</v>
      </c>
      <c r="AA60" s="146">
        <f>Z60+3</f>
        <v>46040</v>
      </c>
      <c r="AB60" s="146">
        <f>AA60+15</f>
        <v>46055</v>
      </c>
      <c r="AC60" s="146">
        <f>AB60+90</f>
        <v>46145</v>
      </c>
    </row>
    <row r="61" spans="1:29" ht="89.55" customHeight="1" thickBot="1" x14ac:dyDescent="0.35">
      <c r="A61" s="356"/>
      <c r="B61" s="376"/>
      <c r="C61" s="368"/>
      <c r="D61" s="370"/>
      <c r="E61" s="372"/>
      <c r="F61" s="372"/>
      <c r="G61" s="372"/>
      <c r="H61" s="145" t="s">
        <v>47</v>
      </c>
      <c r="I61" s="146"/>
      <c r="J61" s="146"/>
      <c r="K61" s="146"/>
      <c r="L61" s="146"/>
      <c r="M61" s="146"/>
      <c r="N61" s="146"/>
      <c r="O61" s="146"/>
      <c r="P61" s="146"/>
      <c r="Q61" s="146"/>
      <c r="R61" s="146"/>
      <c r="S61" s="146"/>
      <c r="T61" s="146"/>
      <c r="U61" s="146"/>
      <c r="V61" s="146"/>
      <c r="W61" s="147"/>
      <c r="X61" s="146"/>
      <c r="Y61" s="146"/>
      <c r="Z61" s="146"/>
      <c r="AA61" s="146"/>
      <c r="AB61" s="146"/>
      <c r="AC61" s="146"/>
    </row>
    <row r="62" spans="1:29" ht="11.55" customHeight="1" thickBot="1" x14ac:dyDescent="0.35">
      <c r="A62" s="355">
        <v>20</v>
      </c>
      <c r="B62" s="375" t="s">
        <v>238</v>
      </c>
      <c r="C62" s="366"/>
      <c r="D62" s="369">
        <v>11</v>
      </c>
      <c r="E62" s="371" t="s">
        <v>115</v>
      </c>
      <c r="F62" s="371">
        <v>3</v>
      </c>
      <c r="G62" s="371" t="s">
        <v>116</v>
      </c>
      <c r="H62" s="145" t="s">
        <v>46</v>
      </c>
      <c r="I62" s="146">
        <v>45732</v>
      </c>
      <c r="J62" s="146">
        <f>I62+12+2</f>
        <v>45746</v>
      </c>
      <c r="K62" s="146">
        <f>J62+30</f>
        <v>45776</v>
      </c>
      <c r="L62" s="146">
        <f>K62+15</f>
        <v>45791</v>
      </c>
      <c r="M62" s="146">
        <f>L62+12</f>
        <v>45803</v>
      </c>
      <c r="N62" s="146">
        <f>M62+3+2</f>
        <v>45808</v>
      </c>
      <c r="O62" s="146">
        <f>N62+45</f>
        <v>45853</v>
      </c>
      <c r="P62" s="146">
        <f>O62+15</f>
        <v>45868</v>
      </c>
      <c r="Q62" s="146">
        <f>P62+12</f>
        <v>45880</v>
      </c>
      <c r="R62" s="146">
        <f>Q62+15+4</f>
        <v>45899</v>
      </c>
      <c r="S62" s="146">
        <f>R62+12+2</f>
        <v>45913</v>
      </c>
      <c r="T62" s="146">
        <f>S62+15+4</f>
        <v>45932</v>
      </c>
      <c r="U62" s="146">
        <f>T62+7+2</f>
        <v>45941</v>
      </c>
      <c r="V62" s="146">
        <f>U62+12+2</f>
        <v>45955</v>
      </c>
      <c r="W62" s="146"/>
      <c r="X62" s="146">
        <f>V62+7</f>
        <v>45962</v>
      </c>
      <c r="Y62" s="146">
        <f>X62+10</f>
        <v>45972</v>
      </c>
      <c r="Z62" s="146">
        <f>Y62+3+1</f>
        <v>45976</v>
      </c>
      <c r="AA62" s="146">
        <f>Z62+3</f>
        <v>45979</v>
      </c>
      <c r="AB62" s="146">
        <f>AA62+15</f>
        <v>45994</v>
      </c>
      <c r="AC62" s="146">
        <f>AB62+90</f>
        <v>46084</v>
      </c>
    </row>
    <row r="63" spans="1:29" ht="26.55" customHeight="1" thickBot="1" x14ac:dyDescent="0.35">
      <c r="A63" s="356"/>
      <c r="B63" s="376"/>
      <c r="C63" s="368"/>
      <c r="D63" s="370"/>
      <c r="E63" s="372"/>
      <c r="F63" s="372"/>
      <c r="G63" s="372"/>
      <c r="H63" s="145" t="s">
        <v>47</v>
      </c>
      <c r="I63" s="146"/>
      <c r="J63" s="146"/>
      <c r="K63" s="146"/>
      <c r="L63" s="146"/>
      <c r="M63" s="146"/>
      <c r="N63" s="146"/>
      <c r="O63" s="146"/>
      <c r="P63" s="146"/>
      <c r="Q63" s="146"/>
      <c r="R63" s="146"/>
      <c r="S63" s="146"/>
      <c r="T63" s="146"/>
      <c r="U63" s="146"/>
      <c r="V63" s="146"/>
      <c r="W63" s="147"/>
      <c r="X63" s="146"/>
      <c r="Y63" s="146"/>
      <c r="Z63" s="146"/>
      <c r="AA63" s="146"/>
      <c r="AB63" s="146"/>
      <c r="AC63" s="146"/>
    </row>
    <row r="64" spans="1:29" ht="13.05" customHeight="1" thickBot="1" x14ac:dyDescent="0.35">
      <c r="A64" s="355">
        <v>21</v>
      </c>
      <c r="B64" s="375" t="s">
        <v>239</v>
      </c>
      <c r="C64" s="366"/>
      <c r="D64" s="369">
        <v>11</v>
      </c>
      <c r="E64" s="371" t="s">
        <v>115</v>
      </c>
      <c r="F64" s="371">
        <v>3</v>
      </c>
      <c r="G64" s="371" t="s">
        <v>116</v>
      </c>
      <c r="H64" s="145" t="s">
        <v>46</v>
      </c>
      <c r="I64" s="146">
        <v>45704</v>
      </c>
      <c r="J64" s="146">
        <f>I64+12+2</f>
        <v>45718</v>
      </c>
      <c r="K64" s="146">
        <f>J64+30</f>
        <v>45748</v>
      </c>
      <c r="L64" s="146">
        <f>K64+15</f>
        <v>45763</v>
      </c>
      <c r="M64" s="146">
        <f>L64+12</f>
        <v>45775</v>
      </c>
      <c r="N64" s="146">
        <f>M64+3+2</f>
        <v>45780</v>
      </c>
      <c r="O64" s="146">
        <f>N64+45</f>
        <v>45825</v>
      </c>
      <c r="P64" s="146">
        <f>O64+15</f>
        <v>45840</v>
      </c>
      <c r="Q64" s="146">
        <f>P64+12</f>
        <v>45852</v>
      </c>
      <c r="R64" s="146">
        <f>Q64+15+4</f>
        <v>45871</v>
      </c>
      <c r="S64" s="146">
        <f>R64+12+2</f>
        <v>45885</v>
      </c>
      <c r="T64" s="146">
        <f>S64+15+4</f>
        <v>45904</v>
      </c>
      <c r="U64" s="146">
        <f>T64+7+2</f>
        <v>45913</v>
      </c>
      <c r="V64" s="146">
        <f>U64+12+2</f>
        <v>45927</v>
      </c>
      <c r="W64" s="146"/>
      <c r="X64" s="146">
        <f>V64+7</f>
        <v>45934</v>
      </c>
      <c r="Y64" s="146">
        <f>X64+10</f>
        <v>45944</v>
      </c>
      <c r="Z64" s="146">
        <f>Y64+3+1</f>
        <v>45948</v>
      </c>
      <c r="AA64" s="146">
        <f>Z64+3</f>
        <v>45951</v>
      </c>
      <c r="AB64" s="146">
        <f>AA64+15</f>
        <v>45966</v>
      </c>
      <c r="AC64" s="146">
        <f>AB64+90</f>
        <v>46056</v>
      </c>
    </row>
    <row r="65" spans="1:29" ht="27.45" customHeight="1" thickBot="1" x14ac:dyDescent="0.35">
      <c r="A65" s="356"/>
      <c r="B65" s="376"/>
      <c r="C65" s="368"/>
      <c r="D65" s="370"/>
      <c r="E65" s="372"/>
      <c r="F65" s="372"/>
      <c r="G65" s="372"/>
      <c r="H65" s="145" t="s">
        <v>47</v>
      </c>
      <c r="I65" s="146"/>
      <c r="J65" s="146"/>
      <c r="K65" s="146"/>
      <c r="L65" s="146"/>
      <c r="M65" s="146"/>
      <c r="N65" s="146"/>
      <c r="O65" s="146"/>
      <c r="P65" s="146"/>
      <c r="Q65" s="146"/>
      <c r="R65" s="146"/>
      <c r="S65" s="146"/>
      <c r="T65" s="146"/>
      <c r="U65" s="146"/>
      <c r="V65" s="146"/>
      <c r="W65" s="147"/>
      <c r="X65" s="146"/>
      <c r="Y65" s="146"/>
      <c r="Z65" s="146"/>
      <c r="AA65" s="146"/>
      <c r="AB65" s="146"/>
      <c r="AC65" s="146"/>
    </row>
    <row r="66" spans="1:29" ht="13.05" customHeight="1" thickBot="1" x14ac:dyDescent="0.35">
      <c r="A66" s="355">
        <v>22</v>
      </c>
      <c r="B66" s="375" t="s">
        <v>240</v>
      </c>
      <c r="C66" s="366"/>
      <c r="D66" s="369">
        <v>11</v>
      </c>
      <c r="E66" s="371" t="s">
        <v>115</v>
      </c>
      <c r="F66" s="371">
        <v>3</v>
      </c>
      <c r="G66" s="371" t="s">
        <v>116</v>
      </c>
      <c r="H66" s="145" t="s">
        <v>46</v>
      </c>
      <c r="I66" s="146">
        <v>45732</v>
      </c>
      <c r="J66" s="146">
        <f>I66+12+2</f>
        <v>45746</v>
      </c>
      <c r="K66" s="146">
        <f>J66+30</f>
        <v>45776</v>
      </c>
      <c r="L66" s="146">
        <f>K66+15</f>
        <v>45791</v>
      </c>
      <c r="M66" s="146">
        <f>L66+12</f>
        <v>45803</v>
      </c>
      <c r="N66" s="146">
        <f>M66+3+2</f>
        <v>45808</v>
      </c>
      <c r="O66" s="146">
        <f>N66+45</f>
        <v>45853</v>
      </c>
      <c r="P66" s="146">
        <f>O66+15</f>
        <v>45868</v>
      </c>
      <c r="Q66" s="146">
        <f>P66+12</f>
        <v>45880</v>
      </c>
      <c r="R66" s="146">
        <f>Q66+15+4</f>
        <v>45899</v>
      </c>
      <c r="S66" s="146">
        <f>R66+12+2</f>
        <v>45913</v>
      </c>
      <c r="T66" s="146">
        <f>S66+15+4</f>
        <v>45932</v>
      </c>
      <c r="U66" s="146">
        <f>T66+7+2</f>
        <v>45941</v>
      </c>
      <c r="V66" s="146">
        <f>U66+12+2</f>
        <v>45955</v>
      </c>
      <c r="W66" s="146"/>
      <c r="X66" s="146">
        <f>V66+7</f>
        <v>45962</v>
      </c>
      <c r="Y66" s="146">
        <f>X66+10</f>
        <v>45972</v>
      </c>
      <c r="Z66" s="146">
        <f>Y66+3+1</f>
        <v>45976</v>
      </c>
      <c r="AA66" s="146">
        <f>Z66+3</f>
        <v>45979</v>
      </c>
      <c r="AB66" s="146">
        <f>AA66+15</f>
        <v>45994</v>
      </c>
      <c r="AC66" s="146">
        <f>AB66+90</f>
        <v>46084</v>
      </c>
    </row>
    <row r="67" spans="1:29" ht="27" customHeight="1" thickBot="1" x14ac:dyDescent="0.35">
      <c r="A67" s="356"/>
      <c r="B67" s="376"/>
      <c r="C67" s="368"/>
      <c r="D67" s="370"/>
      <c r="E67" s="372"/>
      <c r="F67" s="372"/>
      <c r="G67" s="372"/>
      <c r="H67" s="145" t="s">
        <v>47</v>
      </c>
      <c r="I67" s="146"/>
      <c r="J67" s="146"/>
      <c r="K67" s="146"/>
      <c r="L67" s="146"/>
      <c r="M67" s="146"/>
      <c r="N67" s="146"/>
      <c r="O67" s="146"/>
      <c r="P67" s="146"/>
      <c r="Q67" s="146"/>
      <c r="R67" s="146"/>
      <c r="S67" s="146"/>
      <c r="T67" s="146"/>
      <c r="U67" s="146"/>
      <c r="V67" s="146"/>
      <c r="W67" s="147"/>
      <c r="X67" s="146"/>
      <c r="Y67" s="146"/>
      <c r="Z67" s="146"/>
      <c r="AA67" s="146"/>
      <c r="AB67" s="146"/>
      <c r="AC67" s="146"/>
    </row>
    <row r="68" spans="1:29" ht="10.5" hidden="1" customHeight="1" thickBot="1" x14ac:dyDescent="0.35">
      <c r="A68" s="355">
        <v>23</v>
      </c>
      <c r="B68" s="375" t="s">
        <v>241</v>
      </c>
      <c r="C68" s="366"/>
      <c r="D68" s="369">
        <v>11</v>
      </c>
      <c r="E68" s="371" t="s">
        <v>115</v>
      </c>
      <c r="F68" s="371">
        <v>3</v>
      </c>
      <c r="G68" s="371" t="s">
        <v>116</v>
      </c>
      <c r="H68" s="145" t="s">
        <v>46</v>
      </c>
      <c r="I68" s="146">
        <v>45704</v>
      </c>
      <c r="J68" s="146">
        <f>I68+12+2</f>
        <v>45718</v>
      </c>
      <c r="K68" s="146">
        <f>J68+30</f>
        <v>45748</v>
      </c>
      <c r="L68" s="146">
        <f>K68+15</f>
        <v>45763</v>
      </c>
      <c r="M68" s="146">
        <f>L68+12</f>
        <v>45775</v>
      </c>
      <c r="N68" s="146">
        <f>M68+3+2</f>
        <v>45780</v>
      </c>
      <c r="O68" s="146">
        <f>N68+45</f>
        <v>45825</v>
      </c>
      <c r="P68" s="146">
        <f>O68+15</f>
        <v>45840</v>
      </c>
      <c r="Q68" s="146">
        <f>P68+12</f>
        <v>45852</v>
      </c>
      <c r="R68" s="146">
        <f>Q68+15+4</f>
        <v>45871</v>
      </c>
      <c r="S68" s="146">
        <f>R68+12+2</f>
        <v>45885</v>
      </c>
      <c r="T68" s="146">
        <f>S68+15+4</f>
        <v>45904</v>
      </c>
      <c r="U68" s="146">
        <f>T68+7+2</f>
        <v>45913</v>
      </c>
      <c r="V68" s="146">
        <f>U68+12+2</f>
        <v>45927</v>
      </c>
      <c r="W68" s="146"/>
      <c r="X68" s="146">
        <f>V68+7</f>
        <v>45934</v>
      </c>
      <c r="Y68" s="146">
        <f>X68+10</f>
        <v>45944</v>
      </c>
      <c r="Z68" s="146">
        <f>Y68+3+1</f>
        <v>45948</v>
      </c>
      <c r="AA68" s="146">
        <f>Z68+3</f>
        <v>45951</v>
      </c>
      <c r="AB68" s="146">
        <f>AA68+15</f>
        <v>45966</v>
      </c>
      <c r="AC68" s="146">
        <f>AB68+90</f>
        <v>46056</v>
      </c>
    </row>
    <row r="69" spans="1:29" ht="46.95" customHeight="1" thickBot="1" x14ac:dyDescent="0.35">
      <c r="A69" s="356"/>
      <c r="B69" s="376"/>
      <c r="C69" s="368"/>
      <c r="D69" s="370"/>
      <c r="E69" s="372"/>
      <c r="F69" s="372"/>
      <c r="G69" s="372"/>
      <c r="H69" s="145" t="s">
        <v>47</v>
      </c>
      <c r="I69" s="146"/>
      <c r="J69" s="146"/>
      <c r="K69" s="146"/>
      <c r="L69" s="146"/>
      <c r="M69" s="146"/>
      <c r="N69" s="146"/>
      <c r="O69" s="146"/>
      <c r="P69" s="146"/>
      <c r="Q69" s="146"/>
      <c r="R69" s="146"/>
      <c r="S69" s="146"/>
      <c r="T69" s="146"/>
      <c r="U69" s="146"/>
      <c r="V69" s="146"/>
      <c r="W69" s="147"/>
      <c r="X69" s="146"/>
      <c r="Y69" s="146"/>
      <c r="Z69" s="146"/>
      <c r="AA69" s="146"/>
      <c r="AB69" s="146"/>
      <c r="AC69" s="146"/>
    </row>
    <row r="70" spans="1:29" ht="15.45" customHeight="1" thickBot="1" x14ac:dyDescent="0.35">
      <c r="A70" s="355">
        <v>34</v>
      </c>
      <c r="B70" s="375" t="s">
        <v>242</v>
      </c>
      <c r="C70" s="366"/>
      <c r="D70" s="369">
        <v>11</v>
      </c>
      <c r="E70" s="371" t="s">
        <v>115</v>
      </c>
      <c r="F70" s="371">
        <v>3</v>
      </c>
      <c r="G70" s="371" t="s">
        <v>116</v>
      </c>
      <c r="H70" s="145" t="s">
        <v>46</v>
      </c>
      <c r="I70" s="146">
        <v>45732</v>
      </c>
      <c r="J70" s="146">
        <f>I70+12+2</f>
        <v>45746</v>
      </c>
      <c r="K70" s="146">
        <f>J70+30</f>
        <v>45776</v>
      </c>
      <c r="L70" s="146">
        <f>K70+15</f>
        <v>45791</v>
      </c>
      <c r="M70" s="146">
        <f>L70+12</f>
        <v>45803</v>
      </c>
      <c r="N70" s="146">
        <f>M70+3+2</f>
        <v>45808</v>
      </c>
      <c r="O70" s="146">
        <f>N70+45</f>
        <v>45853</v>
      </c>
      <c r="P70" s="146">
        <f>O70+15</f>
        <v>45868</v>
      </c>
      <c r="Q70" s="146">
        <f>P70+12</f>
        <v>45880</v>
      </c>
      <c r="R70" s="146">
        <f>Q70+15+4</f>
        <v>45899</v>
      </c>
      <c r="S70" s="146">
        <f>R70+12+2</f>
        <v>45913</v>
      </c>
      <c r="T70" s="146">
        <f>S70+15+4</f>
        <v>45932</v>
      </c>
      <c r="U70" s="146">
        <f>T70+7+2</f>
        <v>45941</v>
      </c>
      <c r="V70" s="146">
        <f>U70+12+2</f>
        <v>45955</v>
      </c>
      <c r="W70" s="146"/>
      <c r="X70" s="146">
        <f>V70+7</f>
        <v>45962</v>
      </c>
      <c r="Y70" s="146">
        <f>X70+10</f>
        <v>45972</v>
      </c>
      <c r="Z70" s="146">
        <f>Y70+3+1</f>
        <v>45976</v>
      </c>
      <c r="AA70" s="146">
        <f>Z70+3</f>
        <v>45979</v>
      </c>
      <c r="AB70" s="146">
        <f>AA70+15</f>
        <v>45994</v>
      </c>
      <c r="AC70" s="146">
        <f>AB70+90</f>
        <v>46084</v>
      </c>
    </row>
    <row r="71" spans="1:29" ht="40.950000000000003" customHeight="1" thickBot="1" x14ac:dyDescent="0.35">
      <c r="A71" s="356"/>
      <c r="B71" s="376"/>
      <c r="C71" s="368"/>
      <c r="D71" s="370"/>
      <c r="E71" s="372"/>
      <c r="F71" s="372"/>
      <c r="G71" s="372"/>
      <c r="H71" s="145" t="s">
        <v>47</v>
      </c>
      <c r="I71" s="146"/>
      <c r="J71" s="146"/>
      <c r="K71" s="146"/>
      <c r="L71" s="146"/>
      <c r="M71" s="146"/>
      <c r="N71" s="146"/>
      <c r="O71" s="146"/>
      <c r="P71" s="146"/>
      <c r="Q71" s="146"/>
      <c r="R71" s="146"/>
      <c r="S71" s="146"/>
      <c r="T71" s="146"/>
      <c r="U71" s="146"/>
      <c r="V71" s="146"/>
      <c r="W71" s="147"/>
      <c r="X71" s="146"/>
      <c r="Y71" s="146"/>
      <c r="Z71" s="146"/>
      <c r="AA71" s="146"/>
      <c r="AB71" s="146"/>
      <c r="AC71" s="146"/>
    </row>
    <row r="72" spans="1:29" ht="12.45" customHeight="1" thickBot="1" x14ac:dyDescent="0.35">
      <c r="A72" s="355">
        <v>35</v>
      </c>
      <c r="B72" s="375" t="s">
        <v>243</v>
      </c>
      <c r="C72" s="366"/>
      <c r="D72" s="369">
        <v>11</v>
      </c>
      <c r="E72" s="371" t="s">
        <v>115</v>
      </c>
      <c r="F72" s="371">
        <v>3</v>
      </c>
      <c r="G72" s="371" t="s">
        <v>116</v>
      </c>
      <c r="H72" s="145" t="s">
        <v>46</v>
      </c>
      <c r="I72" s="146">
        <v>45732</v>
      </c>
      <c r="J72" s="146">
        <f>I72+12+2</f>
        <v>45746</v>
      </c>
      <c r="K72" s="146">
        <f>J72+30</f>
        <v>45776</v>
      </c>
      <c r="L72" s="146">
        <f>K72+15</f>
        <v>45791</v>
      </c>
      <c r="M72" s="146">
        <f>L72+12</f>
        <v>45803</v>
      </c>
      <c r="N72" s="146">
        <f>M72+3+2</f>
        <v>45808</v>
      </c>
      <c r="O72" s="146">
        <f>N72+45</f>
        <v>45853</v>
      </c>
      <c r="P72" s="146">
        <f>O72+15</f>
        <v>45868</v>
      </c>
      <c r="Q72" s="146">
        <f>P72+12</f>
        <v>45880</v>
      </c>
      <c r="R72" s="146">
        <f>Q72+15+4</f>
        <v>45899</v>
      </c>
      <c r="S72" s="146">
        <f>R72+12+2</f>
        <v>45913</v>
      </c>
      <c r="T72" s="146">
        <f>S72+15+4</f>
        <v>45932</v>
      </c>
      <c r="U72" s="146">
        <f>T72+7+2</f>
        <v>45941</v>
      </c>
      <c r="V72" s="146">
        <f>U72+12+2</f>
        <v>45955</v>
      </c>
      <c r="W72" s="146"/>
      <c r="X72" s="146">
        <f>V72+7</f>
        <v>45962</v>
      </c>
      <c r="Y72" s="146">
        <f>X72+10</f>
        <v>45972</v>
      </c>
      <c r="Z72" s="146">
        <f>Y72+3+1</f>
        <v>45976</v>
      </c>
      <c r="AA72" s="146">
        <f>Z72+3</f>
        <v>45979</v>
      </c>
      <c r="AB72" s="146">
        <f>AA72+15</f>
        <v>45994</v>
      </c>
      <c r="AC72" s="146">
        <f>AB72+90</f>
        <v>46084</v>
      </c>
    </row>
    <row r="73" spans="1:29" ht="43.5" customHeight="1" thickBot="1" x14ac:dyDescent="0.35">
      <c r="A73" s="356"/>
      <c r="B73" s="376"/>
      <c r="C73" s="368"/>
      <c r="D73" s="370"/>
      <c r="E73" s="372"/>
      <c r="F73" s="372"/>
      <c r="G73" s="372"/>
      <c r="H73" s="145" t="s">
        <v>47</v>
      </c>
      <c r="I73" s="146"/>
      <c r="J73" s="146"/>
      <c r="K73" s="146"/>
      <c r="L73" s="146"/>
      <c r="M73" s="146"/>
      <c r="N73" s="146"/>
      <c r="O73" s="146"/>
      <c r="P73" s="146"/>
      <c r="Q73" s="146"/>
      <c r="R73" s="146"/>
      <c r="S73" s="146"/>
      <c r="T73" s="146"/>
      <c r="U73" s="146"/>
      <c r="V73" s="146"/>
      <c r="W73" s="147"/>
      <c r="X73" s="146"/>
      <c r="Y73" s="146"/>
      <c r="Z73" s="146"/>
      <c r="AA73" s="146"/>
      <c r="AB73" s="146"/>
      <c r="AC73" s="146"/>
    </row>
    <row r="74" spans="1:29" ht="15" customHeight="1" thickBot="1" x14ac:dyDescent="0.35">
      <c r="A74" s="13"/>
      <c r="B74" s="181" t="s">
        <v>51</v>
      </c>
      <c r="C74" s="183"/>
      <c r="D74" s="158"/>
      <c r="E74" s="141"/>
      <c r="F74" s="141"/>
      <c r="G74" s="141"/>
      <c r="H74" s="141"/>
      <c r="I74" s="141"/>
      <c r="J74" s="141"/>
      <c r="K74" s="141"/>
      <c r="L74" s="141"/>
      <c r="M74" s="141"/>
      <c r="N74" s="141"/>
      <c r="O74" s="141"/>
      <c r="P74" s="141"/>
      <c r="Q74" s="141"/>
      <c r="R74" s="141"/>
      <c r="S74" s="141"/>
      <c r="T74" s="141"/>
      <c r="U74" s="141"/>
      <c r="V74" s="141"/>
      <c r="W74" s="141"/>
      <c r="X74" s="141"/>
      <c r="Y74" s="157"/>
      <c r="Z74" s="157"/>
      <c r="AA74" s="157"/>
      <c r="AB74" s="157"/>
      <c r="AC74" s="157"/>
    </row>
    <row r="75" spans="1:29" s="81" customFormat="1" ht="15" customHeight="1" thickBot="1" x14ac:dyDescent="0.3">
      <c r="A75" s="170"/>
      <c r="B75" s="171" t="s">
        <v>245</v>
      </c>
      <c r="C75" s="171"/>
      <c r="D75" s="171"/>
      <c r="E75" s="171"/>
      <c r="F75" s="171"/>
      <c r="G75" s="171"/>
      <c r="H75" s="171"/>
      <c r="I75" s="171"/>
      <c r="J75" s="171"/>
      <c r="K75" s="171"/>
      <c r="L75" s="171"/>
      <c r="M75" s="171"/>
      <c r="N75" s="171"/>
      <c r="O75" s="171"/>
      <c r="P75" s="171"/>
      <c r="Q75" s="171"/>
      <c r="R75" s="171"/>
      <c r="S75" s="171"/>
      <c r="T75" s="171"/>
      <c r="U75" s="171"/>
      <c r="V75" s="171"/>
      <c r="W75" s="171"/>
      <c r="X75" s="171"/>
      <c r="Y75" s="172"/>
      <c r="Z75" s="172"/>
      <c r="AA75" s="172"/>
      <c r="AB75" s="172"/>
      <c r="AC75" s="172"/>
    </row>
    <row r="76" spans="1:29" ht="10.5" customHeight="1" thickBot="1" x14ac:dyDescent="0.35">
      <c r="A76" s="355">
        <v>1</v>
      </c>
      <c r="B76" s="375" t="s">
        <v>246</v>
      </c>
      <c r="C76" s="366"/>
      <c r="D76" s="369">
        <v>11</v>
      </c>
      <c r="E76" s="371" t="s">
        <v>115</v>
      </c>
      <c r="F76" s="371">
        <v>3</v>
      </c>
      <c r="G76" s="371" t="s">
        <v>116</v>
      </c>
      <c r="H76" s="145" t="s">
        <v>46</v>
      </c>
      <c r="I76" s="146">
        <v>45793</v>
      </c>
      <c r="J76" s="146">
        <f>I76+12+2</f>
        <v>45807</v>
      </c>
      <c r="K76" s="146">
        <f>J76+30</f>
        <v>45837</v>
      </c>
      <c r="L76" s="146">
        <f>K76+15</f>
        <v>45852</v>
      </c>
      <c r="M76" s="146">
        <f>L76+12</f>
        <v>45864</v>
      </c>
      <c r="N76" s="146">
        <f>M76+3+2</f>
        <v>45869</v>
      </c>
      <c r="O76" s="146">
        <f>N76+45</f>
        <v>45914</v>
      </c>
      <c r="P76" s="146">
        <f>O76+15</f>
        <v>45929</v>
      </c>
      <c r="Q76" s="146">
        <f>P76+12</f>
        <v>45941</v>
      </c>
      <c r="R76" s="146">
        <f>Q76+15+4</f>
        <v>45960</v>
      </c>
      <c r="S76" s="146">
        <f>R76+12+2</f>
        <v>45974</v>
      </c>
      <c r="T76" s="146">
        <f>S76+15+4</f>
        <v>45993</v>
      </c>
      <c r="U76" s="146">
        <f>T76+7+2</f>
        <v>46002</v>
      </c>
      <c r="V76" s="146">
        <f>U76+12+2</f>
        <v>46016</v>
      </c>
      <c r="W76" s="146"/>
      <c r="X76" s="146">
        <f>V76+7</f>
        <v>46023</v>
      </c>
      <c r="Y76" s="146">
        <v>45658</v>
      </c>
      <c r="Z76" s="146">
        <f>Y76+3+1</f>
        <v>45662</v>
      </c>
      <c r="AA76" s="146">
        <f>Z76+3</f>
        <v>45665</v>
      </c>
      <c r="AB76" s="146">
        <f>AA76+15</f>
        <v>45680</v>
      </c>
      <c r="AC76" s="146">
        <f>AB76+90</f>
        <v>45770</v>
      </c>
    </row>
    <row r="77" spans="1:29" ht="136.05000000000001" customHeight="1" thickBot="1" x14ac:dyDescent="0.35">
      <c r="A77" s="356"/>
      <c r="B77" s="376"/>
      <c r="C77" s="368"/>
      <c r="D77" s="370"/>
      <c r="E77" s="372"/>
      <c r="F77" s="372"/>
      <c r="G77" s="372"/>
      <c r="H77" s="145" t="s">
        <v>47</v>
      </c>
      <c r="I77" s="146"/>
      <c r="J77" s="146"/>
      <c r="K77" s="146"/>
      <c r="L77" s="146"/>
      <c r="M77" s="146"/>
      <c r="N77" s="146"/>
      <c r="O77" s="146"/>
      <c r="P77" s="146"/>
      <c r="Q77" s="146"/>
      <c r="R77" s="146"/>
      <c r="S77" s="146"/>
      <c r="T77" s="146"/>
      <c r="U77" s="146"/>
      <c r="V77" s="146"/>
      <c r="W77" s="147"/>
      <c r="X77" s="146"/>
      <c r="Y77" s="146"/>
      <c r="Z77" s="146"/>
      <c r="AA77" s="146"/>
      <c r="AB77" s="146"/>
      <c r="AC77" s="146"/>
    </row>
    <row r="78" spans="1:29" ht="9.4499999999999993" customHeight="1" thickBot="1" x14ac:dyDescent="0.35">
      <c r="A78" s="355">
        <v>2</v>
      </c>
      <c r="B78" s="375" t="s">
        <v>247</v>
      </c>
      <c r="C78" s="366"/>
      <c r="D78" s="369">
        <v>11</v>
      </c>
      <c r="E78" s="371" t="s">
        <v>115</v>
      </c>
      <c r="F78" s="371">
        <v>3</v>
      </c>
      <c r="G78" s="371" t="s">
        <v>116</v>
      </c>
      <c r="H78" s="145" t="s">
        <v>46</v>
      </c>
      <c r="I78" s="146">
        <v>45793</v>
      </c>
      <c r="J78" s="146">
        <f>I78+12+2</f>
        <v>45807</v>
      </c>
      <c r="K78" s="146">
        <f>J78+30</f>
        <v>45837</v>
      </c>
      <c r="L78" s="146">
        <f>K78+15</f>
        <v>45852</v>
      </c>
      <c r="M78" s="146">
        <f>L78+12</f>
        <v>45864</v>
      </c>
      <c r="N78" s="146">
        <f>M78+3+2</f>
        <v>45869</v>
      </c>
      <c r="O78" s="146">
        <f>N78+45</f>
        <v>45914</v>
      </c>
      <c r="P78" s="146">
        <f>O78+15</f>
        <v>45929</v>
      </c>
      <c r="Q78" s="146">
        <f>P78+12</f>
        <v>45941</v>
      </c>
      <c r="R78" s="146">
        <f>Q78+15+4</f>
        <v>45960</v>
      </c>
      <c r="S78" s="146">
        <f>R78+12+2</f>
        <v>45974</v>
      </c>
      <c r="T78" s="146">
        <f>S78+15+4</f>
        <v>45993</v>
      </c>
      <c r="U78" s="146">
        <f>T78+7+2</f>
        <v>46002</v>
      </c>
      <c r="V78" s="146">
        <f>U78+12+2</f>
        <v>46016</v>
      </c>
      <c r="W78" s="146"/>
      <c r="X78" s="146">
        <f>V78+7</f>
        <v>46023</v>
      </c>
      <c r="Y78" s="146">
        <v>45658</v>
      </c>
      <c r="Z78" s="146">
        <f>Y78+3+1</f>
        <v>45662</v>
      </c>
      <c r="AA78" s="146">
        <f>Z78+3</f>
        <v>45665</v>
      </c>
      <c r="AB78" s="146">
        <f>AA78+15</f>
        <v>45680</v>
      </c>
      <c r="AC78" s="146">
        <f>AB78+90</f>
        <v>45770</v>
      </c>
    </row>
    <row r="79" spans="1:29" ht="56.55" customHeight="1" thickBot="1" x14ac:dyDescent="0.35">
      <c r="A79" s="356"/>
      <c r="B79" s="376"/>
      <c r="C79" s="368"/>
      <c r="D79" s="370"/>
      <c r="E79" s="372"/>
      <c r="F79" s="372"/>
      <c r="G79" s="372"/>
      <c r="H79" s="145" t="s">
        <v>47</v>
      </c>
      <c r="I79" s="146"/>
      <c r="J79" s="146"/>
      <c r="K79" s="146"/>
      <c r="L79" s="146"/>
      <c r="M79" s="146"/>
      <c r="N79" s="146"/>
      <c r="O79" s="146"/>
      <c r="P79" s="146"/>
      <c r="Q79" s="146"/>
      <c r="R79" s="146"/>
      <c r="S79" s="146"/>
      <c r="T79" s="146"/>
      <c r="U79" s="146"/>
      <c r="V79" s="146"/>
      <c r="W79" s="147"/>
      <c r="X79" s="146"/>
      <c r="Y79" s="146"/>
      <c r="Z79" s="146"/>
      <c r="AA79" s="146"/>
      <c r="AB79" s="146"/>
      <c r="AC79" s="146"/>
    </row>
    <row r="80" spans="1:29" ht="10.5" customHeight="1" thickBot="1" x14ac:dyDescent="0.35">
      <c r="A80" s="355">
        <v>3</v>
      </c>
      <c r="B80" s="375" t="s">
        <v>248</v>
      </c>
      <c r="C80" s="366"/>
      <c r="D80" s="369">
        <v>11</v>
      </c>
      <c r="E80" s="371" t="s">
        <v>115</v>
      </c>
      <c r="F80" s="371">
        <v>3</v>
      </c>
      <c r="G80" s="371" t="s">
        <v>116</v>
      </c>
      <c r="H80" s="145" t="s">
        <v>46</v>
      </c>
      <c r="I80" s="146">
        <v>45704</v>
      </c>
      <c r="J80" s="146">
        <f>I80+12+2</f>
        <v>45718</v>
      </c>
      <c r="K80" s="146">
        <f>J80+30</f>
        <v>45748</v>
      </c>
      <c r="L80" s="146">
        <f>K80+15</f>
        <v>45763</v>
      </c>
      <c r="M80" s="146">
        <f>L80+12</f>
        <v>45775</v>
      </c>
      <c r="N80" s="146">
        <f>M80+3+2</f>
        <v>45780</v>
      </c>
      <c r="O80" s="146">
        <f>N80+45</f>
        <v>45825</v>
      </c>
      <c r="P80" s="146">
        <f>O80+15</f>
        <v>45840</v>
      </c>
      <c r="Q80" s="146">
        <f>P80+12</f>
        <v>45852</v>
      </c>
      <c r="R80" s="146">
        <f>Q80+15+4</f>
        <v>45871</v>
      </c>
      <c r="S80" s="146">
        <f>R80+12+2</f>
        <v>45885</v>
      </c>
      <c r="T80" s="146">
        <f>S80+15+4</f>
        <v>45904</v>
      </c>
      <c r="U80" s="146">
        <f>T80+7+2</f>
        <v>45913</v>
      </c>
      <c r="V80" s="146">
        <f>U80+12+2</f>
        <v>45927</v>
      </c>
      <c r="W80" s="146"/>
      <c r="X80" s="146">
        <f>V80+7</f>
        <v>45934</v>
      </c>
      <c r="Y80" s="146">
        <v>45658</v>
      </c>
      <c r="Z80" s="146">
        <f>Y80+3+1</f>
        <v>45662</v>
      </c>
      <c r="AA80" s="146">
        <f>Z80+3</f>
        <v>45665</v>
      </c>
      <c r="AB80" s="146">
        <f>AA80+15</f>
        <v>45680</v>
      </c>
      <c r="AC80" s="146">
        <f>AB80+90</f>
        <v>45770</v>
      </c>
    </row>
    <row r="81" spans="1:29" ht="135" customHeight="1" thickBot="1" x14ac:dyDescent="0.35">
      <c r="A81" s="356"/>
      <c r="B81" s="376"/>
      <c r="C81" s="368"/>
      <c r="D81" s="370"/>
      <c r="E81" s="372"/>
      <c r="F81" s="372"/>
      <c r="G81" s="372"/>
      <c r="H81" s="145" t="s">
        <v>47</v>
      </c>
      <c r="I81" s="146"/>
      <c r="J81" s="146"/>
      <c r="K81" s="146"/>
      <c r="L81" s="146"/>
      <c r="M81" s="146"/>
      <c r="N81" s="146"/>
      <c r="O81" s="146"/>
      <c r="P81" s="146"/>
      <c r="Q81" s="146"/>
      <c r="R81" s="146"/>
      <c r="S81" s="146"/>
      <c r="T81" s="146"/>
      <c r="U81" s="146"/>
      <c r="V81" s="146"/>
      <c r="W81" s="147"/>
      <c r="X81" s="146"/>
      <c r="Y81" s="146"/>
      <c r="Z81" s="146"/>
      <c r="AA81" s="146"/>
      <c r="AB81" s="146"/>
      <c r="AC81" s="146"/>
    </row>
    <row r="82" spans="1:29" ht="12" customHeight="1" thickBot="1" x14ac:dyDescent="0.35">
      <c r="A82" s="355">
        <v>4</v>
      </c>
      <c r="B82" s="375" t="s">
        <v>249</v>
      </c>
      <c r="C82" s="366"/>
      <c r="D82" s="369">
        <v>11</v>
      </c>
      <c r="E82" s="371" t="s">
        <v>115</v>
      </c>
      <c r="F82" s="371">
        <v>3</v>
      </c>
      <c r="G82" s="371" t="s">
        <v>116</v>
      </c>
      <c r="H82" s="145" t="s">
        <v>46</v>
      </c>
      <c r="I82" s="146">
        <v>45793</v>
      </c>
      <c r="J82" s="146">
        <f>I82+12+2</f>
        <v>45807</v>
      </c>
      <c r="K82" s="146">
        <f>J82+30</f>
        <v>45837</v>
      </c>
      <c r="L82" s="146">
        <f>K82+15</f>
        <v>45852</v>
      </c>
      <c r="M82" s="146">
        <f>L82+12</f>
        <v>45864</v>
      </c>
      <c r="N82" s="146">
        <f>M82+3+2</f>
        <v>45869</v>
      </c>
      <c r="O82" s="146">
        <f>N82+45</f>
        <v>45914</v>
      </c>
      <c r="P82" s="146">
        <f>O82+15</f>
        <v>45929</v>
      </c>
      <c r="Q82" s="146">
        <f>P82+12</f>
        <v>45941</v>
      </c>
      <c r="R82" s="146">
        <f>Q82+15+4</f>
        <v>45960</v>
      </c>
      <c r="S82" s="146">
        <f>R82+12+2</f>
        <v>45974</v>
      </c>
      <c r="T82" s="146">
        <f>S82+15+4</f>
        <v>45993</v>
      </c>
      <c r="U82" s="146">
        <f>T82+7+2</f>
        <v>46002</v>
      </c>
      <c r="V82" s="146">
        <f>U82+12+2</f>
        <v>46016</v>
      </c>
      <c r="W82" s="146"/>
      <c r="X82" s="146">
        <f>V82+7</f>
        <v>46023</v>
      </c>
      <c r="Y82" s="146">
        <v>45658</v>
      </c>
      <c r="Z82" s="146">
        <f>Y82+3+1</f>
        <v>45662</v>
      </c>
      <c r="AA82" s="146">
        <f>Z82+3</f>
        <v>45665</v>
      </c>
      <c r="AB82" s="146">
        <f>AA82+15</f>
        <v>45680</v>
      </c>
      <c r="AC82" s="146">
        <f>AB82+90</f>
        <v>45770</v>
      </c>
    </row>
    <row r="83" spans="1:29" ht="125.55" customHeight="1" thickBot="1" x14ac:dyDescent="0.35">
      <c r="A83" s="356"/>
      <c r="B83" s="376"/>
      <c r="C83" s="368"/>
      <c r="D83" s="370"/>
      <c r="E83" s="372"/>
      <c r="F83" s="372"/>
      <c r="G83" s="372"/>
      <c r="H83" s="145" t="s">
        <v>47</v>
      </c>
      <c r="I83" s="146"/>
      <c r="J83" s="146"/>
      <c r="K83" s="146"/>
      <c r="L83" s="146"/>
      <c r="M83" s="146"/>
      <c r="N83" s="146"/>
      <c r="O83" s="146"/>
      <c r="P83" s="146"/>
      <c r="Q83" s="146"/>
      <c r="R83" s="146"/>
      <c r="S83" s="146"/>
      <c r="T83" s="146"/>
      <c r="U83" s="146"/>
      <c r="V83" s="146"/>
      <c r="W83" s="147"/>
      <c r="X83" s="146"/>
      <c r="Y83" s="146"/>
      <c r="Z83" s="146"/>
      <c r="AA83" s="146"/>
      <c r="AB83" s="146"/>
      <c r="AC83" s="146"/>
    </row>
    <row r="84" spans="1:29" ht="13.05" customHeight="1" thickBot="1" x14ac:dyDescent="0.35">
      <c r="A84" s="355">
        <v>5</v>
      </c>
      <c r="B84" s="375" t="s">
        <v>250</v>
      </c>
      <c r="C84" s="366"/>
      <c r="D84" s="369">
        <v>11</v>
      </c>
      <c r="E84" s="371" t="s">
        <v>115</v>
      </c>
      <c r="F84" s="371">
        <v>3</v>
      </c>
      <c r="G84" s="371" t="s">
        <v>116</v>
      </c>
      <c r="H84" s="145" t="s">
        <v>46</v>
      </c>
      <c r="I84" s="146">
        <v>45793</v>
      </c>
      <c r="J84" s="146">
        <f>I84+12+2</f>
        <v>45807</v>
      </c>
      <c r="K84" s="146">
        <f>J84+30</f>
        <v>45837</v>
      </c>
      <c r="L84" s="146">
        <f>K84+15</f>
        <v>45852</v>
      </c>
      <c r="M84" s="146">
        <f>L84+12</f>
        <v>45864</v>
      </c>
      <c r="N84" s="146">
        <f>M84+3+2</f>
        <v>45869</v>
      </c>
      <c r="O84" s="146">
        <f>N84+45</f>
        <v>45914</v>
      </c>
      <c r="P84" s="146">
        <f>O84+15</f>
        <v>45929</v>
      </c>
      <c r="Q84" s="146">
        <f>P84+12</f>
        <v>45941</v>
      </c>
      <c r="R84" s="146">
        <f>Q84+15+4</f>
        <v>45960</v>
      </c>
      <c r="S84" s="146">
        <f>R84+12+2</f>
        <v>45974</v>
      </c>
      <c r="T84" s="146">
        <f>S84+15+4</f>
        <v>45993</v>
      </c>
      <c r="U84" s="146">
        <f>T84+7+2</f>
        <v>46002</v>
      </c>
      <c r="V84" s="146">
        <f>U84+12+2</f>
        <v>46016</v>
      </c>
      <c r="W84" s="146"/>
      <c r="X84" s="146">
        <v>45658</v>
      </c>
      <c r="Y84" s="146">
        <v>45659</v>
      </c>
      <c r="Z84" s="146">
        <v>45660</v>
      </c>
      <c r="AA84" s="146">
        <v>45661</v>
      </c>
      <c r="AB84" s="146">
        <v>45662</v>
      </c>
      <c r="AC84" s="146">
        <v>45663</v>
      </c>
    </row>
    <row r="85" spans="1:29" ht="13.95" customHeight="1" x14ac:dyDescent="0.3">
      <c r="A85" s="365"/>
      <c r="B85" s="377"/>
      <c r="C85" s="367"/>
      <c r="D85" s="373"/>
      <c r="E85" s="374"/>
      <c r="F85" s="374"/>
      <c r="G85" s="374"/>
      <c r="H85" s="357" t="s">
        <v>47</v>
      </c>
      <c r="I85" s="359"/>
      <c r="J85" s="361"/>
      <c r="K85" s="359"/>
      <c r="L85" s="359"/>
      <c r="M85" s="359"/>
      <c r="N85" s="359"/>
      <c r="O85" s="359"/>
      <c r="P85" s="359"/>
      <c r="Q85" s="359"/>
      <c r="R85" s="359"/>
      <c r="S85" s="359"/>
      <c r="T85" s="359"/>
      <c r="U85" s="359"/>
      <c r="V85" s="359"/>
      <c r="W85" s="359"/>
      <c r="X85" s="363"/>
      <c r="Y85" s="351"/>
      <c r="Z85" s="351"/>
      <c r="AA85" s="351"/>
      <c r="AB85" s="351"/>
      <c r="AC85" s="351"/>
    </row>
    <row r="86" spans="1:29" ht="48" customHeight="1" thickBot="1" x14ac:dyDescent="0.35">
      <c r="A86" s="356"/>
      <c r="B86" s="376"/>
      <c r="C86" s="368"/>
      <c r="D86" s="370"/>
      <c r="E86" s="372"/>
      <c r="F86" s="372"/>
      <c r="G86" s="372"/>
      <c r="H86" s="358"/>
      <c r="I86" s="360"/>
      <c r="J86" s="362"/>
      <c r="K86" s="360"/>
      <c r="L86" s="360"/>
      <c r="M86" s="360"/>
      <c r="N86" s="360"/>
      <c r="O86" s="360"/>
      <c r="P86" s="360"/>
      <c r="Q86" s="360"/>
      <c r="R86" s="360"/>
      <c r="S86" s="360"/>
      <c r="T86" s="360"/>
      <c r="U86" s="360"/>
      <c r="V86" s="360"/>
      <c r="W86" s="360"/>
      <c r="X86" s="364"/>
      <c r="Y86" s="352"/>
      <c r="Z86" s="352"/>
      <c r="AA86" s="352"/>
      <c r="AB86" s="352"/>
      <c r="AC86" s="352"/>
    </row>
    <row r="87" spans="1:29" ht="12" customHeight="1" thickBot="1" x14ac:dyDescent="0.35">
      <c r="A87" s="355">
        <v>6</v>
      </c>
      <c r="B87" s="375" t="s">
        <v>251</v>
      </c>
      <c r="C87" s="366"/>
      <c r="D87" s="369">
        <v>11</v>
      </c>
      <c r="E87" s="371" t="s">
        <v>115</v>
      </c>
      <c r="F87" s="371">
        <v>3</v>
      </c>
      <c r="G87" s="371" t="s">
        <v>116</v>
      </c>
      <c r="H87" s="145" t="s">
        <v>46</v>
      </c>
      <c r="I87" s="146">
        <v>45793</v>
      </c>
      <c r="J87" s="146">
        <f>I87+12+2</f>
        <v>45807</v>
      </c>
      <c r="K87" s="146">
        <f>J87+30</f>
        <v>45837</v>
      </c>
      <c r="L87" s="146">
        <f>K87+15</f>
        <v>45852</v>
      </c>
      <c r="M87" s="146">
        <f>L87+12</f>
        <v>45864</v>
      </c>
      <c r="N87" s="146">
        <f>M87+3+2</f>
        <v>45869</v>
      </c>
      <c r="O87" s="146">
        <f>N87+45</f>
        <v>45914</v>
      </c>
      <c r="P87" s="146">
        <f>O87+15</f>
        <v>45929</v>
      </c>
      <c r="Q87" s="146">
        <f>P87+12</f>
        <v>45941</v>
      </c>
      <c r="R87" s="146">
        <f>Q87+15+4</f>
        <v>45960</v>
      </c>
      <c r="S87" s="146">
        <f>R87+12+2</f>
        <v>45974</v>
      </c>
      <c r="T87" s="146">
        <f>S87+15+4</f>
        <v>45993</v>
      </c>
      <c r="U87" s="146">
        <f>T87+7+2</f>
        <v>46002</v>
      </c>
      <c r="V87" s="146">
        <f>U87+12+2</f>
        <v>46016</v>
      </c>
      <c r="W87" s="146"/>
      <c r="X87" s="146">
        <f>V87+7</f>
        <v>46023</v>
      </c>
      <c r="Y87" s="160">
        <f>X87+10</f>
        <v>46033</v>
      </c>
      <c r="Z87" s="160">
        <f>Y87+3+1</f>
        <v>46037</v>
      </c>
      <c r="AA87" s="160">
        <f>Z87+3</f>
        <v>46040</v>
      </c>
      <c r="AB87" s="160">
        <f>AA87+15</f>
        <v>46055</v>
      </c>
      <c r="AC87" s="160">
        <f>AB87+90</f>
        <v>46145</v>
      </c>
    </row>
    <row r="88" spans="1:29" ht="58.5" customHeight="1" thickBot="1" x14ac:dyDescent="0.35">
      <c r="A88" s="356"/>
      <c r="B88" s="377"/>
      <c r="C88" s="368"/>
      <c r="D88" s="370"/>
      <c r="E88" s="372"/>
      <c r="F88" s="372"/>
      <c r="G88" s="372"/>
      <c r="H88" s="145" t="s">
        <v>47</v>
      </c>
      <c r="I88" s="146"/>
      <c r="J88" s="146"/>
      <c r="K88" s="146"/>
      <c r="L88" s="146"/>
      <c r="M88" s="146"/>
      <c r="N88" s="146"/>
      <c r="O88" s="146"/>
      <c r="P88" s="146"/>
      <c r="Q88" s="146"/>
      <c r="R88" s="146"/>
      <c r="S88" s="146"/>
      <c r="T88" s="146"/>
      <c r="U88" s="146"/>
      <c r="V88" s="146"/>
      <c r="W88" s="147"/>
      <c r="X88" s="161"/>
      <c r="Y88" s="162"/>
      <c r="Z88" s="162"/>
      <c r="AA88" s="162"/>
      <c r="AB88" s="162"/>
      <c r="AC88" s="162"/>
    </row>
    <row r="89" spans="1:29" ht="12" customHeight="1" thickBot="1" x14ac:dyDescent="0.35">
      <c r="A89" s="355">
        <v>7</v>
      </c>
      <c r="B89" s="375" t="s">
        <v>252</v>
      </c>
      <c r="C89" s="366"/>
      <c r="D89" s="369">
        <v>11</v>
      </c>
      <c r="E89" s="371" t="s">
        <v>115</v>
      </c>
      <c r="F89" s="371">
        <v>3</v>
      </c>
      <c r="G89" s="371" t="s">
        <v>116</v>
      </c>
      <c r="H89" s="145" t="s">
        <v>46</v>
      </c>
      <c r="I89" s="146">
        <v>45793</v>
      </c>
      <c r="J89" s="146">
        <f>I89+12+2</f>
        <v>45807</v>
      </c>
      <c r="K89" s="146">
        <f>J89+30</f>
        <v>45837</v>
      </c>
      <c r="L89" s="146">
        <f>K89+15</f>
        <v>45852</v>
      </c>
      <c r="M89" s="146">
        <f>L89+12</f>
        <v>45864</v>
      </c>
      <c r="N89" s="146">
        <f>M89+3+2</f>
        <v>45869</v>
      </c>
      <c r="O89" s="146">
        <f>N89+45</f>
        <v>45914</v>
      </c>
      <c r="P89" s="146">
        <f>O89+15</f>
        <v>45929</v>
      </c>
      <c r="Q89" s="146">
        <f>P89+12</f>
        <v>45941</v>
      </c>
      <c r="R89" s="146">
        <f>Q89+15+4</f>
        <v>45960</v>
      </c>
      <c r="S89" s="146">
        <f>R89+12+2</f>
        <v>45974</v>
      </c>
      <c r="T89" s="146">
        <f>S89+15+4</f>
        <v>45993</v>
      </c>
      <c r="U89" s="146">
        <f>T89+7+2</f>
        <v>46002</v>
      </c>
      <c r="V89" s="146">
        <f>U89+12+2</f>
        <v>46016</v>
      </c>
      <c r="W89" s="146"/>
      <c r="X89" s="146">
        <f>V89+7</f>
        <v>46023</v>
      </c>
      <c r="Y89" s="160">
        <f>X89+10</f>
        <v>46033</v>
      </c>
      <c r="Z89" s="160">
        <f>Y89+3+1</f>
        <v>46037</v>
      </c>
      <c r="AA89" s="160">
        <f>Z89+3</f>
        <v>46040</v>
      </c>
      <c r="AB89" s="160">
        <f>AA89+15</f>
        <v>46055</v>
      </c>
      <c r="AC89" s="160">
        <f>AB89+90</f>
        <v>46145</v>
      </c>
    </row>
    <row r="90" spans="1:29" ht="46.95" customHeight="1" thickBot="1" x14ac:dyDescent="0.35">
      <c r="A90" s="356"/>
      <c r="B90" s="376"/>
      <c r="C90" s="368"/>
      <c r="D90" s="370"/>
      <c r="E90" s="372"/>
      <c r="F90" s="372"/>
      <c r="G90" s="372"/>
      <c r="H90" s="145" t="s">
        <v>47</v>
      </c>
      <c r="I90" s="146"/>
      <c r="J90" s="146"/>
      <c r="K90" s="146"/>
      <c r="L90" s="146"/>
      <c r="M90" s="146"/>
      <c r="N90" s="146"/>
      <c r="O90" s="146"/>
      <c r="P90" s="146"/>
      <c r="Q90" s="146"/>
      <c r="R90" s="146"/>
      <c r="S90" s="146"/>
      <c r="T90" s="146"/>
      <c r="U90" s="146"/>
      <c r="V90" s="146"/>
      <c r="W90" s="147"/>
      <c r="X90" s="146"/>
      <c r="Y90" s="146"/>
      <c r="Z90" s="146"/>
      <c r="AA90" s="146"/>
      <c r="AB90" s="146"/>
      <c r="AC90" s="146"/>
    </row>
    <row r="91" spans="1:29" ht="12.45" customHeight="1" thickBot="1" x14ac:dyDescent="0.35">
      <c r="A91" s="355">
        <v>8</v>
      </c>
      <c r="B91" s="375" t="s">
        <v>253</v>
      </c>
      <c r="C91" s="366"/>
      <c r="D91" s="369">
        <v>11</v>
      </c>
      <c r="E91" s="371" t="s">
        <v>115</v>
      </c>
      <c r="F91" s="371">
        <v>3</v>
      </c>
      <c r="G91" s="371" t="s">
        <v>116</v>
      </c>
      <c r="H91" s="145" t="s">
        <v>46</v>
      </c>
      <c r="I91" s="146">
        <v>45793</v>
      </c>
      <c r="J91" s="146">
        <f>I91+12+2</f>
        <v>45807</v>
      </c>
      <c r="K91" s="146">
        <f>J91+30</f>
        <v>45837</v>
      </c>
      <c r="L91" s="146">
        <f>K91+15</f>
        <v>45852</v>
      </c>
      <c r="M91" s="146">
        <f>L91+12</f>
        <v>45864</v>
      </c>
      <c r="N91" s="146">
        <f>M91+3+2</f>
        <v>45869</v>
      </c>
      <c r="O91" s="146">
        <f>N91+45</f>
        <v>45914</v>
      </c>
      <c r="P91" s="146">
        <f>O91+15</f>
        <v>45929</v>
      </c>
      <c r="Q91" s="146">
        <f>P91+12</f>
        <v>45941</v>
      </c>
      <c r="R91" s="146">
        <f>Q91+15+4</f>
        <v>45960</v>
      </c>
      <c r="S91" s="146">
        <f>R91+12+2</f>
        <v>45974</v>
      </c>
      <c r="T91" s="146">
        <f>S91+15+4</f>
        <v>45993</v>
      </c>
      <c r="U91" s="146">
        <f>T91+7+2</f>
        <v>46002</v>
      </c>
      <c r="V91" s="146">
        <f>U91+12+2</f>
        <v>46016</v>
      </c>
      <c r="W91" s="146"/>
      <c r="X91" s="146">
        <f>V91+7</f>
        <v>46023</v>
      </c>
      <c r="Y91" s="149">
        <v>45658</v>
      </c>
      <c r="Z91" s="149">
        <v>45659</v>
      </c>
      <c r="AA91" s="149">
        <v>45660</v>
      </c>
      <c r="AB91" s="149">
        <v>45661</v>
      </c>
      <c r="AC91" s="149">
        <v>45662</v>
      </c>
    </row>
    <row r="92" spans="1:29" ht="34.5" customHeight="1" x14ac:dyDescent="0.3">
      <c r="A92" s="365"/>
      <c r="B92" s="376"/>
      <c r="C92" s="367"/>
      <c r="D92" s="373"/>
      <c r="E92" s="374"/>
      <c r="F92" s="374"/>
      <c r="G92" s="374"/>
      <c r="H92" s="148" t="s">
        <v>47</v>
      </c>
      <c r="I92" s="149"/>
      <c r="J92" s="149"/>
      <c r="K92" s="149"/>
      <c r="L92" s="149"/>
      <c r="M92" s="149"/>
      <c r="N92" s="149"/>
      <c r="O92" s="149"/>
      <c r="P92" s="149"/>
      <c r="Q92" s="149"/>
      <c r="R92" s="149"/>
      <c r="S92" s="149"/>
      <c r="T92" s="149"/>
      <c r="U92" s="149"/>
      <c r="V92" s="149"/>
      <c r="W92" s="150"/>
      <c r="X92" s="159"/>
      <c r="Y92" s="163"/>
      <c r="Z92" s="163"/>
      <c r="AA92" s="163"/>
      <c r="AB92" s="163"/>
      <c r="AC92" s="163"/>
    </row>
    <row r="93" spans="1:29" ht="18.45" customHeight="1" x14ac:dyDescent="0.3">
      <c r="A93" s="94"/>
      <c r="B93" s="181" t="s">
        <v>51</v>
      </c>
      <c r="C93" s="182"/>
      <c r="D93" s="164"/>
      <c r="E93" s="152"/>
      <c r="F93" s="152"/>
      <c r="G93" s="152"/>
      <c r="H93" s="153"/>
      <c r="I93" s="154"/>
      <c r="J93" s="154"/>
      <c r="K93" s="154"/>
      <c r="L93" s="154"/>
      <c r="M93" s="154"/>
      <c r="N93" s="154"/>
      <c r="O93" s="154"/>
      <c r="P93" s="154"/>
      <c r="Q93" s="154"/>
      <c r="R93" s="154"/>
      <c r="S93" s="154"/>
      <c r="T93" s="154"/>
      <c r="U93" s="154"/>
      <c r="V93" s="154"/>
      <c r="W93" s="155"/>
      <c r="X93" s="154"/>
      <c r="Y93" s="165"/>
      <c r="Z93" s="165"/>
      <c r="AA93" s="165"/>
      <c r="AB93" s="165"/>
      <c r="AC93" s="165"/>
    </row>
    <row r="94" spans="1:29" s="169" customFormat="1" ht="13.95" customHeight="1" thickBot="1" x14ac:dyDescent="0.35">
      <c r="A94" s="168"/>
      <c r="B94" s="353" t="s">
        <v>254</v>
      </c>
      <c r="C94" s="353"/>
      <c r="D94" s="353"/>
      <c r="E94" s="353"/>
      <c r="F94" s="353"/>
      <c r="G94" s="353"/>
      <c r="H94" s="353"/>
      <c r="I94" s="353"/>
      <c r="J94" s="353"/>
      <c r="K94" s="353"/>
      <c r="L94" s="353"/>
      <c r="M94" s="353"/>
      <c r="N94" s="353"/>
      <c r="O94" s="353"/>
      <c r="P94" s="353"/>
      <c r="Q94" s="353"/>
      <c r="R94" s="353"/>
      <c r="S94" s="353"/>
      <c r="T94" s="353"/>
      <c r="U94" s="353"/>
      <c r="V94" s="353"/>
      <c r="W94" s="353"/>
      <c r="X94" s="353"/>
      <c r="Y94" s="353"/>
      <c r="Z94" s="353"/>
      <c r="AA94" s="353"/>
      <c r="AB94" s="353"/>
      <c r="AC94" s="354"/>
    </row>
    <row r="95" spans="1:29" ht="11.55" customHeight="1" thickBot="1" x14ac:dyDescent="0.35">
      <c r="A95" s="355">
        <v>1</v>
      </c>
      <c r="B95" s="375" t="s">
        <v>255</v>
      </c>
      <c r="C95" s="366"/>
      <c r="D95" s="369">
        <v>11</v>
      </c>
      <c r="E95" s="371" t="s">
        <v>115</v>
      </c>
      <c r="F95" s="371">
        <v>3</v>
      </c>
      <c r="G95" s="371" t="s">
        <v>116</v>
      </c>
      <c r="H95" s="145" t="s">
        <v>46</v>
      </c>
      <c r="I95" s="146">
        <v>45793</v>
      </c>
      <c r="J95" s="146">
        <f>I95+12+2</f>
        <v>45807</v>
      </c>
      <c r="K95" s="146">
        <f>J95+30</f>
        <v>45837</v>
      </c>
      <c r="L95" s="146">
        <f>K95+15</f>
        <v>45852</v>
      </c>
      <c r="M95" s="146">
        <f>L95+12</f>
        <v>45864</v>
      </c>
      <c r="N95" s="146">
        <f>M95+3+2</f>
        <v>45869</v>
      </c>
      <c r="O95" s="146">
        <f>N95+45</f>
        <v>45914</v>
      </c>
      <c r="P95" s="146">
        <f>O95+15</f>
        <v>45929</v>
      </c>
      <c r="Q95" s="146">
        <f>P95+12</f>
        <v>45941</v>
      </c>
      <c r="R95" s="146">
        <f>Q95+15+4</f>
        <v>45960</v>
      </c>
      <c r="S95" s="146">
        <f>R95+12+2</f>
        <v>45974</v>
      </c>
      <c r="T95" s="146">
        <f>S95+15+4</f>
        <v>45993</v>
      </c>
      <c r="U95" s="146">
        <f>T95+7+2</f>
        <v>46002</v>
      </c>
      <c r="V95" s="146">
        <f>U95+12+2</f>
        <v>46016</v>
      </c>
      <c r="W95" s="146"/>
      <c r="X95" s="146">
        <f>V95+7</f>
        <v>46023</v>
      </c>
      <c r="Y95" s="146">
        <v>45689</v>
      </c>
      <c r="Z95" s="146">
        <f t="shared" ref="Z95:AB95" si="0">X95+7</f>
        <v>46030</v>
      </c>
      <c r="AA95" s="146">
        <v>45717</v>
      </c>
      <c r="AB95" s="146">
        <f t="shared" si="0"/>
        <v>46037</v>
      </c>
      <c r="AC95" s="146">
        <v>45748</v>
      </c>
    </row>
    <row r="96" spans="1:29" ht="99.45" customHeight="1" thickBot="1" x14ac:dyDescent="0.35">
      <c r="A96" s="356"/>
      <c r="B96" s="376"/>
      <c r="C96" s="368"/>
      <c r="D96" s="370"/>
      <c r="E96" s="372"/>
      <c r="F96" s="372"/>
      <c r="G96" s="372"/>
      <c r="H96" s="145" t="s">
        <v>47</v>
      </c>
      <c r="I96" s="146"/>
      <c r="J96" s="146"/>
      <c r="K96" s="146"/>
      <c r="L96" s="146"/>
      <c r="M96" s="146"/>
      <c r="N96" s="146"/>
      <c r="O96" s="146"/>
      <c r="P96" s="146"/>
      <c r="Q96" s="146"/>
      <c r="R96" s="146"/>
      <c r="S96" s="146"/>
      <c r="T96" s="146"/>
      <c r="U96" s="146"/>
      <c r="V96" s="146"/>
      <c r="W96" s="147"/>
      <c r="X96" s="161"/>
      <c r="Y96" s="162"/>
      <c r="Z96" s="162"/>
      <c r="AA96" s="162"/>
      <c r="AB96" s="162"/>
      <c r="AC96" s="162"/>
    </row>
    <row r="97" spans="1:29" ht="16.05" customHeight="1" thickBot="1" x14ac:dyDescent="0.35">
      <c r="A97" s="355">
        <v>2</v>
      </c>
      <c r="B97" s="375" t="s">
        <v>256</v>
      </c>
      <c r="C97" s="366"/>
      <c r="D97" s="369">
        <v>11</v>
      </c>
      <c r="E97" s="371" t="s">
        <v>115</v>
      </c>
      <c r="F97" s="371">
        <v>3</v>
      </c>
      <c r="G97" s="371" t="s">
        <v>116</v>
      </c>
      <c r="H97" s="145" t="s">
        <v>46</v>
      </c>
      <c r="I97" s="146">
        <v>45793</v>
      </c>
      <c r="J97" s="146">
        <f>I97+12+2</f>
        <v>45807</v>
      </c>
      <c r="K97" s="146">
        <f>J97+30</f>
        <v>45837</v>
      </c>
      <c r="L97" s="146">
        <f>K97+15</f>
        <v>45852</v>
      </c>
      <c r="M97" s="146">
        <f>L97+12</f>
        <v>45864</v>
      </c>
      <c r="N97" s="146">
        <f>M97+3+2</f>
        <v>45869</v>
      </c>
      <c r="O97" s="146">
        <f>N97+45</f>
        <v>45914</v>
      </c>
      <c r="P97" s="146">
        <f>O97+15</f>
        <v>45929</v>
      </c>
      <c r="Q97" s="146">
        <f>P97+12</f>
        <v>45941</v>
      </c>
      <c r="R97" s="146">
        <f>Q97+15+4</f>
        <v>45960</v>
      </c>
      <c r="S97" s="146">
        <f>R97+12+2</f>
        <v>45974</v>
      </c>
      <c r="T97" s="146">
        <f>S97+15+4</f>
        <v>45993</v>
      </c>
      <c r="U97" s="146">
        <f>T97+7+2</f>
        <v>46002</v>
      </c>
      <c r="V97" s="146">
        <f>U97+12+2</f>
        <v>46016</v>
      </c>
      <c r="W97" s="146"/>
      <c r="X97" s="146">
        <f>V97+7</f>
        <v>46023</v>
      </c>
      <c r="Y97" s="166">
        <f>X97+10</f>
        <v>46033</v>
      </c>
      <c r="Z97" s="166">
        <f>Y97+3+1</f>
        <v>46037</v>
      </c>
      <c r="AA97" s="166">
        <f>Z97+3</f>
        <v>46040</v>
      </c>
      <c r="AB97" s="166">
        <f>AA97+15</f>
        <v>46055</v>
      </c>
      <c r="AC97" s="166">
        <f>AB97+90</f>
        <v>46145</v>
      </c>
    </row>
    <row r="98" spans="1:29" ht="97.05" customHeight="1" thickBot="1" x14ac:dyDescent="0.35">
      <c r="A98" s="356"/>
      <c r="B98" s="376"/>
      <c r="C98" s="368"/>
      <c r="D98" s="370"/>
      <c r="E98" s="372"/>
      <c r="F98" s="372"/>
      <c r="G98" s="372"/>
      <c r="H98" s="145" t="s">
        <v>47</v>
      </c>
      <c r="I98" s="146"/>
      <c r="J98" s="146"/>
      <c r="K98" s="146"/>
      <c r="L98" s="146"/>
      <c r="M98" s="146"/>
      <c r="N98" s="146"/>
      <c r="O98" s="146"/>
      <c r="P98" s="146"/>
      <c r="Q98" s="146"/>
      <c r="R98" s="146"/>
      <c r="S98" s="146"/>
      <c r="T98" s="146"/>
      <c r="U98" s="146"/>
      <c r="V98" s="146"/>
      <c r="W98" s="147"/>
      <c r="X98" s="161"/>
      <c r="Y98" s="162"/>
      <c r="Z98" s="162"/>
      <c r="AA98" s="162"/>
      <c r="AB98" s="162"/>
      <c r="AC98" s="162"/>
    </row>
    <row r="99" spans="1:29" ht="12.45" customHeight="1" thickBot="1" x14ac:dyDescent="0.35">
      <c r="A99" s="355">
        <v>3</v>
      </c>
      <c r="B99" s="375" t="s">
        <v>257</v>
      </c>
      <c r="C99" s="366"/>
      <c r="D99" s="369">
        <v>11</v>
      </c>
      <c r="E99" s="371" t="s">
        <v>115</v>
      </c>
      <c r="F99" s="371">
        <v>3</v>
      </c>
      <c r="G99" s="371" t="s">
        <v>116</v>
      </c>
      <c r="H99" s="145" t="s">
        <v>46</v>
      </c>
      <c r="I99" s="146">
        <v>45793</v>
      </c>
      <c r="J99" s="146">
        <f>I99+12+2</f>
        <v>45807</v>
      </c>
      <c r="K99" s="146">
        <f>J99+30</f>
        <v>45837</v>
      </c>
      <c r="L99" s="146">
        <f>K99+15</f>
        <v>45852</v>
      </c>
      <c r="M99" s="146">
        <f>L99+12</f>
        <v>45864</v>
      </c>
      <c r="N99" s="146">
        <f>M99+3+2</f>
        <v>45869</v>
      </c>
      <c r="O99" s="146">
        <f>N99+45</f>
        <v>45914</v>
      </c>
      <c r="P99" s="146">
        <f>O99+15</f>
        <v>45929</v>
      </c>
      <c r="Q99" s="146">
        <f>P99+12</f>
        <v>45941</v>
      </c>
      <c r="R99" s="146">
        <f>Q99+15+4</f>
        <v>45960</v>
      </c>
      <c r="S99" s="146">
        <f>R99+12+2</f>
        <v>45974</v>
      </c>
      <c r="T99" s="146">
        <f>S99+15+4</f>
        <v>45993</v>
      </c>
      <c r="U99" s="146">
        <f>T99+7+2</f>
        <v>46002</v>
      </c>
      <c r="V99" s="146">
        <f>U99+12+2</f>
        <v>46016</v>
      </c>
      <c r="W99" s="146"/>
      <c r="X99" s="146">
        <f>V99+7</f>
        <v>46023</v>
      </c>
      <c r="Y99" s="166">
        <f>X99+10</f>
        <v>46033</v>
      </c>
      <c r="Z99" s="166">
        <f>Y99+3+1</f>
        <v>46037</v>
      </c>
      <c r="AA99" s="166">
        <f>Z99+3</f>
        <v>46040</v>
      </c>
      <c r="AB99" s="166">
        <f>AA99+15</f>
        <v>46055</v>
      </c>
      <c r="AC99" s="166">
        <f>AB99+90</f>
        <v>46145</v>
      </c>
    </row>
    <row r="100" spans="1:29" ht="100.05" customHeight="1" thickBot="1" x14ac:dyDescent="0.35">
      <c r="A100" s="356"/>
      <c r="B100" s="376"/>
      <c r="C100" s="368"/>
      <c r="D100" s="370"/>
      <c r="E100" s="372"/>
      <c r="F100" s="372"/>
      <c r="G100" s="372"/>
      <c r="H100" s="145" t="s">
        <v>47</v>
      </c>
      <c r="I100" s="146"/>
      <c r="J100" s="146"/>
      <c r="K100" s="146"/>
      <c r="L100" s="146"/>
      <c r="M100" s="146"/>
      <c r="N100" s="146"/>
      <c r="O100" s="146"/>
      <c r="P100" s="146"/>
      <c r="Q100" s="146"/>
      <c r="R100" s="146"/>
      <c r="S100" s="146"/>
      <c r="T100" s="146"/>
      <c r="U100" s="146"/>
      <c r="V100" s="146"/>
      <c r="W100" s="147"/>
      <c r="X100" s="161"/>
      <c r="Y100" s="162"/>
      <c r="Z100" s="162"/>
      <c r="AA100" s="162"/>
      <c r="AB100" s="162"/>
      <c r="AC100" s="162"/>
    </row>
    <row r="101" spans="1:29" ht="16.95" customHeight="1" thickBot="1" x14ac:dyDescent="0.35">
      <c r="A101" s="355">
        <v>4</v>
      </c>
      <c r="B101" s="375" t="s">
        <v>259</v>
      </c>
      <c r="C101" s="366"/>
      <c r="D101" s="369" t="s">
        <v>119</v>
      </c>
      <c r="E101" s="371" t="s">
        <v>115</v>
      </c>
      <c r="F101" s="371">
        <v>3</v>
      </c>
      <c r="G101" s="371" t="s">
        <v>116</v>
      </c>
      <c r="H101" s="145" t="s">
        <v>46</v>
      </c>
      <c r="I101" s="146">
        <v>45793</v>
      </c>
      <c r="J101" s="146">
        <f>I101+12+2</f>
        <v>45807</v>
      </c>
      <c r="K101" s="146">
        <f>J101+30</f>
        <v>45837</v>
      </c>
      <c r="L101" s="146">
        <f>K101+15</f>
        <v>45852</v>
      </c>
      <c r="M101" s="146">
        <f>L101+12</f>
        <v>45864</v>
      </c>
      <c r="N101" s="146">
        <f>M101+3+2</f>
        <v>45869</v>
      </c>
      <c r="O101" s="146">
        <f>N101+45</f>
        <v>45914</v>
      </c>
      <c r="P101" s="146">
        <f>O101+15</f>
        <v>45929</v>
      </c>
      <c r="Q101" s="146">
        <f>P101+12</f>
        <v>45941</v>
      </c>
      <c r="R101" s="146">
        <f>Q101+15+4</f>
        <v>45960</v>
      </c>
      <c r="S101" s="146">
        <f>R101+12+2</f>
        <v>45974</v>
      </c>
      <c r="T101" s="146">
        <f>S101+15+4</f>
        <v>45993</v>
      </c>
      <c r="U101" s="146">
        <f>T101+7+2</f>
        <v>46002</v>
      </c>
      <c r="V101" s="146">
        <f>U101+12+2</f>
        <v>46016</v>
      </c>
      <c r="W101" s="146"/>
      <c r="X101" s="146">
        <f>V101+7</f>
        <v>46023</v>
      </c>
      <c r="Y101" s="160">
        <f>X101+10</f>
        <v>46033</v>
      </c>
      <c r="Z101" s="160">
        <f>Y101+3+1</f>
        <v>46037</v>
      </c>
      <c r="AA101" s="160">
        <f>Z101+3</f>
        <v>46040</v>
      </c>
      <c r="AB101" s="160">
        <f>AA101+15</f>
        <v>46055</v>
      </c>
      <c r="AC101" s="160">
        <f>AB101+90</f>
        <v>46145</v>
      </c>
    </row>
    <row r="102" spans="1:29" ht="92.55" customHeight="1" thickBot="1" x14ac:dyDescent="0.35">
      <c r="A102" s="356"/>
      <c r="B102" s="376"/>
      <c r="C102" s="368"/>
      <c r="D102" s="370"/>
      <c r="E102" s="372"/>
      <c r="F102" s="372"/>
      <c r="G102" s="372"/>
      <c r="H102" s="145" t="s">
        <v>47</v>
      </c>
      <c r="I102" s="146"/>
      <c r="J102" s="146"/>
      <c r="K102" s="146"/>
      <c r="L102" s="146"/>
      <c r="M102" s="146"/>
      <c r="N102" s="146"/>
      <c r="O102" s="146"/>
      <c r="P102" s="146"/>
      <c r="Q102" s="146"/>
      <c r="R102" s="146"/>
      <c r="S102" s="146"/>
      <c r="T102" s="146"/>
      <c r="U102" s="146"/>
      <c r="V102" s="146"/>
      <c r="W102" s="147"/>
      <c r="X102" s="161"/>
      <c r="Y102" s="162"/>
      <c r="Z102" s="162"/>
      <c r="AA102" s="162"/>
      <c r="AB102" s="162"/>
      <c r="AC102" s="162"/>
    </row>
    <row r="103" spans="1:29" ht="10.5" customHeight="1" thickBot="1" x14ac:dyDescent="0.35">
      <c r="A103" s="355">
        <v>5</v>
      </c>
      <c r="B103" s="375" t="s">
        <v>258</v>
      </c>
      <c r="C103" s="366"/>
      <c r="D103" s="369">
        <v>11</v>
      </c>
      <c r="E103" s="371" t="s">
        <v>115</v>
      </c>
      <c r="F103" s="371">
        <v>3</v>
      </c>
      <c r="G103" s="371" t="s">
        <v>116</v>
      </c>
      <c r="H103" s="145" t="s">
        <v>46</v>
      </c>
      <c r="I103" s="146">
        <v>45793</v>
      </c>
      <c r="J103" s="146">
        <f>I103+12+2</f>
        <v>45807</v>
      </c>
      <c r="K103" s="146">
        <f>J103+30</f>
        <v>45837</v>
      </c>
      <c r="L103" s="146">
        <f>K103+15</f>
        <v>45852</v>
      </c>
      <c r="M103" s="146">
        <f>L103+12</f>
        <v>45864</v>
      </c>
      <c r="N103" s="146">
        <f>M103+3+2</f>
        <v>45869</v>
      </c>
      <c r="O103" s="146">
        <f>N103+45</f>
        <v>45914</v>
      </c>
      <c r="P103" s="146">
        <f>O103+15</f>
        <v>45929</v>
      </c>
      <c r="Q103" s="146">
        <f>P103+12</f>
        <v>45941</v>
      </c>
      <c r="R103" s="146">
        <f>Q103+15+4</f>
        <v>45960</v>
      </c>
      <c r="S103" s="146">
        <f>R103+12+2</f>
        <v>45974</v>
      </c>
      <c r="T103" s="146">
        <f>S103+15+4</f>
        <v>45993</v>
      </c>
      <c r="U103" s="146">
        <f>T103+7+2</f>
        <v>46002</v>
      </c>
      <c r="V103" s="146">
        <f>U103+12+2</f>
        <v>46016</v>
      </c>
      <c r="W103" s="146"/>
      <c r="X103" s="146">
        <f>V103+7</f>
        <v>46023</v>
      </c>
      <c r="Y103" s="166">
        <f>X103+10</f>
        <v>46033</v>
      </c>
      <c r="Z103" s="166">
        <f>Y103+3+1</f>
        <v>46037</v>
      </c>
      <c r="AA103" s="166">
        <f>Z103+3</f>
        <v>46040</v>
      </c>
      <c r="AB103" s="166">
        <f>AA103+15</f>
        <v>46055</v>
      </c>
      <c r="AC103" s="166">
        <f>AB103+90</f>
        <v>46145</v>
      </c>
    </row>
    <row r="104" spans="1:29" ht="100.95" customHeight="1" thickBot="1" x14ac:dyDescent="0.35">
      <c r="A104" s="356"/>
      <c r="B104" s="376"/>
      <c r="C104" s="368"/>
      <c r="D104" s="370"/>
      <c r="E104" s="372"/>
      <c r="F104" s="372"/>
      <c r="G104" s="372"/>
      <c r="H104" s="145" t="s">
        <v>47</v>
      </c>
      <c r="I104" s="146"/>
      <c r="J104" s="146"/>
      <c r="K104" s="146"/>
      <c r="L104" s="146"/>
      <c r="M104" s="146"/>
      <c r="N104" s="146"/>
      <c r="O104" s="146"/>
      <c r="P104" s="146"/>
      <c r="Q104" s="146"/>
      <c r="R104" s="146"/>
      <c r="S104" s="146"/>
      <c r="T104" s="146"/>
      <c r="U104" s="146"/>
      <c r="V104" s="146"/>
      <c r="W104" s="147"/>
      <c r="X104" s="161"/>
      <c r="Y104" s="162"/>
      <c r="Z104" s="162"/>
      <c r="AA104" s="162"/>
      <c r="AB104" s="162"/>
      <c r="AC104" s="162"/>
    </row>
    <row r="105" spans="1:29" ht="13.5" customHeight="1" thickBot="1" x14ac:dyDescent="0.35">
      <c r="A105" s="355">
        <v>6</v>
      </c>
      <c r="B105" s="375" t="s">
        <v>261</v>
      </c>
      <c r="C105" s="385"/>
      <c r="D105" s="369">
        <v>11</v>
      </c>
      <c r="E105" s="371" t="s">
        <v>115</v>
      </c>
      <c r="F105" s="371">
        <v>3</v>
      </c>
      <c r="G105" s="371" t="s">
        <v>116</v>
      </c>
      <c r="H105" s="145" t="s">
        <v>46</v>
      </c>
      <c r="I105" s="146">
        <v>45793</v>
      </c>
      <c r="J105" s="146">
        <f>I105+12+2</f>
        <v>45807</v>
      </c>
      <c r="K105" s="146">
        <f>J105+30</f>
        <v>45837</v>
      </c>
      <c r="L105" s="146">
        <f>K105+15</f>
        <v>45852</v>
      </c>
      <c r="M105" s="146">
        <f>L105+12</f>
        <v>45864</v>
      </c>
      <c r="N105" s="146">
        <f>M105+3+2</f>
        <v>45869</v>
      </c>
      <c r="O105" s="146">
        <f>N105+45</f>
        <v>45914</v>
      </c>
      <c r="P105" s="146">
        <f>O105+15</f>
        <v>45929</v>
      </c>
      <c r="Q105" s="146">
        <f>P105+12</f>
        <v>45941</v>
      </c>
      <c r="R105" s="146">
        <f>Q105+15+4</f>
        <v>45960</v>
      </c>
      <c r="S105" s="146">
        <f>R105+12+2</f>
        <v>45974</v>
      </c>
      <c r="T105" s="146">
        <f>S105+15+4</f>
        <v>45993</v>
      </c>
      <c r="U105" s="146">
        <f>T105+7+2</f>
        <v>46002</v>
      </c>
      <c r="V105" s="146">
        <f>U105+12+2</f>
        <v>46016</v>
      </c>
      <c r="W105" s="146"/>
      <c r="X105" s="146">
        <f>V105+7</f>
        <v>46023</v>
      </c>
      <c r="Y105" s="166">
        <f>X105+10</f>
        <v>46033</v>
      </c>
      <c r="Z105" s="166">
        <f>Y105+3+1</f>
        <v>46037</v>
      </c>
      <c r="AA105" s="166">
        <f>Z105+3</f>
        <v>46040</v>
      </c>
      <c r="AB105" s="166">
        <f>AA105+15</f>
        <v>46055</v>
      </c>
      <c r="AC105" s="166">
        <f>AB105+90</f>
        <v>46145</v>
      </c>
    </row>
    <row r="106" spans="1:29" ht="97.05" customHeight="1" thickBot="1" x14ac:dyDescent="0.35">
      <c r="A106" s="356"/>
      <c r="B106" s="376"/>
      <c r="C106" s="386"/>
      <c r="D106" s="370"/>
      <c r="E106" s="372"/>
      <c r="F106" s="372"/>
      <c r="G106" s="372"/>
      <c r="H106" s="145" t="s">
        <v>47</v>
      </c>
      <c r="I106" s="146"/>
      <c r="J106" s="146"/>
      <c r="K106" s="146"/>
      <c r="L106" s="146"/>
      <c r="M106" s="146"/>
      <c r="N106" s="146"/>
      <c r="O106" s="146"/>
      <c r="P106" s="146"/>
      <c r="Q106" s="146"/>
      <c r="R106" s="146"/>
      <c r="S106" s="146"/>
      <c r="T106" s="146"/>
      <c r="U106" s="146"/>
      <c r="V106" s="146"/>
      <c r="W106" s="147"/>
      <c r="X106" s="161"/>
      <c r="Y106" s="162"/>
      <c r="Z106" s="162"/>
      <c r="AA106" s="162"/>
      <c r="AB106" s="162"/>
      <c r="AC106" s="162"/>
    </row>
    <row r="107" spans="1:29" ht="13.5" customHeight="1" thickBot="1" x14ac:dyDescent="0.35">
      <c r="A107" s="355">
        <v>7</v>
      </c>
      <c r="B107" s="375" t="s">
        <v>260</v>
      </c>
      <c r="C107" s="385"/>
      <c r="D107" s="369">
        <v>11</v>
      </c>
      <c r="E107" s="371" t="s">
        <v>115</v>
      </c>
      <c r="F107" s="371">
        <v>3</v>
      </c>
      <c r="G107" s="371" t="s">
        <v>116</v>
      </c>
      <c r="H107" s="145" t="s">
        <v>46</v>
      </c>
      <c r="I107" s="146">
        <v>45793</v>
      </c>
      <c r="J107" s="146">
        <f>I107+12+2</f>
        <v>45807</v>
      </c>
      <c r="K107" s="146">
        <f>J107+30</f>
        <v>45837</v>
      </c>
      <c r="L107" s="146">
        <f>K107+15</f>
        <v>45852</v>
      </c>
      <c r="M107" s="146">
        <f>L107+12</f>
        <v>45864</v>
      </c>
      <c r="N107" s="146">
        <f>M107+3+2</f>
        <v>45869</v>
      </c>
      <c r="O107" s="146">
        <f>N107+45</f>
        <v>45914</v>
      </c>
      <c r="P107" s="146">
        <f>O107+15</f>
        <v>45929</v>
      </c>
      <c r="Q107" s="146">
        <f>P107+12</f>
        <v>45941</v>
      </c>
      <c r="R107" s="146">
        <f>Q107+15+4</f>
        <v>45960</v>
      </c>
      <c r="S107" s="146">
        <f>R107+12+2</f>
        <v>45974</v>
      </c>
      <c r="T107" s="146">
        <f>S107+15+4</f>
        <v>45993</v>
      </c>
      <c r="U107" s="146">
        <f>T107+7+2</f>
        <v>46002</v>
      </c>
      <c r="V107" s="146">
        <f>U107+12+2</f>
        <v>46016</v>
      </c>
      <c r="W107" s="146"/>
      <c r="X107" s="146">
        <f>V107+7</f>
        <v>46023</v>
      </c>
      <c r="Y107" s="166">
        <f>X107+10</f>
        <v>46033</v>
      </c>
      <c r="Z107" s="166">
        <f>Y107+3+1</f>
        <v>46037</v>
      </c>
      <c r="AA107" s="166">
        <f>Z107+3</f>
        <v>46040</v>
      </c>
      <c r="AB107" s="166">
        <f>AA107+15</f>
        <v>46055</v>
      </c>
      <c r="AC107" s="166">
        <f>AB107+90</f>
        <v>46145</v>
      </c>
    </row>
    <row r="108" spans="1:29" ht="97.95" customHeight="1" thickBot="1" x14ac:dyDescent="0.35">
      <c r="A108" s="356"/>
      <c r="B108" s="376"/>
      <c r="C108" s="386"/>
      <c r="D108" s="370"/>
      <c r="E108" s="372"/>
      <c r="F108" s="372"/>
      <c r="G108" s="372"/>
      <c r="H108" s="145" t="s">
        <v>47</v>
      </c>
      <c r="I108" s="146"/>
      <c r="J108" s="146"/>
      <c r="K108" s="146"/>
      <c r="L108" s="146"/>
      <c r="M108" s="146"/>
      <c r="N108" s="146"/>
      <c r="O108" s="146"/>
      <c r="P108" s="146"/>
      <c r="Q108" s="146"/>
      <c r="R108" s="146"/>
      <c r="S108" s="146"/>
      <c r="T108" s="146"/>
      <c r="U108" s="146"/>
      <c r="V108" s="146"/>
      <c r="W108" s="147"/>
      <c r="X108" s="161"/>
      <c r="Y108" s="162"/>
      <c r="Z108" s="162"/>
      <c r="AA108" s="162"/>
      <c r="AB108" s="162"/>
      <c r="AC108" s="162"/>
    </row>
    <row r="109" spans="1:29" ht="16.05" customHeight="1" thickBot="1" x14ac:dyDescent="0.35">
      <c r="A109" s="355">
        <v>8</v>
      </c>
      <c r="B109" s="375" t="s">
        <v>262</v>
      </c>
      <c r="C109" s="385"/>
      <c r="D109" s="387">
        <v>11</v>
      </c>
      <c r="E109" s="389" t="s">
        <v>115</v>
      </c>
      <c r="F109" s="389">
        <v>3</v>
      </c>
      <c r="G109" s="389" t="s">
        <v>116</v>
      </c>
      <c r="H109" s="146" t="s">
        <v>46</v>
      </c>
      <c r="I109" s="146">
        <v>45793</v>
      </c>
      <c r="J109" s="146">
        <f>I109+12+2</f>
        <v>45807</v>
      </c>
      <c r="K109" s="146">
        <f>J109+30</f>
        <v>45837</v>
      </c>
      <c r="L109" s="146">
        <f>K109+15</f>
        <v>45852</v>
      </c>
      <c r="M109" s="146">
        <f>L109+12</f>
        <v>45864</v>
      </c>
      <c r="N109" s="146">
        <f>M109+3+2</f>
        <v>45869</v>
      </c>
      <c r="O109" s="146">
        <f>N109+45</f>
        <v>45914</v>
      </c>
      <c r="P109" s="146">
        <f>O109+15</f>
        <v>45929</v>
      </c>
      <c r="Q109" s="146">
        <f>P109+12</f>
        <v>45941</v>
      </c>
      <c r="R109" s="146">
        <f>Q109+15+4</f>
        <v>45960</v>
      </c>
      <c r="S109" s="146">
        <f>R109+12+2</f>
        <v>45974</v>
      </c>
      <c r="T109" s="146">
        <f>S109+15+4</f>
        <v>45993</v>
      </c>
      <c r="U109" s="146">
        <f>T109+7+2</f>
        <v>46002</v>
      </c>
      <c r="V109" s="146">
        <f>U109+12+2</f>
        <v>46016</v>
      </c>
      <c r="W109" s="146"/>
      <c r="X109" s="146">
        <f>V109+7</f>
        <v>46023</v>
      </c>
      <c r="Y109" s="146">
        <f>X109+10</f>
        <v>46033</v>
      </c>
      <c r="Z109" s="146">
        <f>Y109+3+1</f>
        <v>46037</v>
      </c>
      <c r="AA109" s="146">
        <f>Z109+3</f>
        <v>46040</v>
      </c>
      <c r="AB109" s="146">
        <f>AA109+15</f>
        <v>46055</v>
      </c>
      <c r="AC109" s="146">
        <f>AB109+90</f>
        <v>46145</v>
      </c>
    </row>
    <row r="110" spans="1:29" ht="97.5" customHeight="1" thickBot="1" x14ac:dyDescent="0.35">
      <c r="A110" s="356"/>
      <c r="B110" s="376"/>
      <c r="C110" s="386"/>
      <c r="D110" s="388"/>
      <c r="E110" s="390"/>
      <c r="F110" s="390"/>
      <c r="G110" s="390"/>
      <c r="H110" s="73" t="s">
        <v>47</v>
      </c>
      <c r="I110" s="74"/>
      <c r="J110" s="74"/>
      <c r="K110" s="74"/>
      <c r="L110" s="74"/>
      <c r="M110" s="74"/>
      <c r="N110" s="74"/>
      <c r="O110" s="74"/>
      <c r="P110" s="74"/>
      <c r="Q110" s="74"/>
      <c r="R110" s="74"/>
      <c r="S110" s="74"/>
      <c r="T110" s="74"/>
      <c r="U110" s="74"/>
      <c r="V110" s="74"/>
      <c r="W110" s="75"/>
      <c r="X110" s="74"/>
      <c r="Y110" s="91"/>
      <c r="Z110" s="91"/>
      <c r="AA110" s="91"/>
      <c r="AB110" s="91"/>
      <c r="AC110" s="91"/>
    </row>
    <row r="111" spans="1:29" ht="15" thickBot="1" x14ac:dyDescent="0.35">
      <c r="A111" s="86"/>
      <c r="B111" s="180" t="s">
        <v>51</v>
      </c>
      <c r="C111" s="184"/>
      <c r="D111" s="89"/>
      <c r="E111" s="90"/>
      <c r="F111" s="90"/>
      <c r="G111" s="90"/>
      <c r="H111" s="90"/>
      <c r="I111" s="90"/>
      <c r="J111" s="90"/>
      <c r="K111" s="90"/>
      <c r="L111" s="90"/>
      <c r="M111" s="90"/>
      <c r="N111" s="90"/>
      <c r="O111" s="90"/>
      <c r="P111" s="90"/>
      <c r="Q111" s="90"/>
      <c r="R111" s="90"/>
      <c r="S111" s="90"/>
      <c r="T111" s="90"/>
      <c r="U111" s="90"/>
      <c r="V111" s="90"/>
      <c r="W111" s="90"/>
      <c r="X111" s="92"/>
      <c r="Y111" s="93"/>
      <c r="Z111" s="93"/>
      <c r="AA111" s="93"/>
      <c r="AB111" s="93"/>
      <c r="AC111" s="93"/>
    </row>
    <row r="112" spans="1:29" ht="15" thickBot="1" x14ac:dyDescent="0.35">
      <c r="A112" s="87"/>
      <c r="B112" s="40"/>
      <c r="C112" s="88"/>
      <c r="D112" s="40"/>
      <c r="E112" s="40"/>
      <c r="F112" s="40"/>
      <c r="G112" s="40"/>
      <c r="H112" s="40"/>
      <c r="I112" s="40"/>
      <c r="J112" s="40"/>
      <c r="K112" s="40"/>
      <c r="L112" s="40"/>
      <c r="M112" s="40"/>
      <c r="N112" s="40"/>
      <c r="O112" s="40"/>
      <c r="P112" s="40"/>
      <c r="Q112" s="40"/>
      <c r="R112" s="40"/>
      <c r="S112" s="40"/>
      <c r="T112" s="40"/>
      <c r="U112" s="40"/>
      <c r="V112" s="40"/>
      <c r="W112" s="40"/>
      <c r="X112" s="40"/>
    </row>
    <row r="113" spans="2:22" ht="26.55" customHeight="1" thickBot="1" x14ac:dyDescent="0.35">
      <c r="B113" s="289" t="s">
        <v>52</v>
      </c>
      <c r="C113" s="289"/>
      <c r="D113" s="53"/>
      <c r="E113" s="53"/>
      <c r="F113" s="273" t="s">
        <v>53</v>
      </c>
      <c r="G113" s="274"/>
      <c r="H113" s="274"/>
      <c r="I113" s="274"/>
      <c r="J113" s="275"/>
      <c r="K113" s="54"/>
      <c r="L113" s="281" t="s">
        <v>54</v>
      </c>
      <c r="M113" s="282"/>
      <c r="N113" s="283" t="s">
        <v>55</v>
      </c>
      <c r="O113" s="283"/>
      <c r="P113" s="284"/>
      <c r="Q113" s="54"/>
      <c r="R113" s="285" t="s">
        <v>20</v>
      </c>
      <c r="S113" s="286"/>
      <c r="T113" s="286"/>
      <c r="U113" s="286"/>
      <c r="V113" s="287"/>
    </row>
    <row r="114" spans="2:22" ht="21.45" customHeight="1" thickBot="1" x14ac:dyDescent="0.35">
      <c r="B114" s="289" t="s">
        <v>56</v>
      </c>
      <c r="C114" s="289"/>
      <c r="D114" s="53"/>
      <c r="E114" s="53"/>
      <c r="F114" s="188" t="s">
        <v>49</v>
      </c>
      <c r="G114" s="63"/>
      <c r="H114" s="293" t="s">
        <v>57</v>
      </c>
      <c r="I114" s="293"/>
      <c r="J114" s="294"/>
      <c r="K114" s="54"/>
      <c r="L114" s="295">
        <v>1</v>
      </c>
      <c r="M114" s="296"/>
      <c r="N114" s="293" t="s">
        <v>58</v>
      </c>
      <c r="O114" s="293"/>
      <c r="P114" s="294"/>
      <c r="Q114" s="54"/>
      <c r="R114" s="190" t="s">
        <v>48</v>
      </c>
      <c r="S114" s="419" t="s">
        <v>59</v>
      </c>
      <c r="T114" s="420"/>
      <c r="U114" s="420"/>
      <c r="V114" s="421"/>
    </row>
    <row r="115" spans="2:22" ht="22.05" customHeight="1" thickBot="1" x14ac:dyDescent="0.35">
      <c r="B115" s="427" t="s">
        <v>60</v>
      </c>
      <c r="C115" s="427"/>
      <c r="D115" s="53"/>
      <c r="E115" s="53"/>
      <c r="F115" s="188" t="s">
        <v>61</v>
      </c>
      <c r="G115" s="63"/>
      <c r="H115" s="293" t="s">
        <v>62</v>
      </c>
      <c r="I115" s="293"/>
      <c r="J115" s="294"/>
      <c r="K115" s="54"/>
      <c r="L115" s="295">
        <v>2</v>
      </c>
      <c r="M115" s="296"/>
      <c r="N115" s="293" t="s">
        <v>63</v>
      </c>
      <c r="O115" s="293"/>
      <c r="P115" s="294"/>
      <c r="Q115" s="54"/>
      <c r="R115" s="191" t="s">
        <v>64</v>
      </c>
      <c r="S115" s="419" t="s">
        <v>65</v>
      </c>
      <c r="T115" s="420"/>
      <c r="U115" s="420"/>
      <c r="V115" s="421"/>
    </row>
    <row r="116" spans="2:22" ht="23.55" customHeight="1" thickBot="1" x14ac:dyDescent="0.35">
      <c r="B116" s="427" t="s">
        <v>66</v>
      </c>
      <c r="C116" s="427"/>
      <c r="D116" s="53"/>
      <c r="E116" s="53"/>
      <c r="F116" s="188" t="s">
        <v>67</v>
      </c>
      <c r="G116" s="63"/>
      <c r="H116" s="428" t="s">
        <v>68</v>
      </c>
      <c r="I116" s="428"/>
      <c r="J116" s="429"/>
      <c r="K116" s="54"/>
      <c r="L116" s="295">
        <v>3</v>
      </c>
      <c r="M116" s="296"/>
      <c r="N116" s="293" t="s">
        <v>69</v>
      </c>
      <c r="O116" s="293"/>
      <c r="P116" s="294"/>
      <c r="Q116" s="54"/>
      <c r="R116" s="192" t="s">
        <v>70</v>
      </c>
      <c r="S116" s="422" t="s">
        <v>71</v>
      </c>
      <c r="T116" s="423"/>
      <c r="U116" s="423"/>
      <c r="V116" s="424"/>
    </row>
    <row r="117" spans="2:22" ht="24.45" customHeight="1" thickBot="1" x14ac:dyDescent="0.35">
      <c r="B117" s="427" t="s">
        <v>72</v>
      </c>
      <c r="C117" s="427"/>
      <c r="D117" s="53"/>
      <c r="E117" s="53"/>
      <c r="F117" s="188" t="s">
        <v>73</v>
      </c>
      <c r="G117" s="63"/>
      <c r="H117" s="428" t="s">
        <v>74</v>
      </c>
      <c r="I117" s="428"/>
      <c r="J117" s="429"/>
      <c r="K117" s="54"/>
      <c r="L117" s="300">
        <v>4</v>
      </c>
      <c r="M117" s="301"/>
      <c r="N117" s="425" t="s">
        <v>75</v>
      </c>
      <c r="O117" s="425"/>
      <c r="P117" s="426"/>
      <c r="Q117" s="54"/>
      <c r="R117" s="54"/>
      <c r="S117" s="54"/>
      <c r="T117" s="54"/>
      <c r="U117" s="54"/>
      <c r="V117" s="54"/>
    </row>
    <row r="118" spans="2:22" ht="22.05" customHeight="1" thickBot="1" x14ac:dyDescent="0.35">
      <c r="B118" s="427" t="s">
        <v>76</v>
      </c>
      <c r="C118" s="427"/>
      <c r="D118" s="53"/>
      <c r="E118" s="53"/>
      <c r="F118" s="189" t="s">
        <v>77</v>
      </c>
      <c r="G118" s="68"/>
      <c r="H118" s="425" t="s">
        <v>78</v>
      </c>
      <c r="I118" s="425"/>
      <c r="J118" s="426"/>
      <c r="K118" s="54"/>
      <c r="L118" s="54"/>
      <c r="M118" s="54"/>
      <c r="N118" s="54"/>
      <c r="O118" s="54"/>
      <c r="P118" s="54"/>
      <c r="Q118" s="54"/>
      <c r="R118" s="54"/>
      <c r="S118" s="54"/>
      <c r="T118" s="54"/>
      <c r="U118" s="54"/>
      <c r="V118" s="54"/>
    </row>
    <row r="119" spans="2:22" x14ac:dyDescent="0.3">
      <c r="B119" s="79"/>
    </row>
  </sheetData>
  <mergeCells count="399">
    <mergeCell ref="L117:M117"/>
    <mergeCell ref="N117:P117"/>
    <mergeCell ref="B118:C118"/>
    <mergeCell ref="H118:J118"/>
    <mergeCell ref="B113:C113"/>
    <mergeCell ref="F113:J113"/>
    <mergeCell ref="L113:M113"/>
    <mergeCell ref="N113:P113"/>
    <mergeCell ref="B114:C114"/>
    <mergeCell ref="H114:J114"/>
    <mergeCell ref="L114:M114"/>
    <mergeCell ref="N114:P114"/>
    <mergeCell ref="B115:C115"/>
    <mergeCell ref="H115:J115"/>
    <mergeCell ref="L115:M115"/>
    <mergeCell ref="N115:P115"/>
    <mergeCell ref="B116:C116"/>
    <mergeCell ref="H116:J116"/>
    <mergeCell ref="L116:M116"/>
    <mergeCell ref="N116:P116"/>
    <mergeCell ref="B117:C117"/>
    <mergeCell ref="H117:J117"/>
    <mergeCell ref="S115:V115"/>
    <mergeCell ref="S116:V116"/>
    <mergeCell ref="R113:V113"/>
    <mergeCell ref="S114:V114"/>
    <mergeCell ref="A107:A108"/>
    <mergeCell ref="A101:A102"/>
    <mergeCell ref="A105:A106"/>
    <mergeCell ref="A109:A110"/>
    <mergeCell ref="D89:D90"/>
    <mergeCell ref="E89:E90"/>
    <mergeCell ref="F89:F90"/>
    <mergeCell ref="G89:G90"/>
    <mergeCell ref="D91:D92"/>
    <mergeCell ref="B89:B90"/>
    <mergeCell ref="E91:E92"/>
    <mergeCell ref="F91:F92"/>
    <mergeCell ref="G91:G92"/>
    <mergeCell ref="B101:B102"/>
    <mergeCell ref="D101:D102"/>
    <mergeCell ref="E101:E102"/>
    <mergeCell ref="F101:F102"/>
    <mergeCell ref="G101:G102"/>
    <mergeCell ref="C99:C100"/>
    <mergeCell ref="C101:C102"/>
    <mergeCell ref="B95:B96"/>
    <mergeCell ref="D95:D96"/>
    <mergeCell ref="E95:E96"/>
    <mergeCell ref="F95:F96"/>
    <mergeCell ref="D70:D71"/>
    <mergeCell ref="E70:E71"/>
    <mergeCell ref="F70:F71"/>
    <mergeCell ref="G70:G71"/>
    <mergeCell ref="G82:G83"/>
    <mergeCell ref="E76:E77"/>
    <mergeCell ref="F76:F77"/>
    <mergeCell ref="G76:G77"/>
    <mergeCell ref="D78:D79"/>
    <mergeCell ref="E78:E79"/>
    <mergeCell ref="F78:F79"/>
    <mergeCell ref="G78:G79"/>
    <mergeCell ref="D80:D81"/>
    <mergeCell ref="E80:E81"/>
    <mergeCell ref="F80:F81"/>
    <mergeCell ref="G80:G81"/>
    <mergeCell ref="D82:D83"/>
    <mergeCell ref="E82:E83"/>
    <mergeCell ref="F82:F83"/>
    <mergeCell ref="D76:D77"/>
    <mergeCell ref="D72:D73"/>
    <mergeCell ref="E72:E73"/>
    <mergeCell ref="F72:F73"/>
    <mergeCell ref="G72:G73"/>
    <mergeCell ref="D66:D67"/>
    <mergeCell ref="E66:E67"/>
    <mergeCell ref="F66:F67"/>
    <mergeCell ref="G66:G67"/>
    <mergeCell ref="D68:D69"/>
    <mergeCell ref="E68:E69"/>
    <mergeCell ref="F68:F69"/>
    <mergeCell ref="G68:G69"/>
    <mergeCell ref="D62:D63"/>
    <mergeCell ref="E62:E63"/>
    <mergeCell ref="F62:F63"/>
    <mergeCell ref="G62:G63"/>
    <mergeCell ref="D64:D65"/>
    <mergeCell ref="E64:E65"/>
    <mergeCell ref="F64:F65"/>
    <mergeCell ref="G64:G65"/>
    <mergeCell ref="D58:D59"/>
    <mergeCell ref="E58:E59"/>
    <mergeCell ref="F58:F59"/>
    <mergeCell ref="G58:G59"/>
    <mergeCell ref="D60:D61"/>
    <mergeCell ref="E60:E61"/>
    <mergeCell ref="F60:F61"/>
    <mergeCell ref="G60:G61"/>
    <mergeCell ref="D54:D55"/>
    <mergeCell ref="E54:E55"/>
    <mergeCell ref="F54:F55"/>
    <mergeCell ref="G54:G55"/>
    <mergeCell ref="D56:D57"/>
    <mergeCell ref="E56:E57"/>
    <mergeCell ref="F56:F57"/>
    <mergeCell ref="G56:G57"/>
    <mergeCell ref="F38:F39"/>
    <mergeCell ref="G38:G39"/>
    <mergeCell ref="D40:D41"/>
    <mergeCell ref="E40:E41"/>
    <mergeCell ref="F40:F41"/>
    <mergeCell ref="G40:G41"/>
    <mergeCell ref="D52:D53"/>
    <mergeCell ref="E52:E53"/>
    <mergeCell ref="F52:F53"/>
    <mergeCell ref="G52:G53"/>
    <mergeCell ref="D46:D47"/>
    <mergeCell ref="E46:E47"/>
    <mergeCell ref="F46:F47"/>
    <mergeCell ref="G46:G47"/>
    <mergeCell ref="D48:D49"/>
    <mergeCell ref="E48:E49"/>
    <mergeCell ref="AC10:AC11"/>
    <mergeCell ref="A9:H9"/>
    <mergeCell ref="I9:L9"/>
    <mergeCell ref="M9:T9"/>
    <mergeCell ref="V9:AA9"/>
    <mergeCell ref="AB9:AC9"/>
    <mergeCell ref="A10:A11"/>
    <mergeCell ref="B10:B11"/>
    <mergeCell ref="C10:C11"/>
    <mergeCell ref="D10:D11"/>
    <mergeCell ref="E10:E11"/>
    <mergeCell ref="F10:F11"/>
    <mergeCell ref="G10:G11"/>
    <mergeCell ref="I10:I11"/>
    <mergeCell ref="W10:W11"/>
    <mergeCell ref="H10:H11"/>
    <mergeCell ref="G12:G13"/>
    <mergeCell ref="A12:A13"/>
    <mergeCell ref="B12:B13"/>
    <mergeCell ref="C12:C13"/>
    <mergeCell ref="D12:D13"/>
    <mergeCell ref="E12:E13"/>
    <mergeCell ref="F48:F49"/>
    <mergeCell ref="G48:G49"/>
    <mergeCell ref="AB10:AB11"/>
    <mergeCell ref="F12:F13"/>
    <mergeCell ref="A14:A15"/>
    <mergeCell ref="B14:B15"/>
    <mergeCell ref="C14:C15"/>
    <mergeCell ref="D14:D15"/>
    <mergeCell ref="A20:A21"/>
    <mergeCell ref="B20:B21"/>
    <mergeCell ref="C20:C21"/>
    <mergeCell ref="E14:E15"/>
    <mergeCell ref="F14:F15"/>
    <mergeCell ref="G14:G15"/>
    <mergeCell ref="A16:A17"/>
    <mergeCell ref="B16:B17"/>
    <mergeCell ref="C16:C17"/>
    <mergeCell ref="D16:D17"/>
    <mergeCell ref="E18:E19"/>
    <mergeCell ref="F18:F19"/>
    <mergeCell ref="G18:G19"/>
    <mergeCell ref="D20:D21"/>
    <mergeCell ref="E20:E21"/>
    <mergeCell ref="F20:F21"/>
    <mergeCell ref="G20:G21"/>
    <mergeCell ref="E16:E17"/>
    <mergeCell ref="F16:F17"/>
    <mergeCell ref="G16:G17"/>
    <mergeCell ref="B32:B33"/>
    <mergeCell ref="D34:D35"/>
    <mergeCell ref="A18:A19"/>
    <mergeCell ref="B18:B19"/>
    <mergeCell ref="C18:C19"/>
    <mergeCell ref="B34:B35"/>
    <mergeCell ref="B36:B37"/>
    <mergeCell ref="B40:B41"/>
    <mergeCell ref="B42:B43"/>
    <mergeCell ref="B38:B39"/>
    <mergeCell ref="D36:D37"/>
    <mergeCell ref="D24:D25"/>
    <mergeCell ref="A24:A25"/>
    <mergeCell ref="A26:A27"/>
    <mergeCell ref="A28:A29"/>
    <mergeCell ref="A30:A31"/>
    <mergeCell ref="A32:A33"/>
    <mergeCell ref="B24:B25"/>
    <mergeCell ref="C24:C25"/>
    <mergeCell ref="A34:A35"/>
    <mergeCell ref="A36:A37"/>
    <mergeCell ref="A38:A39"/>
    <mergeCell ref="A40:A41"/>
    <mergeCell ref="D18:D19"/>
    <mergeCell ref="B26:B27"/>
    <mergeCell ref="B28:B29"/>
    <mergeCell ref="B30:B31"/>
    <mergeCell ref="D32:D33"/>
    <mergeCell ref="E32:E33"/>
    <mergeCell ref="C97:C98"/>
    <mergeCell ref="G26:G27"/>
    <mergeCell ref="G28:G29"/>
    <mergeCell ref="E34:E35"/>
    <mergeCell ref="F34:F35"/>
    <mergeCell ref="G34:G35"/>
    <mergeCell ref="G36:G37"/>
    <mergeCell ref="G30:G31"/>
    <mergeCell ref="C26:C27"/>
    <mergeCell ref="C28:C29"/>
    <mergeCell ref="C30:C31"/>
    <mergeCell ref="C32:C33"/>
    <mergeCell ref="C91:C92"/>
    <mergeCell ref="F26:F27"/>
    <mergeCell ref="D26:D27"/>
    <mergeCell ref="D28:D29"/>
    <mergeCell ref="E28:E29"/>
    <mergeCell ref="F28:F29"/>
    <mergeCell ref="D30:D31"/>
    <mergeCell ref="F24:F25"/>
    <mergeCell ref="G24:G25"/>
    <mergeCell ref="F32:F33"/>
    <mergeCell ref="G32:G33"/>
    <mergeCell ref="D42:D43"/>
    <mergeCell ref="E42:E43"/>
    <mergeCell ref="F42:F43"/>
    <mergeCell ref="G42:G43"/>
    <mergeCell ref="D44:D45"/>
    <mergeCell ref="E44:E45"/>
    <mergeCell ref="F44:F45"/>
    <mergeCell ref="G44:G45"/>
    <mergeCell ref="D38:D39"/>
    <mergeCell ref="E38:E39"/>
    <mergeCell ref="F36:F37"/>
    <mergeCell ref="F30:F31"/>
    <mergeCell ref="E30:E31"/>
    <mergeCell ref="E26:E27"/>
    <mergeCell ref="E36:E37"/>
    <mergeCell ref="E24:E25"/>
    <mergeCell ref="B99:B100"/>
    <mergeCell ref="D99:D100"/>
    <mergeCell ref="E99:E100"/>
    <mergeCell ref="F99:F100"/>
    <mergeCell ref="G99:G100"/>
    <mergeCell ref="B58:B59"/>
    <mergeCell ref="B60:B61"/>
    <mergeCell ref="B44:B45"/>
    <mergeCell ref="B46:B47"/>
    <mergeCell ref="B48:B49"/>
    <mergeCell ref="B50:B51"/>
    <mergeCell ref="B52:B53"/>
    <mergeCell ref="B62:B63"/>
    <mergeCell ref="B64:B65"/>
    <mergeCell ref="B66:B67"/>
    <mergeCell ref="B68:B69"/>
    <mergeCell ref="B70:B71"/>
    <mergeCell ref="G95:G96"/>
    <mergeCell ref="B97:B98"/>
    <mergeCell ref="D97:D98"/>
    <mergeCell ref="E97:E98"/>
    <mergeCell ref="F97:F98"/>
    <mergeCell ref="G97:G98"/>
    <mergeCell ref="C95:C96"/>
    <mergeCell ref="F103:F104"/>
    <mergeCell ref="G103:G104"/>
    <mergeCell ref="C34:C35"/>
    <mergeCell ref="C36:C37"/>
    <mergeCell ref="C38:C39"/>
    <mergeCell ref="C40:C41"/>
    <mergeCell ref="C42:C43"/>
    <mergeCell ref="C44:C45"/>
    <mergeCell ref="C46:C47"/>
    <mergeCell ref="C48:C49"/>
    <mergeCell ref="C50:C51"/>
    <mergeCell ref="C52:C53"/>
    <mergeCell ref="C54:C55"/>
    <mergeCell ref="C58:C59"/>
    <mergeCell ref="C60:C61"/>
    <mergeCell ref="C62:C63"/>
    <mergeCell ref="C64:C65"/>
    <mergeCell ref="C68:C69"/>
    <mergeCell ref="C70:C71"/>
    <mergeCell ref="C72:C73"/>
    <mergeCell ref="D50:D51"/>
    <mergeCell ref="E50:E51"/>
    <mergeCell ref="F50:F51"/>
    <mergeCell ref="G50:G51"/>
    <mergeCell ref="F105:F106"/>
    <mergeCell ref="G105:G106"/>
    <mergeCell ref="D107:D108"/>
    <mergeCell ref="E107:E108"/>
    <mergeCell ref="F107:F108"/>
    <mergeCell ref="G107:G108"/>
    <mergeCell ref="D109:D110"/>
    <mergeCell ref="E109:E110"/>
    <mergeCell ref="F109:F110"/>
    <mergeCell ref="G109:G110"/>
    <mergeCell ref="C103:C104"/>
    <mergeCell ref="B105:B106"/>
    <mergeCell ref="B107:B108"/>
    <mergeCell ref="B109:B110"/>
    <mergeCell ref="C105:C106"/>
    <mergeCell ref="C107:C108"/>
    <mergeCell ref="C109:C110"/>
    <mergeCell ref="D105:D106"/>
    <mergeCell ref="E105:E106"/>
    <mergeCell ref="B103:B104"/>
    <mergeCell ref="D103:D104"/>
    <mergeCell ref="E103:E104"/>
    <mergeCell ref="O1:V1"/>
    <mergeCell ref="A2:B2"/>
    <mergeCell ref="C2:H2"/>
    <mergeCell ref="A3:B3"/>
    <mergeCell ref="A4:B4"/>
    <mergeCell ref="A5:B5"/>
    <mergeCell ref="A6:B6"/>
    <mergeCell ref="C6:H6"/>
    <mergeCell ref="C5:H5"/>
    <mergeCell ref="C4:H4"/>
    <mergeCell ref="C3:H3"/>
    <mergeCell ref="A42:A43"/>
    <mergeCell ref="A44:A45"/>
    <mergeCell ref="A46:A47"/>
    <mergeCell ref="A48:A49"/>
    <mergeCell ref="A50:A51"/>
    <mergeCell ref="A52:A53"/>
    <mergeCell ref="A54:A55"/>
    <mergeCell ref="A56:A57"/>
    <mergeCell ref="C56:C57"/>
    <mergeCell ref="A58:A59"/>
    <mergeCell ref="A60:A61"/>
    <mergeCell ref="A62:A63"/>
    <mergeCell ref="A64:A65"/>
    <mergeCell ref="A66:A67"/>
    <mergeCell ref="B54:B55"/>
    <mergeCell ref="B56:B57"/>
    <mergeCell ref="A89:A90"/>
    <mergeCell ref="C89:C90"/>
    <mergeCell ref="A91:A92"/>
    <mergeCell ref="A68:A69"/>
    <mergeCell ref="C66:C67"/>
    <mergeCell ref="A70:A71"/>
    <mergeCell ref="A72:A73"/>
    <mergeCell ref="B72:B73"/>
    <mergeCell ref="C76:C77"/>
    <mergeCell ref="A76:A77"/>
    <mergeCell ref="C78:C79"/>
    <mergeCell ref="A78:A79"/>
    <mergeCell ref="B84:B86"/>
    <mergeCell ref="B87:B88"/>
    <mergeCell ref="B82:B83"/>
    <mergeCell ref="B91:B92"/>
    <mergeCell ref="B76:B77"/>
    <mergeCell ref="B78:B79"/>
    <mergeCell ref="B80:B81"/>
    <mergeCell ref="C82:C83"/>
    <mergeCell ref="C80:C81"/>
    <mergeCell ref="W85:W86"/>
    <mergeCell ref="X85:X86"/>
    <mergeCell ref="Y85:Y86"/>
    <mergeCell ref="A80:A81"/>
    <mergeCell ref="A82:A83"/>
    <mergeCell ref="A84:A86"/>
    <mergeCell ref="C84:C86"/>
    <mergeCell ref="A87:A88"/>
    <mergeCell ref="C87:C88"/>
    <mergeCell ref="D87:D88"/>
    <mergeCell ref="E87:E88"/>
    <mergeCell ref="F87:F88"/>
    <mergeCell ref="G87:G88"/>
    <mergeCell ref="D84:D86"/>
    <mergeCell ref="E84:E86"/>
    <mergeCell ref="F84:F86"/>
    <mergeCell ref="G84:G86"/>
    <mergeCell ref="Z85:Z86"/>
    <mergeCell ref="AA85:AA86"/>
    <mergeCell ref="AB85:AB86"/>
    <mergeCell ref="AC85:AC86"/>
    <mergeCell ref="B94:AC94"/>
    <mergeCell ref="A97:A98"/>
    <mergeCell ref="A103:A104"/>
    <mergeCell ref="A99:A100"/>
    <mergeCell ref="A95:A96"/>
    <mergeCell ref="H85:H86"/>
    <mergeCell ref="I85:I86"/>
    <mergeCell ref="J85:J86"/>
    <mergeCell ref="K85:K86"/>
    <mergeCell ref="L85:L86"/>
    <mergeCell ref="M85:M86"/>
    <mergeCell ref="N85:N86"/>
    <mergeCell ref="O85:O86"/>
    <mergeCell ref="P85:P86"/>
    <mergeCell ref="Q85:Q86"/>
    <mergeCell ref="R85:R86"/>
    <mergeCell ref="S85:S86"/>
    <mergeCell ref="T85:T86"/>
    <mergeCell ref="U85:U86"/>
    <mergeCell ref="V85:V86"/>
  </mergeCells>
  <pageMargins left="0.17" right="0.17" top="0.22" bottom="0.19" header="0.3" footer="0.17"/>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T69"/>
  <sheetViews>
    <sheetView tabSelected="1" topLeftCell="A53" zoomScale="156" zoomScaleNormal="130" workbookViewId="0">
      <selection activeCell="J5" sqref="J5"/>
    </sheetView>
  </sheetViews>
  <sheetFormatPr baseColWidth="10" defaultColWidth="11.44140625" defaultRowHeight="14.4" x14ac:dyDescent="0.3"/>
  <cols>
    <col min="1" max="1" width="2.77734375" customWidth="1"/>
    <col min="2" max="2" width="12.21875" customWidth="1"/>
    <col min="3" max="3" width="8.88671875" customWidth="1"/>
    <col min="4" max="4" width="3.5546875" customWidth="1"/>
    <col min="5" max="7" width="4.21875" customWidth="1"/>
    <col min="8" max="8" width="5.77734375" customWidth="1"/>
    <col min="9" max="9" width="6.21875" customWidth="1"/>
    <col min="10" max="10" width="6.109375" customWidth="1"/>
    <col min="11" max="11" width="5.77734375" customWidth="1"/>
    <col min="12" max="12" width="6.21875" customWidth="1"/>
    <col min="13" max="13" width="6.33203125" customWidth="1"/>
    <col min="14" max="14" width="6" bestFit="1" customWidth="1"/>
    <col min="15" max="15" width="6" customWidth="1"/>
    <col min="16" max="16" width="6" bestFit="1" customWidth="1"/>
    <col min="17" max="17" width="6.109375" customWidth="1"/>
    <col min="18" max="18" width="2.33203125" customWidth="1"/>
    <col min="19" max="19" width="6" customWidth="1"/>
    <col min="20" max="20" width="5.88671875" customWidth="1"/>
    <col min="21" max="21" width="5.6640625" customWidth="1"/>
    <col min="22" max="22" width="5.77734375" customWidth="1"/>
    <col min="23" max="24" width="6.109375" customWidth="1"/>
  </cols>
  <sheetData>
    <row r="1" spans="1:24" ht="18.600000000000001" customHeight="1" x14ac:dyDescent="0.35">
      <c r="A1" s="45" t="s">
        <v>0</v>
      </c>
      <c r="B1" s="46"/>
      <c r="C1" s="47"/>
      <c r="D1" s="47"/>
      <c r="E1" s="47"/>
      <c r="F1" s="47"/>
      <c r="G1" s="47"/>
      <c r="H1" s="336" t="s">
        <v>1</v>
      </c>
      <c r="I1" s="336"/>
      <c r="J1" s="336"/>
      <c r="K1" s="336"/>
      <c r="L1" s="336"/>
      <c r="M1" s="336"/>
      <c r="N1" s="336"/>
      <c r="O1" s="336"/>
      <c r="P1" s="336"/>
      <c r="Q1" s="336"/>
      <c r="R1" s="336"/>
      <c r="S1" s="47"/>
      <c r="T1" s="47"/>
      <c r="U1" s="47"/>
      <c r="V1" s="47"/>
      <c r="W1" s="47"/>
      <c r="X1" s="47"/>
    </row>
    <row r="2" spans="1:24" ht="18.600000000000001" customHeight="1" x14ac:dyDescent="0.35">
      <c r="A2" s="45"/>
      <c r="B2" s="46"/>
      <c r="C2" s="9"/>
      <c r="D2" s="47"/>
      <c r="E2" s="47"/>
      <c r="F2" s="47"/>
      <c r="G2" s="47"/>
      <c r="H2" s="52"/>
      <c r="I2" s="52"/>
      <c r="J2" s="52"/>
      <c r="K2" s="52"/>
      <c r="L2" s="52"/>
      <c r="M2" s="52"/>
      <c r="N2" s="52"/>
      <c r="O2" s="52"/>
      <c r="P2" s="52"/>
      <c r="Q2" s="52"/>
      <c r="R2" s="52"/>
      <c r="S2" s="47"/>
      <c r="T2" s="47"/>
      <c r="U2" s="47"/>
      <c r="V2" s="47"/>
      <c r="W2" s="47"/>
      <c r="X2" s="47"/>
    </row>
    <row r="3" spans="1:24" ht="24.45" customHeight="1" x14ac:dyDescent="0.3">
      <c r="B3" s="445" t="s">
        <v>2</v>
      </c>
      <c r="C3" s="446"/>
      <c r="D3" s="447"/>
      <c r="E3" s="448" t="s">
        <v>3</v>
      </c>
      <c r="F3" s="449"/>
      <c r="G3" s="449"/>
      <c r="H3" s="449"/>
      <c r="I3" s="450"/>
      <c r="J3" s="48"/>
      <c r="N3" s="48"/>
      <c r="O3" s="48"/>
      <c r="P3" s="48"/>
      <c r="Q3" s="48"/>
      <c r="R3" s="48"/>
      <c r="S3" s="48"/>
      <c r="T3" s="48"/>
      <c r="U3" s="48"/>
      <c r="V3" s="48"/>
      <c r="W3" s="48"/>
      <c r="X3" s="48"/>
    </row>
    <row r="4" spans="1:24" ht="18" customHeight="1" x14ac:dyDescent="0.3">
      <c r="B4" s="445" t="s">
        <v>4</v>
      </c>
      <c r="C4" s="446"/>
      <c r="D4" s="447"/>
      <c r="E4" s="448">
        <v>2025</v>
      </c>
      <c r="F4" s="449"/>
      <c r="G4" s="449"/>
      <c r="H4" s="449"/>
      <c r="I4" s="450"/>
      <c r="J4" s="48"/>
      <c r="N4" s="48"/>
      <c r="O4" s="48"/>
      <c r="P4" s="48"/>
      <c r="Q4" s="48"/>
      <c r="R4" s="48"/>
      <c r="S4" s="48"/>
      <c r="T4" s="48"/>
      <c r="U4" s="48"/>
      <c r="V4" s="48"/>
      <c r="W4" s="48"/>
      <c r="X4" s="48"/>
    </row>
    <row r="5" spans="1:24" ht="28.05" customHeight="1" x14ac:dyDescent="0.3">
      <c r="B5" s="445" t="s">
        <v>5</v>
      </c>
      <c r="C5" s="446"/>
      <c r="D5" s="447"/>
      <c r="E5" s="451" t="s">
        <v>6</v>
      </c>
      <c r="F5" s="452"/>
      <c r="G5" s="452"/>
      <c r="H5" s="452"/>
      <c r="I5" s="453"/>
      <c r="J5" s="48"/>
      <c r="N5" s="48"/>
      <c r="O5" s="48"/>
      <c r="P5" s="48"/>
      <c r="Q5" s="48"/>
      <c r="R5" s="48"/>
      <c r="S5" s="48"/>
      <c r="T5" s="48"/>
      <c r="U5" s="48"/>
      <c r="V5" s="48"/>
      <c r="W5" s="48"/>
      <c r="X5" s="48"/>
    </row>
    <row r="6" spans="1:24" ht="25.95" customHeight="1" x14ac:dyDescent="0.3">
      <c r="B6" s="454" t="s">
        <v>294</v>
      </c>
      <c r="C6" s="455"/>
      <c r="D6" s="456"/>
      <c r="E6" s="457" t="s">
        <v>8</v>
      </c>
      <c r="F6" s="458"/>
      <c r="G6" s="458"/>
      <c r="H6" s="458"/>
      <c r="I6" s="459"/>
      <c r="J6" s="48"/>
      <c r="N6" s="48"/>
      <c r="O6" s="48"/>
      <c r="P6" s="48"/>
      <c r="Q6" s="48"/>
      <c r="R6" s="48"/>
      <c r="S6" s="48"/>
      <c r="T6" s="48"/>
      <c r="U6" s="48"/>
      <c r="V6" s="48"/>
      <c r="W6" s="48"/>
      <c r="X6" s="48"/>
    </row>
    <row r="7" spans="1:24" ht="14.55" customHeight="1" x14ac:dyDescent="0.3">
      <c r="B7" s="460" t="s">
        <v>9</v>
      </c>
      <c r="C7" s="461"/>
      <c r="D7" s="462"/>
      <c r="E7" s="448" t="s">
        <v>10</v>
      </c>
      <c r="F7" s="449"/>
      <c r="G7" s="449"/>
      <c r="H7" s="449"/>
      <c r="I7" s="450"/>
      <c r="J7" s="48"/>
      <c r="N7" s="48"/>
      <c r="O7" s="48"/>
      <c r="P7" s="48"/>
      <c r="Q7" s="48"/>
      <c r="R7" s="48"/>
      <c r="S7" s="48"/>
      <c r="T7" s="48"/>
      <c r="U7" s="48"/>
      <c r="V7" s="48"/>
      <c r="W7" s="48"/>
      <c r="X7" s="48"/>
    </row>
    <row r="8" spans="1:24" ht="19.05" customHeight="1" x14ac:dyDescent="0.45">
      <c r="A8" s="49"/>
      <c r="B8" s="49"/>
      <c r="C8" s="49"/>
      <c r="D8" s="49"/>
      <c r="E8" s="337" t="s">
        <v>300</v>
      </c>
      <c r="F8" s="337"/>
      <c r="G8" s="337"/>
      <c r="H8" s="337"/>
      <c r="I8" s="337"/>
      <c r="J8" s="337"/>
      <c r="K8" s="337"/>
      <c r="L8" s="337"/>
      <c r="M8" s="337"/>
      <c r="N8" s="337"/>
      <c r="O8" s="337"/>
      <c r="P8" s="337"/>
      <c r="Q8" s="337"/>
      <c r="R8" s="337"/>
      <c r="S8" s="337"/>
      <c r="T8" s="337"/>
    </row>
    <row r="9" spans="1:24" ht="15" thickBot="1" x14ac:dyDescent="0.35">
      <c r="B9" s="50"/>
    </row>
    <row r="10" spans="1:24" ht="22.5" customHeight="1" thickBot="1" x14ac:dyDescent="0.35">
      <c r="A10" s="339" t="s">
        <v>12</v>
      </c>
      <c r="B10" s="341"/>
      <c r="C10" s="341"/>
      <c r="D10" s="341"/>
      <c r="E10" s="341"/>
      <c r="F10" s="341"/>
      <c r="G10" s="341"/>
      <c r="H10" s="340"/>
      <c r="I10" s="339" t="s">
        <v>13</v>
      </c>
      <c r="J10" s="341"/>
      <c r="K10" s="341"/>
      <c r="L10" s="340"/>
      <c r="M10" s="339" t="s">
        <v>14</v>
      </c>
      <c r="N10" s="341"/>
      <c r="O10" s="340"/>
      <c r="P10" s="339" t="s">
        <v>15</v>
      </c>
      <c r="Q10" s="341"/>
      <c r="R10" s="341"/>
      <c r="S10" s="341"/>
      <c r="T10" s="341"/>
      <c r="U10" s="341"/>
      <c r="V10" s="340"/>
      <c r="W10" s="339" t="s">
        <v>81</v>
      </c>
      <c r="X10" s="340"/>
    </row>
    <row r="11" spans="1:24" ht="65.099999999999994" customHeight="1" x14ac:dyDescent="0.3">
      <c r="A11" s="55" t="s">
        <v>16</v>
      </c>
      <c r="B11" s="5" t="s">
        <v>17</v>
      </c>
      <c r="C11" s="6" t="s">
        <v>18</v>
      </c>
      <c r="D11" s="3" t="s">
        <v>19</v>
      </c>
      <c r="E11" s="3" t="s">
        <v>20</v>
      </c>
      <c r="F11" s="3" t="s">
        <v>21</v>
      </c>
      <c r="G11" s="4" t="s">
        <v>22</v>
      </c>
      <c r="H11" s="59" t="s">
        <v>23</v>
      </c>
      <c r="I11" s="14" t="s">
        <v>24</v>
      </c>
      <c r="J11" s="17" t="s">
        <v>25</v>
      </c>
      <c r="K11" s="17" t="s">
        <v>26</v>
      </c>
      <c r="L11" s="60" t="s">
        <v>27</v>
      </c>
      <c r="M11" s="16" t="s">
        <v>28</v>
      </c>
      <c r="N11" s="17" t="s">
        <v>29</v>
      </c>
      <c r="O11" s="60" t="s">
        <v>30</v>
      </c>
      <c r="P11" s="16" t="s">
        <v>31</v>
      </c>
      <c r="Q11" s="17" t="s">
        <v>32</v>
      </c>
      <c r="R11" s="17" t="s">
        <v>33</v>
      </c>
      <c r="S11" s="17" t="s">
        <v>34</v>
      </c>
      <c r="T11" s="17" t="s">
        <v>35</v>
      </c>
      <c r="U11" s="17" t="s">
        <v>36</v>
      </c>
      <c r="V11" s="61" t="s">
        <v>37</v>
      </c>
      <c r="W11" s="14" t="s">
        <v>82</v>
      </c>
      <c r="X11" s="15" t="s">
        <v>83</v>
      </c>
    </row>
    <row r="12" spans="1:24" x14ac:dyDescent="0.3">
      <c r="A12" s="443">
        <v>1</v>
      </c>
      <c r="B12" s="243" t="s">
        <v>127</v>
      </c>
      <c r="C12" s="319"/>
      <c r="D12" s="321">
        <v>11</v>
      </c>
      <c r="E12" s="323" t="s">
        <v>48</v>
      </c>
      <c r="F12" s="329"/>
      <c r="G12" s="323" t="s">
        <v>50</v>
      </c>
      <c r="H12" s="37" t="s">
        <v>46</v>
      </c>
      <c r="I12" s="22">
        <v>45769</v>
      </c>
      <c r="J12" s="22">
        <v>45781</v>
      </c>
      <c r="K12" s="22">
        <f>J12+3</f>
        <v>45784</v>
      </c>
      <c r="L12" s="22">
        <f>K12+30</f>
        <v>45814</v>
      </c>
      <c r="M12" s="22">
        <f>L12+15</f>
        <v>45829</v>
      </c>
      <c r="N12" s="22">
        <f>M12+12</f>
        <v>45841</v>
      </c>
      <c r="O12" s="22">
        <f>N12+15</f>
        <v>45856</v>
      </c>
      <c r="P12" s="22">
        <f>O12+7</f>
        <v>45863</v>
      </c>
      <c r="Q12" s="22">
        <f>P12+12</f>
        <v>45875</v>
      </c>
      <c r="R12" s="23"/>
      <c r="S12" s="22">
        <f>Q12+7</f>
        <v>45882</v>
      </c>
      <c r="T12" s="22">
        <f>S12+10</f>
        <v>45892</v>
      </c>
      <c r="U12" s="24">
        <f>T12+3</f>
        <v>45895</v>
      </c>
      <c r="V12" s="24">
        <f>U12+3</f>
        <v>45898</v>
      </c>
      <c r="W12" s="24">
        <f>V12+15</f>
        <v>45913</v>
      </c>
      <c r="X12" s="24">
        <f>W12+90</f>
        <v>46003</v>
      </c>
    </row>
    <row r="13" spans="1:24" ht="43.95" customHeight="1" x14ac:dyDescent="0.3">
      <c r="A13" s="443"/>
      <c r="B13" s="244"/>
      <c r="C13" s="320"/>
      <c r="D13" s="322"/>
      <c r="E13" s="324"/>
      <c r="F13" s="330"/>
      <c r="G13" s="324"/>
      <c r="H13" s="37" t="s">
        <v>47</v>
      </c>
      <c r="I13" s="22"/>
      <c r="J13" s="22"/>
      <c r="K13" s="38"/>
      <c r="L13" s="38"/>
      <c r="M13" s="38"/>
      <c r="N13" s="38"/>
      <c r="O13" s="38"/>
      <c r="P13" s="38"/>
      <c r="Q13" s="38"/>
      <c r="R13" s="23"/>
      <c r="S13" s="38"/>
      <c r="T13" s="38"/>
      <c r="U13" s="39"/>
      <c r="V13" s="39"/>
      <c r="W13" s="39"/>
      <c r="X13" s="39"/>
    </row>
    <row r="14" spans="1:24" s="8" customFormat="1" x14ac:dyDescent="0.3">
      <c r="A14" s="443">
        <v>2</v>
      </c>
      <c r="B14" s="431" t="s">
        <v>128</v>
      </c>
      <c r="C14" s="433"/>
      <c r="D14" s="435">
        <v>11</v>
      </c>
      <c r="E14" s="437" t="s">
        <v>48</v>
      </c>
      <c r="F14" s="439"/>
      <c r="G14" s="437" t="s">
        <v>50</v>
      </c>
      <c r="H14" s="36" t="s">
        <v>46</v>
      </c>
      <c r="I14" s="18">
        <v>45799</v>
      </c>
      <c r="J14" s="18">
        <v>45750</v>
      </c>
      <c r="K14" s="18">
        <f>J14+3</f>
        <v>45753</v>
      </c>
      <c r="L14" s="18">
        <f>K14+30</f>
        <v>45783</v>
      </c>
      <c r="M14" s="18">
        <f>L14+15</f>
        <v>45798</v>
      </c>
      <c r="N14" s="18">
        <f>M14+12</f>
        <v>45810</v>
      </c>
      <c r="O14" s="18">
        <f>N14+15</f>
        <v>45825</v>
      </c>
      <c r="P14" s="18">
        <f>O14+7</f>
        <v>45832</v>
      </c>
      <c r="Q14" s="18">
        <f>P14+12</f>
        <v>45844</v>
      </c>
      <c r="R14" s="7"/>
      <c r="S14" s="18">
        <f>Q14+7</f>
        <v>45851</v>
      </c>
      <c r="T14" s="18">
        <f>S14+10</f>
        <v>45861</v>
      </c>
      <c r="U14" s="19">
        <f>T14+3</f>
        <v>45864</v>
      </c>
      <c r="V14" s="19">
        <f>U14+3</f>
        <v>45867</v>
      </c>
      <c r="W14" s="19">
        <f>V14+15</f>
        <v>45882</v>
      </c>
      <c r="X14" s="19">
        <f>W14+90</f>
        <v>45972</v>
      </c>
    </row>
    <row r="15" spans="1:24" s="8" customFormat="1" ht="33.450000000000003" customHeight="1" x14ac:dyDescent="0.3">
      <c r="A15" s="443"/>
      <c r="B15" s="432"/>
      <c r="C15" s="434"/>
      <c r="D15" s="436"/>
      <c r="E15" s="438"/>
      <c r="F15" s="440"/>
      <c r="G15" s="438"/>
      <c r="H15" s="36" t="s">
        <v>47</v>
      </c>
      <c r="I15" s="18"/>
      <c r="J15" s="18"/>
      <c r="K15" s="20"/>
      <c r="L15" s="20"/>
      <c r="M15" s="20"/>
      <c r="N15" s="20"/>
      <c r="O15" s="20"/>
      <c r="P15" s="20"/>
      <c r="Q15" s="20"/>
      <c r="R15" s="7"/>
      <c r="S15" s="20"/>
      <c r="T15" s="20"/>
      <c r="U15" s="21"/>
      <c r="V15" s="21"/>
      <c r="W15" s="21"/>
      <c r="X15" s="21"/>
    </row>
    <row r="16" spans="1:24" s="8" customFormat="1" x14ac:dyDescent="0.3">
      <c r="A16" s="443">
        <v>3</v>
      </c>
      <c r="B16" s="431" t="s">
        <v>129</v>
      </c>
      <c r="C16" s="433"/>
      <c r="D16" s="435">
        <v>11</v>
      </c>
      <c r="E16" s="437" t="s">
        <v>48</v>
      </c>
      <c r="F16" s="439"/>
      <c r="G16" s="437" t="s">
        <v>50</v>
      </c>
      <c r="H16" s="36" t="s">
        <v>46</v>
      </c>
      <c r="I16" s="18">
        <v>45825</v>
      </c>
      <c r="J16" s="18">
        <v>45839</v>
      </c>
      <c r="K16" s="18">
        <f>J16+3</f>
        <v>45842</v>
      </c>
      <c r="L16" s="18">
        <f>K16+30</f>
        <v>45872</v>
      </c>
      <c r="M16" s="18">
        <f>L16+15</f>
        <v>45887</v>
      </c>
      <c r="N16" s="18">
        <f>M16+12</f>
        <v>45899</v>
      </c>
      <c r="O16" s="18">
        <f>N16+15</f>
        <v>45914</v>
      </c>
      <c r="P16" s="18">
        <f>O16+7</f>
        <v>45921</v>
      </c>
      <c r="Q16" s="18">
        <f>P16+12</f>
        <v>45933</v>
      </c>
      <c r="R16" s="7"/>
      <c r="S16" s="18">
        <f>Q16+7</f>
        <v>45940</v>
      </c>
      <c r="T16" s="18">
        <f>S16+10</f>
        <v>45950</v>
      </c>
      <c r="U16" s="19">
        <f>T16+3</f>
        <v>45953</v>
      </c>
      <c r="V16" s="19">
        <f>U16+3</f>
        <v>45956</v>
      </c>
      <c r="W16" s="19">
        <f>V16+15</f>
        <v>45971</v>
      </c>
      <c r="X16" s="19">
        <f>W16+90</f>
        <v>46061</v>
      </c>
    </row>
    <row r="17" spans="1:24" s="8" customFormat="1" ht="31.95" customHeight="1" x14ac:dyDescent="0.3">
      <c r="A17" s="443"/>
      <c r="B17" s="432"/>
      <c r="C17" s="444"/>
      <c r="D17" s="436"/>
      <c r="E17" s="438"/>
      <c r="F17" s="440"/>
      <c r="G17" s="438"/>
      <c r="H17" s="36" t="s">
        <v>47</v>
      </c>
      <c r="I17" s="18"/>
      <c r="J17" s="18"/>
      <c r="K17" s="20"/>
      <c r="L17" s="20"/>
      <c r="M17" s="20"/>
      <c r="N17" s="20"/>
      <c r="O17" s="20"/>
      <c r="P17" s="20"/>
      <c r="Q17" s="20"/>
      <c r="R17" s="7"/>
      <c r="S17" s="20"/>
      <c r="T17" s="20"/>
      <c r="U17" s="21"/>
      <c r="V17" s="21"/>
      <c r="W17" s="21"/>
      <c r="X17" s="21"/>
    </row>
    <row r="18" spans="1:24" s="8" customFormat="1" x14ac:dyDescent="0.3">
      <c r="A18" s="430">
        <v>4</v>
      </c>
      <c r="B18" s="431" t="s">
        <v>130</v>
      </c>
      <c r="C18" s="433"/>
      <c r="D18" s="435">
        <v>11</v>
      </c>
      <c r="E18" s="437" t="s">
        <v>48</v>
      </c>
      <c r="F18" s="439"/>
      <c r="G18" s="437" t="s">
        <v>50</v>
      </c>
      <c r="H18" s="36" t="s">
        <v>46</v>
      </c>
      <c r="I18" s="18">
        <v>45853</v>
      </c>
      <c r="J18" s="18">
        <v>45876</v>
      </c>
      <c r="K18" s="18">
        <f>J18+3</f>
        <v>45879</v>
      </c>
      <c r="L18" s="18">
        <f>K18+30</f>
        <v>45909</v>
      </c>
      <c r="M18" s="18">
        <f>L18+15</f>
        <v>45924</v>
      </c>
      <c r="N18" s="18">
        <f>M18+12</f>
        <v>45936</v>
      </c>
      <c r="O18" s="18">
        <f>N18+15</f>
        <v>45951</v>
      </c>
      <c r="P18" s="18">
        <f>O18+7</f>
        <v>45958</v>
      </c>
      <c r="Q18" s="18">
        <f>P18+12</f>
        <v>45970</v>
      </c>
      <c r="R18" s="7"/>
      <c r="S18" s="18">
        <f>Q18+7</f>
        <v>45977</v>
      </c>
      <c r="T18" s="18">
        <f>S18+10</f>
        <v>45987</v>
      </c>
      <c r="U18" s="19">
        <f>T18+3</f>
        <v>45990</v>
      </c>
      <c r="V18" s="19">
        <f>U18+3</f>
        <v>45993</v>
      </c>
      <c r="W18" s="19">
        <f>V18+15</f>
        <v>46008</v>
      </c>
      <c r="X18" s="19">
        <f>W18+90</f>
        <v>46098</v>
      </c>
    </row>
    <row r="19" spans="1:24" s="8" customFormat="1" ht="46.05" customHeight="1" x14ac:dyDescent="0.3">
      <c r="A19" s="430"/>
      <c r="B19" s="432"/>
      <c r="C19" s="434"/>
      <c r="D19" s="436"/>
      <c r="E19" s="438"/>
      <c r="F19" s="440"/>
      <c r="G19" s="438"/>
      <c r="H19" s="36" t="s">
        <v>47</v>
      </c>
      <c r="I19" s="18"/>
      <c r="J19" s="18"/>
      <c r="K19" s="20"/>
      <c r="L19" s="20"/>
      <c r="M19" s="20"/>
      <c r="N19" s="20"/>
      <c r="O19" s="20"/>
      <c r="P19" s="20"/>
      <c r="Q19" s="20"/>
      <c r="R19" s="7"/>
      <c r="S19" s="20"/>
      <c r="T19" s="20"/>
      <c r="U19" s="21"/>
      <c r="V19" s="21"/>
      <c r="W19" s="21"/>
      <c r="X19" s="21"/>
    </row>
    <row r="20" spans="1:24" s="8" customFormat="1" ht="14.55" customHeight="1" x14ac:dyDescent="0.3">
      <c r="A20" s="430">
        <v>5</v>
      </c>
      <c r="B20" s="441" t="s">
        <v>131</v>
      </c>
      <c r="C20" s="433"/>
      <c r="D20" s="435">
        <v>11</v>
      </c>
      <c r="E20" s="437" t="s">
        <v>48</v>
      </c>
      <c r="F20" s="439"/>
      <c r="G20" s="437" t="s">
        <v>50</v>
      </c>
      <c r="H20" s="36" t="s">
        <v>46</v>
      </c>
      <c r="I20" s="18">
        <v>45888</v>
      </c>
      <c r="J20" s="18">
        <v>45903</v>
      </c>
      <c r="K20" s="18">
        <f>J20+3</f>
        <v>45906</v>
      </c>
      <c r="L20" s="18">
        <f>K20+30</f>
        <v>45936</v>
      </c>
      <c r="M20" s="18">
        <f>L20+15</f>
        <v>45951</v>
      </c>
      <c r="N20" s="18">
        <f>M20+12</f>
        <v>45963</v>
      </c>
      <c r="O20" s="18">
        <f>N20+15</f>
        <v>45978</v>
      </c>
      <c r="P20" s="18">
        <f>O20+7</f>
        <v>45985</v>
      </c>
      <c r="Q20" s="18">
        <f>P20+12</f>
        <v>45997</v>
      </c>
      <c r="R20" s="7"/>
      <c r="S20" s="18">
        <f>Q20+7</f>
        <v>46004</v>
      </c>
      <c r="T20" s="18">
        <f>S20+10</f>
        <v>46014</v>
      </c>
      <c r="U20" s="19">
        <f>T20+3</f>
        <v>46017</v>
      </c>
      <c r="V20" s="19">
        <f>U20+3</f>
        <v>46020</v>
      </c>
      <c r="W20" s="19">
        <f>V20+15</f>
        <v>46035</v>
      </c>
      <c r="X20" s="19">
        <f>W20+90</f>
        <v>46125</v>
      </c>
    </row>
    <row r="21" spans="1:24" s="8" customFormat="1" ht="45.45" customHeight="1" x14ac:dyDescent="0.3">
      <c r="A21" s="430"/>
      <c r="B21" s="442"/>
      <c r="C21" s="434"/>
      <c r="D21" s="436"/>
      <c r="E21" s="438"/>
      <c r="F21" s="440"/>
      <c r="G21" s="438"/>
      <c r="H21" s="36" t="s">
        <v>47</v>
      </c>
      <c r="I21" s="18"/>
      <c r="J21" s="18"/>
      <c r="K21" s="20"/>
      <c r="L21" s="20"/>
      <c r="M21" s="20"/>
      <c r="N21" s="20"/>
      <c r="O21" s="20"/>
      <c r="P21" s="20"/>
      <c r="Q21" s="20"/>
      <c r="R21" s="7"/>
      <c r="S21" s="20"/>
      <c r="T21" s="20"/>
      <c r="U21" s="21"/>
      <c r="V21" s="21"/>
      <c r="W21" s="21"/>
      <c r="X21" s="21"/>
    </row>
    <row r="22" spans="1:24" s="8" customFormat="1" ht="14.55" customHeight="1" x14ac:dyDescent="0.3">
      <c r="A22" s="430">
        <v>5</v>
      </c>
      <c r="B22" s="441" t="s">
        <v>151</v>
      </c>
      <c r="C22" s="433"/>
      <c r="D22" s="435">
        <v>11</v>
      </c>
      <c r="E22" s="437" t="s">
        <v>48</v>
      </c>
      <c r="F22" s="439"/>
      <c r="G22" s="437" t="s">
        <v>50</v>
      </c>
      <c r="H22" s="36" t="s">
        <v>46</v>
      </c>
      <c r="I22" s="18">
        <v>45870</v>
      </c>
      <c r="J22" s="18">
        <v>45940</v>
      </c>
      <c r="K22" s="18">
        <f>J22+3</f>
        <v>45943</v>
      </c>
      <c r="L22" s="18">
        <f>K22+30</f>
        <v>45973</v>
      </c>
      <c r="M22" s="18">
        <f>L22+15</f>
        <v>45988</v>
      </c>
      <c r="N22" s="18">
        <f>M22+12</f>
        <v>46000</v>
      </c>
      <c r="O22" s="18">
        <f>N22+15</f>
        <v>46015</v>
      </c>
      <c r="P22" s="18">
        <f>O22+7</f>
        <v>46022</v>
      </c>
      <c r="Q22" s="18">
        <f>P22+12</f>
        <v>46034</v>
      </c>
      <c r="R22" s="7"/>
      <c r="S22" s="18">
        <f>Q22+7</f>
        <v>46041</v>
      </c>
      <c r="T22" s="18">
        <f>S22+10</f>
        <v>46051</v>
      </c>
      <c r="U22" s="19">
        <f>T22+3</f>
        <v>46054</v>
      </c>
      <c r="V22" s="19">
        <f>U22+3</f>
        <v>46057</v>
      </c>
      <c r="W22" s="19">
        <f>V22+15</f>
        <v>46072</v>
      </c>
      <c r="X22" s="19">
        <f>W22+90</f>
        <v>46162</v>
      </c>
    </row>
    <row r="23" spans="1:24" s="8" customFormat="1" ht="64.5" customHeight="1" x14ac:dyDescent="0.3">
      <c r="A23" s="430"/>
      <c r="B23" s="442"/>
      <c r="C23" s="434"/>
      <c r="D23" s="436"/>
      <c r="E23" s="438"/>
      <c r="F23" s="440"/>
      <c r="G23" s="438"/>
      <c r="H23" s="36" t="s">
        <v>47</v>
      </c>
      <c r="I23" s="18"/>
      <c r="J23" s="18"/>
      <c r="K23" s="20"/>
      <c r="L23" s="20"/>
      <c r="M23" s="20"/>
      <c r="N23" s="20"/>
      <c r="O23" s="20"/>
      <c r="P23" s="20"/>
      <c r="Q23" s="20"/>
      <c r="R23" s="7"/>
      <c r="S23" s="20"/>
      <c r="T23" s="20"/>
      <c r="U23" s="21"/>
      <c r="V23" s="21"/>
      <c r="W23" s="21"/>
      <c r="X23" s="21"/>
    </row>
    <row r="24" spans="1:24" s="8" customFormat="1" ht="14.55" customHeight="1" x14ac:dyDescent="0.3">
      <c r="A24" s="430">
        <v>6</v>
      </c>
      <c r="B24" s="431" t="s">
        <v>132</v>
      </c>
      <c r="C24" s="433"/>
      <c r="D24" s="435">
        <v>11</v>
      </c>
      <c r="E24" s="437" t="s">
        <v>48</v>
      </c>
      <c r="F24" s="439"/>
      <c r="G24" s="437" t="s">
        <v>50</v>
      </c>
      <c r="H24" s="36" t="s">
        <v>46</v>
      </c>
      <c r="I24" s="18">
        <v>45916</v>
      </c>
      <c r="J24" s="18">
        <v>45939</v>
      </c>
      <c r="K24" s="18">
        <f>J24+3</f>
        <v>45942</v>
      </c>
      <c r="L24" s="18">
        <f>K24+30</f>
        <v>45972</v>
      </c>
      <c r="M24" s="18">
        <f>L24+15</f>
        <v>45987</v>
      </c>
      <c r="N24" s="18">
        <f>M24+12</f>
        <v>45999</v>
      </c>
      <c r="O24" s="18">
        <f>N24+15</f>
        <v>46014</v>
      </c>
      <c r="P24" s="18">
        <f>O24+7</f>
        <v>46021</v>
      </c>
      <c r="Q24" s="18">
        <f>P24+12</f>
        <v>46033</v>
      </c>
      <c r="R24" s="7"/>
      <c r="S24" s="18">
        <f>Q24+7</f>
        <v>46040</v>
      </c>
      <c r="T24" s="18">
        <f>S24+10</f>
        <v>46050</v>
      </c>
      <c r="U24" s="19">
        <f>T24+3</f>
        <v>46053</v>
      </c>
      <c r="V24" s="19">
        <f>U24+3</f>
        <v>46056</v>
      </c>
      <c r="W24" s="19">
        <f>V24+15</f>
        <v>46071</v>
      </c>
      <c r="X24" s="19">
        <f>W24+90</f>
        <v>46161</v>
      </c>
    </row>
    <row r="25" spans="1:24" s="8" customFormat="1" ht="43.95" customHeight="1" x14ac:dyDescent="0.3">
      <c r="A25" s="430"/>
      <c r="B25" s="432"/>
      <c r="C25" s="434"/>
      <c r="D25" s="436"/>
      <c r="E25" s="438"/>
      <c r="F25" s="440"/>
      <c r="G25" s="438"/>
      <c r="H25" s="36" t="s">
        <v>47</v>
      </c>
      <c r="I25" s="18"/>
      <c r="J25" s="18"/>
      <c r="K25" s="20"/>
      <c r="L25" s="20"/>
      <c r="M25" s="20"/>
      <c r="N25" s="20"/>
      <c r="O25" s="20"/>
      <c r="P25" s="20"/>
      <c r="Q25" s="20"/>
      <c r="R25" s="7"/>
      <c r="S25" s="20"/>
      <c r="T25" s="20"/>
      <c r="U25" s="21"/>
      <c r="V25" s="21"/>
      <c r="W25" s="21"/>
      <c r="X25" s="21"/>
    </row>
    <row r="26" spans="1:24" s="8" customFormat="1" ht="14.55" customHeight="1" x14ac:dyDescent="0.3">
      <c r="A26" s="430">
        <v>7</v>
      </c>
      <c r="B26" s="441" t="s">
        <v>133</v>
      </c>
      <c r="C26" s="433"/>
      <c r="D26" s="435">
        <v>11</v>
      </c>
      <c r="E26" s="437" t="s">
        <v>48</v>
      </c>
      <c r="F26" s="439"/>
      <c r="G26" s="437" t="s">
        <v>50</v>
      </c>
      <c r="H26" s="36" t="s">
        <v>46</v>
      </c>
      <c r="I26" s="18">
        <v>45952</v>
      </c>
      <c r="J26" s="18">
        <v>45963</v>
      </c>
      <c r="K26" s="18">
        <f>J26+3</f>
        <v>45966</v>
      </c>
      <c r="L26" s="18">
        <f>K26+30</f>
        <v>45996</v>
      </c>
      <c r="M26" s="18">
        <f>L26+15</f>
        <v>46011</v>
      </c>
      <c r="N26" s="18">
        <f>M26+12</f>
        <v>46023</v>
      </c>
      <c r="O26" s="18">
        <f>N26+15</f>
        <v>46038</v>
      </c>
      <c r="P26" s="18">
        <f>O26+7</f>
        <v>46045</v>
      </c>
      <c r="Q26" s="18">
        <f>P26+12</f>
        <v>46057</v>
      </c>
      <c r="R26" s="7"/>
      <c r="S26" s="18">
        <f>Q26+7</f>
        <v>46064</v>
      </c>
      <c r="T26" s="18">
        <f>S26+10</f>
        <v>46074</v>
      </c>
      <c r="U26" s="19">
        <f>T26+3</f>
        <v>46077</v>
      </c>
      <c r="V26" s="19">
        <f>U26+3</f>
        <v>46080</v>
      </c>
      <c r="W26" s="19">
        <f>V26+15</f>
        <v>46095</v>
      </c>
      <c r="X26" s="19">
        <f>W26+90</f>
        <v>46185</v>
      </c>
    </row>
    <row r="27" spans="1:24" s="8" customFormat="1" ht="54.45" customHeight="1" x14ac:dyDescent="0.3">
      <c r="A27" s="430"/>
      <c r="B27" s="442"/>
      <c r="C27" s="434"/>
      <c r="D27" s="436"/>
      <c r="E27" s="438"/>
      <c r="F27" s="440"/>
      <c r="G27" s="438"/>
      <c r="H27" s="36" t="s">
        <v>47</v>
      </c>
      <c r="I27" s="18"/>
      <c r="J27" s="18"/>
      <c r="K27" s="20"/>
      <c r="L27" s="20"/>
      <c r="M27" s="20"/>
      <c r="N27" s="20"/>
      <c r="O27" s="20"/>
      <c r="P27" s="20"/>
      <c r="Q27" s="20"/>
      <c r="R27" s="7"/>
      <c r="S27" s="20"/>
      <c r="T27" s="20"/>
      <c r="U27" s="21"/>
      <c r="V27" s="21"/>
      <c r="W27" s="21"/>
      <c r="X27" s="21"/>
    </row>
    <row r="28" spans="1:24" s="8" customFormat="1" ht="14.55" customHeight="1" x14ac:dyDescent="0.3">
      <c r="A28" s="430">
        <v>8</v>
      </c>
      <c r="B28" s="441" t="s">
        <v>134</v>
      </c>
      <c r="C28" s="433"/>
      <c r="D28" s="435">
        <v>11</v>
      </c>
      <c r="E28" s="437" t="s">
        <v>48</v>
      </c>
      <c r="F28" s="439"/>
      <c r="G28" s="437" t="s">
        <v>50</v>
      </c>
      <c r="H28" s="36" t="s">
        <v>46</v>
      </c>
      <c r="I28" s="18">
        <v>45944</v>
      </c>
      <c r="J28" s="18">
        <v>45958</v>
      </c>
      <c r="K28" s="18">
        <f>J28+3</f>
        <v>45961</v>
      </c>
      <c r="L28" s="18">
        <f>K28+30</f>
        <v>45991</v>
      </c>
      <c r="M28" s="18">
        <f>L28+15</f>
        <v>46006</v>
      </c>
      <c r="N28" s="18">
        <f>M28+12</f>
        <v>46018</v>
      </c>
      <c r="O28" s="18">
        <f>N28+15</f>
        <v>46033</v>
      </c>
      <c r="P28" s="18">
        <f>O28+7</f>
        <v>46040</v>
      </c>
      <c r="Q28" s="18">
        <f>P28+12</f>
        <v>46052</v>
      </c>
      <c r="R28" s="7"/>
      <c r="S28" s="18">
        <f>Q28+7</f>
        <v>46059</v>
      </c>
      <c r="T28" s="18">
        <f>S28+10</f>
        <v>46069</v>
      </c>
      <c r="U28" s="19">
        <f>T28+3</f>
        <v>46072</v>
      </c>
      <c r="V28" s="19">
        <f>U28+3</f>
        <v>46075</v>
      </c>
      <c r="W28" s="19">
        <f>V28+15</f>
        <v>46090</v>
      </c>
      <c r="X28" s="19">
        <f>W28+90</f>
        <v>46180</v>
      </c>
    </row>
    <row r="29" spans="1:24" s="8" customFormat="1" ht="55.05" customHeight="1" x14ac:dyDescent="0.3">
      <c r="A29" s="430"/>
      <c r="B29" s="442"/>
      <c r="C29" s="434"/>
      <c r="D29" s="436"/>
      <c r="E29" s="438"/>
      <c r="F29" s="440"/>
      <c r="G29" s="438"/>
      <c r="H29" s="36" t="s">
        <v>47</v>
      </c>
      <c r="I29" s="18"/>
      <c r="J29" s="18"/>
      <c r="K29" s="20"/>
      <c r="L29" s="20"/>
      <c r="M29" s="20"/>
      <c r="N29" s="20"/>
      <c r="O29" s="20"/>
      <c r="P29" s="20"/>
      <c r="Q29" s="20"/>
      <c r="R29" s="7"/>
      <c r="S29" s="20"/>
      <c r="T29" s="20"/>
      <c r="U29" s="21"/>
      <c r="V29" s="21"/>
      <c r="W29" s="21"/>
      <c r="X29" s="21"/>
    </row>
    <row r="30" spans="1:24" s="8" customFormat="1" ht="14.55" customHeight="1" x14ac:dyDescent="0.3">
      <c r="A30" s="430">
        <v>9</v>
      </c>
      <c r="B30" s="441" t="s">
        <v>135</v>
      </c>
      <c r="C30" s="433"/>
      <c r="D30" s="435">
        <v>11</v>
      </c>
      <c r="E30" s="437" t="s">
        <v>48</v>
      </c>
      <c r="F30" s="439"/>
      <c r="G30" s="437" t="s">
        <v>50</v>
      </c>
      <c r="H30" s="36" t="s">
        <v>46</v>
      </c>
      <c r="I30" s="18">
        <v>45965</v>
      </c>
      <c r="J30" s="18">
        <v>45975</v>
      </c>
      <c r="K30" s="18">
        <f>J30+3</f>
        <v>45978</v>
      </c>
      <c r="L30" s="18">
        <f>K30+30</f>
        <v>46008</v>
      </c>
      <c r="M30" s="18">
        <f>L30+15</f>
        <v>46023</v>
      </c>
      <c r="N30" s="18">
        <f>M30+12</f>
        <v>46035</v>
      </c>
      <c r="O30" s="18">
        <f>N30+15</f>
        <v>46050</v>
      </c>
      <c r="P30" s="18">
        <f>O30+7</f>
        <v>46057</v>
      </c>
      <c r="Q30" s="18">
        <f>P30+12</f>
        <v>46069</v>
      </c>
      <c r="R30" s="7"/>
      <c r="S30" s="18">
        <f>Q30+7</f>
        <v>46076</v>
      </c>
      <c r="T30" s="18">
        <f>S30+10</f>
        <v>46086</v>
      </c>
      <c r="U30" s="19">
        <f>T30+3</f>
        <v>46089</v>
      </c>
      <c r="V30" s="19">
        <f>U30+3</f>
        <v>46092</v>
      </c>
      <c r="W30" s="19">
        <f>V30+15</f>
        <v>46107</v>
      </c>
      <c r="X30" s="19">
        <f>W30+90</f>
        <v>46197</v>
      </c>
    </row>
    <row r="31" spans="1:24" s="8" customFormat="1" ht="23.55" customHeight="1" x14ac:dyDescent="0.3">
      <c r="A31" s="430"/>
      <c r="B31" s="442"/>
      <c r="C31" s="434"/>
      <c r="D31" s="436"/>
      <c r="E31" s="438"/>
      <c r="F31" s="440"/>
      <c r="G31" s="438"/>
      <c r="H31" s="36" t="s">
        <v>47</v>
      </c>
      <c r="I31" s="18"/>
      <c r="J31" s="18"/>
      <c r="K31" s="20"/>
      <c r="L31" s="20"/>
      <c r="M31" s="20"/>
      <c r="N31" s="20"/>
      <c r="O31" s="20"/>
      <c r="P31" s="20"/>
      <c r="Q31" s="20"/>
      <c r="R31" s="7"/>
      <c r="S31" s="20"/>
      <c r="T31" s="20"/>
      <c r="U31" s="21"/>
      <c r="V31" s="21"/>
      <c r="W31" s="21"/>
      <c r="X31" s="21"/>
    </row>
    <row r="32" spans="1:24" s="8" customFormat="1" ht="14.55" customHeight="1" x14ac:dyDescent="0.3">
      <c r="A32" s="430">
        <v>10</v>
      </c>
      <c r="B32" s="441" t="s">
        <v>136</v>
      </c>
      <c r="C32" s="433"/>
      <c r="D32" s="435">
        <v>11</v>
      </c>
      <c r="E32" s="437" t="s">
        <v>48</v>
      </c>
      <c r="F32" s="439"/>
      <c r="G32" s="437" t="s">
        <v>50</v>
      </c>
      <c r="H32" s="36" t="s">
        <v>46</v>
      </c>
      <c r="I32" s="18">
        <v>45988</v>
      </c>
      <c r="J32" s="18">
        <v>45995</v>
      </c>
      <c r="K32" s="18">
        <f>J32+3</f>
        <v>45998</v>
      </c>
      <c r="L32" s="18">
        <f>K32+30</f>
        <v>46028</v>
      </c>
      <c r="M32" s="18">
        <f>L32+15</f>
        <v>46043</v>
      </c>
      <c r="N32" s="18">
        <f>M32+12</f>
        <v>46055</v>
      </c>
      <c r="O32" s="18">
        <f>N32+15</f>
        <v>46070</v>
      </c>
      <c r="P32" s="18">
        <f>O32+7</f>
        <v>46077</v>
      </c>
      <c r="Q32" s="18">
        <f>P32+12</f>
        <v>46089</v>
      </c>
      <c r="R32" s="7"/>
      <c r="S32" s="18">
        <f>Q32+7</f>
        <v>46096</v>
      </c>
      <c r="T32" s="18">
        <f>S32+10</f>
        <v>46106</v>
      </c>
      <c r="U32" s="19">
        <f>T32+3</f>
        <v>46109</v>
      </c>
      <c r="V32" s="19">
        <f>U32+3</f>
        <v>46112</v>
      </c>
      <c r="W32" s="19">
        <f>V32+15</f>
        <v>46127</v>
      </c>
      <c r="X32" s="19">
        <f>W32+90</f>
        <v>46217</v>
      </c>
    </row>
    <row r="33" spans="1:24" s="8" customFormat="1" ht="40.5" customHeight="1" x14ac:dyDescent="0.3">
      <c r="A33" s="430"/>
      <c r="B33" s="442"/>
      <c r="C33" s="434"/>
      <c r="D33" s="436"/>
      <c r="E33" s="438"/>
      <c r="F33" s="440"/>
      <c r="G33" s="438"/>
      <c r="H33" s="36" t="s">
        <v>47</v>
      </c>
      <c r="I33" s="18"/>
      <c r="J33" s="18"/>
      <c r="K33" s="20"/>
      <c r="L33" s="20"/>
      <c r="M33" s="20"/>
      <c r="N33" s="20"/>
      <c r="O33" s="20"/>
      <c r="P33" s="20"/>
      <c r="Q33" s="20"/>
      <c r="R33" s="7"/>
      <c r="S33" s="20"/>
      <c r="T33" s="20"/>
      <c r="U33" s="21"/>
      <c r="V33" s="21"/>
      <c r="W33" s="21"/>
      <c r="X33" s="21"/>
    </row>
    <row r="34" spans="1:24" s="8" customFormat="1" ht="14.55" customHeight="1" x14ac:dyDescent="0.3">
      <c r="A34" s="430">
        <v>11</v>
      </c>
      <c r="B34" s="431" t="s">
        <v>150</v>
      </c>
      <c r="C34" s="433"/>
      <c r="D34" s="435">
        <v>11</v>
      </c>
      <c r="E34" s="437" t="s">
        <v>48</v>
      </c>
      <c r="F34" s="439"/>
      <c r="G34" s="437" t="s">
        <v>50</v>
      </c>
      <c r="H34" s="36" t="s">
        <v>46</v>
      </c>
      <c r="I34" s="18">
        <v>45945</v>
      </c>
      <c r="J34" s="18">
        <v>45955</v>
      </c>
      <c r="K34" s="18">
        <f>J34+3</f>
        <v>45958</v>
      </c>
      <c r="L34" s="18">
        <f>K34+30</f>
        <v>45988</v>
      </c>
      <c r="M34" s="18">
        <f>L34+15</f>
        <v>46003</v>
      </c>
      <c r="N34" s="18">
        <f>M34+12</f>
        <v>46015</v>
      </c>
      <c r="O34" s="18">
        <f>N34+15</f>
        <v>46030</v>
      </c>
      <c r="P34" s="18">
        <f>O34+7</f>
        <v>46037</v>
      </c>
      <c r="Q34" s="18">
        <f>P34+12</f>
        <v>46049</v>
      </c>
      <c r="R34" s="7"/>
      <c r="S34" s="18">
        <f>Q34+7</f>
        <v>46056</v>
      </c>
      <c r="T34" s="18">
        <f>S34+10</f>
        <v>46066</v>
      </c>
      <c r="U34" s="19">
        <f>T34+3</f>
        <v>46069</v>
      </c>
      <c r="V34" s="19">
        <f>U34+3</f>
        <v>46072</v>
      </c>
      <c r="W34" s="19">
        <f>V34+15</f>
        <v>46087</v>
      </c>
      <c r="X34" s="19">
        <f>W34+90</f>
        <v>46177</v>
      </c>
    </row>
    <row r="35" spans="1:24" s="8" customFormat="1" ht="43.5" customHeight="1" x14ac:dyDescent="0.3">
      <c r="A35" s="430"/>
      <c r="B35" s="432"/>
      <c r="C35" s="434"/>
      <c r="D35" s="436"/>
      <c r="E35" s="438"/>
      <c r="F35" s="440"/>
      <c r="G35" s="438"/>
      <c r="H35" s="36" t="s">
        <v>47</v>
      </c>
      <c r="I35" s="18"/>
      <c r="J35" s="18"/>
      <c r="K35" s="20"/>
      <c r="L35" s="20"/>
      <c r="M35" s="20"/>
      <c r="N35" s="20"/>
      <c r="O35" s="20"/>
      <c r="P35" s="20"/>
      <c r="Q35" s="20"/>
      <c r="R35" s="7"/>
      <c r="S35" s="20"/>
      <c r="T35" s="20"/>
      <c r="U35" s="21"/>
      <c r="V35" s="21"/>
      <c r="W35" s="21"/>
      <c r="X35" s="21"/>
    </row>
    <row r="36" spans="1:24" s="8" customFormat="1" ht="14.55" customHeight="1" x14ac:dyDescent="0.3">
      <c r="A36" s="430">
        <v>11</v>
      </c>
      <c r="B36" s="431" t="s">
        <v>137</v>
      </c>
      <c r="C36" s="433"/>
      <c r="D36" s="435">
        <v>11</v>
      </c>
      <c r="E36" s="437" t="s">
        <v>48</v>
      </c>
      <c r="F36" s="439"/>
      <c r="G36" s="437" t="s">
        <v>50</v>
      </c>
      <c r="H36" s="36" t="s">
        <v>46</v>
      </c>
      <c r="I36" s="18">
        <v>45981</v>
      </c>
      <c r="J36" s="18">
        <v>45991</v>
      </c>
      <c r="K36" s="18">
        <f>J36+3</f>
        <v>45994</v>
      </c>
      <c r="L36" s="18">
        <f>K36+30</f>
        <v>46024</v>
      </c>
      <c r="M36" s="18">
        <f>L36+15</f>
        <v>46039</v>
      </c>
      <c r="N36" s="18">
        <f>M36+12</f>
        <v>46051</v>
      </c>
      <c r="O36" s="18">
        <f>N36+15</f>
        <v>46066</v>
      </c>
      <c r="P36" s="18">
        <f>O36+7</f>
        <v>46073</v>
      </c>
      <c r="Q36" s="18">
        <f>P36+12</f>
        <v>46085</v>
      </c>
      <c r="R36" s="7"/>
      <c r="S36" s="18">
        <f>Q36+7</f>
        <v>46092</v>
      </c>
      <c r="T36" s="18">
        <f>S36+10</f>
        <v>46102</v>
      </c>
      <c r="U36" s="19">
        <f>T36+3</f>
        <v>46105</v>
      </c>
      <c r="V36" s="19">
        <f>U36+3</f>
        <v>46108</v>
      </c>
      <c r="W36" s="19">
        <f>V36+15</f>
        <v>46123</v>
      </c>
      <c r="X36" s="19">
        <f>W36+90</f>
        <v>46213</v>
      </c>
    </row>
    <row r="37" spans="1:24" s="8" customFormat="1" ht="38.549999999999997" customHeight="1" x14ac:dyDescent="0.3">
      <c r="A37" s="430"/>
      <c r="B37" s="432"/>
      <c r="C37" s="434"/>
      <c r="D37" s="436"/>
      <c r="E37" s="438"/>
      <c r="F37" s="440"/>
      <c r="G37" s="438"/>
      <c r="H37" s="36" t="s">
        <v>47</v>
      </c>
      <c r="I37" s="18"/>
      <c r="J37" s="18"/>
      <c r="K37" s="20"/>
      <c r="L37" s="20"/>
      <c r="M37" s="20"/>
      <c r="N37" s="20"/>
      <c r="O37" s="20"/>
      <c r="P37" s="20"/>
      <c r="Q37" s="20"/>
      <c r="R37" s="7"/>
      <c r="S37" s="20"/>
      <c r="T37" s="20"/>
      <c r="U37" s="21"/>
      <c r="V37" s="21"/>
      <c r="W37" s="21"/>
      <c r="X37" s="21"/>
    </row>
    <row r="38" spans="1:24" s="8" customFormat="1" ht="14.55" customHeight="1" x14ac:dyDescent="0.3">
      <c r="A38" s="430">
        <v>12</v>
      </c>
      <c r="B38" s="431" t="s">
        <v>138</v>
      </c>
      <c r="C38" s="433"/>
      <c r="D38" s="435">
        <v>11</v>
      </c>
      <c r="E38" s="437" t="s">
        <v>48</v>
      </c>
      <c r="F38" s="439"/>
      <c r="G38" s="437" t="s">
        <v>50</v>
      </c>
      <c r="H38" s="36" t="s">
        <v>46</v>
      </c>
      <c r="I38" s="18">
        <v>45909</v>
      </c>
      <c r="J38" s="18">
        <v>45919</v>
      </c>
      <c r="K38" s="18">
        <f>J38+3</f>
        <v>45922</v>
      </c>
      <c r="L38" s="18">
        <f>K38+30</f>
        <v>45952</v>
      </c>
      <c r="M38" s="18">
        <f>L38+15</f>
        <v>45967</v>
      </c>
      <c r="N38" s="18">
        <f>M38+12</f>
        <v>45979</v>
      </c>
      <c r="O38" s="18">
        <f>N38+15</f>
        <v>45994</v>
      </c>
      <c r="P38" s="18">
        <f>O38+7</f>
        <v>46001</v>
      </c>
      <c r="Q38" s="18">
        <f>P38+12</f>
        <v>46013</v>
      </c>
      <c r="R38" s="7"/>
      <c r="S38" s="18">
        <f>Q38+7</f>
        <v>46020</v>
      </c>
      <c r="T38" s="18">
        <f>S38+10</f>
        <v>46030</v>
      </c>
      <c r="U38" s="19">
        <f>T38+3</f>
        <v>46033</v>
      </c>
      <c r="V38" s="19">
        <f>U38+3</f>
        <v>46036</v>
      </c>
      <c r="W38" s="19">
        <f>V38+15</f>
        <v>46051</v>
      </c>
      <c r="X38" s="19">
        <f>W38+90</f>
        <v>46141</v>
      </c>
    </row>
    <row r="39" spans="1:24" s="8" customFormat="1" ht="39.450000000000003" customHeight="1" x14ac:dyDescent="0.3">
      <c r="A39" s="430"/>
      <c r="B39" s="432"/>
      <c r="C39" s="434"/>
      <c r="D39" s="436"/>
      <c r="E39" s="438"/>
      <c r="F39" s="440"/>
      <c r="G39" s="438"/>
      <c r="H39" s="36" t="s">
        <v>47</v>
      </c>
      <c r="I39" s="18"/>
      <c r="J39" s="18"/>
      <c r="K39" s="20"/>
      <c r="L39" s="20"/>
      <c r="M39" s="20"/>
      <c r="N39" s="20"/>
      <c r="O39" s="20"/>
      <c r="P39" s="20"/>
      <c r="Q39" s="20"/>
      <c r="R39" s="7"/>
      <c r="S39" s="20"/>
      <c r="T39" s="20"/>
      <c r="U39" s="21"/>
      <c r="V39" s="21"/>
      <c r="W39" s="21"/>
      <c r="X39" s="21"/>
    </row>
    <row r="40" spans="1:24" s="8" customFormat="1" ht="14.55" customHeight="1" x14ac:dyDescent="0.3">
      <c r="A40" s="430">
        <v>13</v>
      </c>
      <c r="B40" s="441" t="s">
        <v>139</v>
      </c>
      <c r="C40" s="433"/>
      <c r="D40" s="435">
        <v>11</v>
      </c>
      <c r="E40" s="437" t="s">
        <v>48</v>
      </c>
      <c r="F40" s="439"/>
      <c r="G40" s="437" t="s">
        <v>50</v>
      </c>
      <c r="H40" s="36" t="s">
        <v>46</v>
      </c>
      <c r="I40" s="18">
        <v>45950</v>
      </c>
      <c r="J40" s="18">
        <v>45960</v>
      </c>
      <c r="K40" s="18">
        <f>J40+3</f>
        <v>45963</v>
      </c>
      <c r="L40" s="18">
        <f>K40+30</f>
        <v>45993</v>
      </c>
      <c r="M40" s="18">
        <f>L40+15</f>
        <v>46008</v>
      </c>
      <c r="N40" s="18">
        <f>M40+12</f>
        <v>46020</v>
      </c>
      <c r="O40" s="18">
        <f>N40+15</f>
        <v>46035</v>
      </c>
      <c r="P40" s="18">
        <f>O40+7</f>
        <v>46042</v>
      </c>
      <c r="Q40" s="18">
        <f>P40+12</f>
        <v>46054</v>
      </c>
      <c r="R40" s="7"/>
      <c r="S40" s="18">
        <f>Q40+7</f>
        <v>46061</v>
      </c>
      <c r="T40" s="18">
        <f>S40+10</f>
        <v>46071</v>
      </c>
      <c r="U40" s="19">
        <f>T40+3</f>
        <v>46074</v>
      </c>
      <c r="V40" s="19">
        <f>U40+3</f>
        <v>46077</v>
      </c>
      <c r="W40" s="19">
        <f>V40+15</f>
        <v>46092</v>
      </c>
      <c r="X40" s="19">
        <f>W40+90</f>
        <v>46182</v>
      </c>
    </row>
    <row r="41" spans="1:24" s="8" customFormat="1" ht="55.5" customHeight="1" x14ac:dyDescent="0.3">
      <c r="A41" s="430"/>
      <c r="B41" s="442"/>
      <c r="C41" s="434"/>
      <c r="D41" s="436"/>
      <c r="E41" s="438"/>
      <c r="F41" s="440"/>
      <c r="G41" s="438"/>
      <c r="H41" s="36" t="s">
        <v>47</v>
      </c>
      <c r="I41" s="18"/>
      <c r="J41" s="18"/>
      <c r="K41" s="20"/>
      <c r="L41" s="20"/>
      <c r="M41" s="20"/>
      <c r="N41" s="20"/>
      <c r="O41" s="20"/>
      <c r="P41" s="20"/>
      <c r="Q41" s="20"/>
      <c r="R41" s="7"/>
      <c r="S41" s="20"/>
      <c r="T41" s="20"/>
      <c r="U41" s="21"/>
      <c r="V41" s="21"/>
      <c r="W41" s="21"/>
      <c r="X41" s="21"/>
    </row>
    <row r="42" spans="1:24" s="8" customFormat="1" ht="14.55" customHeight="1" x14ac:dyDescent="0.3">
      <c r="A42" s="430">
        <v>14</v>
      </c>
      <c r="B42" s="441" t="s">
        <v>140</v>
      </c>
      <c r="C42" s="433"/>
      <c r="D42" s="435">
        <v>11</v>
      </c>
      <c r="E42" s="437" t="s">
        <v>48</v>
      </c>
      <c r="F42" s="439"/>
      <c r="G42" s="437" t="s">
        <v>50</v>
      </c>
      <c r="H42" s="36" t="s">
        <v>46</v>
      </c>
      <c r="I42" s="18">
        <v>45979</v>
      </c>
      <c r="J42" s="18">
        <v>45989</v>
      </c>
      <c r="K42" s="18">
        <f>J42+3</f>
        <v>45992</v>
      </c>
      <c r="L42" s="18">
        <f>K42+30</f>
        <v>46022</v>
      </c>
      <c r="M42" s="18">
        <f>L42+15</f>
        <v>46037</v>
      </c>
      <c r="N42" s="18">
        <f>M42+12</f>
        <v>46049</v>
      </c>
      <c r="O42" s="18">
        <f>N42+15</f>
        <v>46064</v>
      </c>
      <c r="P42" s="18">
        <f>O42+7</f>
        <v>46071</v>
      </c>
      <c r="Q42" s="18">
        <f>P42+12</f>
        <v>46083</v>
      </c>
      <c r="R42" s="7"/>
      <c r="S42" s="18">
        <f>Q42+7</f>
        <v>46090</v>
      </c>
      <c r="T42" s="18">
        <f>S42+10</f>
        <v>46100</v>
      </c>
      <c r="U42" s="19">
        <f>T42+3</f>
        <v>46103</v>
      </c>
      <c r="V42" s="19">
        <f>U42+3</f>
        <v>46106</v>
      </c>
      <c r="W42" s="19">
        <f>V42+15</f>
        <v>46121</v>
      </c>
      <c r="X42" s="19">
        <f>W42+90</f>
        <v>46211</v>
      </c>
    </row>
    <row r="43" spans="1:24" s="8" customFormat="1" ht="66" customHeight="1" x14ac:dyDescent="0.3">
      <c r="A43" s="430"/>
      <c r="B43" s="442"/>
      <c r="C43" s="434"/>
      <c r="D43" s="436"/>
      <c r="E43" s="438"/>
      <c r="F43" s="440"/>
      <c r="G43" s="438"/>
      <c r="H43" s="36" t="s">
        <v>47</v>
      </c>
      <c r="I43" s="18"/>
      <c r="J43" s="18"/>
      <c r="K43" s="20"/>
      <c r="L43" s="20"/>
      <c r="M43" s="20"/>
      <c r="N43" s="20"/>
      <c r="O43" s="20"/>
      <c r="P43" s="20"/>
      <c r="Q43" s="20"/>
      <c r="R43" s="7"/>
      <c r="S43" s="20"/>
      <c r="T43" s="20"/>
      <c r="U43" s="21"/>
      <c r="V43" s="21"/>
      <c r="W43" s="21"/>
      <c r="X43" s="21"/>
    </row>
    <row r="44" spans="1:24" s="8" customFormat="1" ht="14.55" customHeight="1" x14ac:dyDescent="0.3">
      <c r="A44" s="430">
        <v>15</v>
      </c>
      <c r="B44" s="431" t="s">
        <v>141</v>
      </c>
      <c r="C44" s="433"/>
      <c r="D44" s="435">
        <v>11</v>
      </c>
      <c r="E44" s="437" t="s">
        <v>48</v>
      </c>
      <c r="F44" s="439"/>
      <c r="G44" s="437" t="s">
        <v>50</v>
      </c>
      <c r="H44" s="36" t="s">
        <v>46</v>
      </c>
      <c r="I44" s="18">
        <v>45925</v>
      </c>
      <c r="J44" s="18">
        <v>45996</v>
      </c>
      <c r="K44" s="18">
        <f>J44+3</f>
        <v>45999</v>
      </c>
      <c r="L44" s="18">
        <f>K44+30</f>
        <v>46029</v>
      </c>
      <c r="M44" s="18">
        <f>L44+15</f>
        <v>46044</v>
      </c>
      <c r="N44" s="18">
        <f>M44+12</f>
        <v>46056</v>
      </c>
      <c r="O44" s="18">
        <f>N44+15</f>
        <v>46071</v>
      </c>
      <c r="P44" s="18">
        <f>O44+7</f>
        <v>46078</v>
      </c>
      <c r="Q44" s="18">
        <f>P44+12</f>
        <v>46090</v>
      </c>
      <c r="R44" s="7"/>
      <c r="S44" s="18">
        <f>Q44+7</f>
        <v>46097</v>
      </c>
      <c r="T44" s="18">
        <f>S44+10</f>
        <v>46107</v>
      </c>
      <c r="U44" s="19">
        <f>T44+3</f>
        <v>46110</v>
      </c>
      <c r="V44" s="19">
        <f>U44+3</f>
        <v>46113</v>
      </c>
      <c r="W44" s="19">
        <f>V44+15</f>
        <v>46128</v>
      </c>
      <c r="X44" s="19">
        <f>W44+90</f>
        <v>46218</v>
      </c>
    </row>
    <row r="45" spans="1:24" s="8" customFormat="1" ht="31.05" customHeight="1" x14ac:dyDescent="0.3">
      <c r="A45" s="430"/>
      <c r="B45" s="432"/>
      <c r="C45" s="434"/>
      <c r="D45" s="436"/>
      <c r="E45" s="438"/>
      <c r="F45" s="440"/>
      <c r="G45" s="438"/>
      <c r="H45" s="36" t="s">
        <v>47</v>
      </c>
      <c r="I45" s="18"/>
      <c r="J45" s="18"/>
      <c r="K45" s="20"/>
      <c r="L45" s="20"/>
      <c r="M45" s="20"/>
      <c r="N45" s="20"/>
      <c r="O45" s="20"/>
      <c r="P45" s="20"/>
      <c r="Q45" s="20"/>
      <c r="R45" s="7"/>
      <c r="S45" s="20"/>
      <c r="T45" s="20"/>
      <c r="U45" s="21"/>
      <c r="V45" s="21"/>
      <c r="W45" s="21"/>
      <c r="X45" s="21"/>
    </row>
    <row r="46" spans="1:24" s="8" customFormat="1" ht="14.55" customHeight="1" x14ac:dyDescent="0.3">
      <c r="A46" s="430">
        <v>16</v>
      </c>
      <c r="B46" s="431" t="s">
        <v>142</v>
      </c>
      <c r="C46" s="433"/>
      <c r="D46" s="435">
        <v>11</v>
      </c>
      <c r="E46" s="437" t="s">
        <v>48</v>
      </c>
      <c r="F46" s="439"/>
      <c r="G46" s="437" t="s">
        <v>50</v>
      </c>
      <c r="H46" s="36" t="s">
        <v>46</v>
      </c>
      <c r="I46" s="18">
        <v>45953</v>
      </c>
      <c r="J46" s="18">
        <v>45964</v>
      </c>
      <c r="K46" s="18">
        <f>J46+3</f>
        <v>45967</v>
      </c>
      <c r="L46" s="18">
        <f>K46+30</f>
        <v>45997</v>
      </c>
      <c r="M46" s="18">
        <f>L46+15</f>
        <v>46012</v>
      </c>
      <c r="N46" s="18">
        <f>M46+12</f>
        <v>46024</v>
      </c>
      <c r="O46" s="18">
        <f>N46+15</f>
        <v>46039</v>
      </c>
      <c r="P46" s="18">
        <f>O46+7</f>
        <v>46046</v>
      </c>
      <c r="Q46" s="18">
        <f>P46+12</f>
        <v>46058</v>
      </c>
      <c r="R46" s="7"/>
      <c r="S46" s="18">
        <f>Q46+7</f>
        <v>46065</v>
      </c>
      <c r="T46" s="18">
        <f>S46+10</f>
        <v>46075</v>
      </c>
      <c r="U46" s="19">
        <f>T46+3</f>
        <v>46078</v>
      </c>
      <c r="V46" s="19">
        <f>U46+3</f>
        <v>46081</v>
      </c>
      <c r="W46" s="19">
        <f>V46+15</f>
        <v>46096</v>
      </c>
      <c r="X46" s="19">
        <f>W46+90</f>
        <v>46186</v>
      </c>
    </row>
    <row r="47" spans="1:24" s="8" customFormat="1" ht="40.950000000000003" customHeight="1" x14ac:dyDescent="0.3">
      <c r="A47" s="430"/>
      <c r="B47" s="432"/>
      <c r="C47" s="434"/>
      <c r="D47" s="436"/>
      <c r="E47" s="438"/>
      <c r="F47" s="440"/>
      <c r="G47" s="438"/>
      <c r="H47" s="36" t="s">
        <v>47</v>
      </c>
      <c r="I47" s="18"/>
      <c r="J47" s="18"/>
      <c r="K47" s="20"/>
      <c r="L47" s="20"/>
      <c r="M47" s="20"/>
      <c r="N47" s="20"/>
      <c r="O47" s="20"/>
      <c r="P47" s="20"/>
      <c r="Q47" s="20"/>
      <c r="R47" s="7"/>
      <c r="S47" s="20"/>
      <c r="T47" s="20"/>
      <c r="U47" s="21"/>
      <c r="V47" s="21"/>
      <c r="W47" s="21"/>
      <c r="X47" s="21"/>
    </row>
    <row r="48" spans="1:24" s="8" customFormat="1" ht="14.55" customHeight="1" x14ac:dyDescent="0.3">
      <c r="A48" s="430">
        <v>17</v>
      </c>
      <c r="B48" s="441" t="s">
        <v>143</v>
      </c>
      <c r="C48" s="433"/>
      <c r="D48" s="435">
        <v>11</v>
      </c>
      <c r="E48" s="437" t="s">
        <v>48</v>
      </c>
      <c r="F48" s="439"/>
      <c r="G48" s="437" t="s">
        <v>50</v>
      </c>
      <c r="H48" s="36" t="s">
        <v>46</v>
      </c>
      <c r="I48" s="18">
        <v>45900</v>
      </c>
      <c r="J48" s="18">
        <v>45910</v>
      </c>
      <c r="K48" s="18">
        <f>J48+3</f>
        <v>45913</v>
      </c>
      <c r="L48" s="18">
        <f>K48+30</f>
        <v>45943</v>
      </c>
      <c r="M48" s="18">
        <f>L48+15</f>
        <v>45958</v>
      </c>
      <c r="N48" s="18">
        <f>M48+12</f>
        <v>45970</v>
      </c>
      <c r="O48" s="18">
        <f>N48+15</f>
        <v>45985</v>
      </c>
      <c r="P48" s="18">
        <f>O48+7</f>
        <v>45992</v>
      </c>
      <c r="Q48" s="18">
        <f>P48+12</f>
        <v>46004</v>
      </c>
      <c r="R48" s="7"/>
      <c r="S48" s="18">
        <f>Q48+7</f>
        <v>46011</v>
      </c>
      <c r="T48" s="18">
        <f>S48+10</f>
        <v>46021</v>
      </c>
      <c r="U48" s="19">
        <f>T48+3</f>
        <v>46024</v>
      </c>
      <c r="V48" s="19">
        <f>U48+3</f>
        <v>46027</v>
      </c>
      <c r="W48" s="19">
        <f>V48+15</f>
        <v>46042</v>
      </c>
      <c r="X48" s="19">
        <f>W48+90</f>
        <v>46132</v>
      </c>
    </row>
    <row r="49" spans="1:384" s="8" customFormat="1" ht="13.95" customHeight="1" x14ac:dyDescent="0.3">
      <c r="A49" s="430"/>
      <c r="B49" s="442"/>
      <c r="C49" s="434"/>
      <c r="D49" s="436"/>
      <c r="E49" s="438"/>
      <c r="F49" s="440"/>
      <c r="G49" s="438"/>
      <c r="H49" s="36" t="s">
        <v>47</v>
      </c>
      <c r="I49" s="18"/>
      <c r="J49" s="18"/>
      <c r="K49" s="20"/>
      <c r="L49" s="20"/>
      <c r="M49" s="20"/>
      <c r="N49" s="20"/>
      <c r="O49" s="20"/>
      <c r="P49" s="20"/>
      <c r="Q49" s="20"/>
      <c r="R49" s="7"/>
      <c r="S49" s="20"/>
      <c r="T49" s="20"/>
      <c r="U49" s="21"/>
      <c r="V49" s="21"/>
      <c r="W49" s="21"/>
      <c r="X49" s="21"/>
    </row>
    <row r="50" spans="1:384" s="8" customFormat="1" ht="14.55" customHeight="1" x14ac:dyDescent="0.3">
      <c r="A50" s="430">
        <v>18</v>
      </c>
      <c r="B50" s="431" t="s">
        <v>144</v>
      </c>
      <c r="C50" s="433"/>
      <c r="D50" s="435">
        <v>11</v>
      </c>
      <c r="E50" s="437" t="s">
        <v>48</v>
      </c>
      <c r="F50" s="439"/>
      <c r="G50" s="437" t="s">
        <v>50</v>
      </c>
      <c r="H50" s="36" t="s">
        <v>46</v>
      </c>
      <c r="I50" s="18">
        <v>45915</v>
      </c>
      <c r="J50" s="18">
        <v>45925</v>
      </c>
      <c r="K50" s="18">
        <f>J50+3</f>
        <v>45928</v>
      </c>
      <c r="L50" s="18">
        <f>K50+30</f>
        <v>45958</v>
      </c>
      <c r="M50" s="18">
        <f>L50+15</f>
        <v>45973</v>
      </c>
      <c r="N50" s="18">
        <f>M50+12</f>
        <v>45985</v>
      </c>
      <c r="O50" s="18">
        <f>N50+15</f>
        <v>46000</v>
      </c>
      <c r="P50" s="18">
        <f>O50+7</f>
        <v>46007</v>
      </c>
      <c r="Q50" s="18">
        <f>P50+12</f>
        <v>46019</v>
      </c>
      <c r="R50" s="7"/>
      <c r="S50" s="18">
        <f>Q50+7</f>
        <v>46026</v>
      </c>
      <c r="T50" s="18">
        <f>S50+10</f>
        <v>46036</v>
      </c>
      <c r="U50" s="19">
        <f>T50+3</f>
        <v>46039</v>
      </c>
      <c r="V50" s="19">
        <f>U50+3</f>
        <v>46042</v>
      </c>
      <c r="W50" s="19">
        <f>V50+15</f>
        <v>46057</v>
      </c>
      <c r="X50" s="19">
        <f>W50+90</f>
        <v>46147</v>
      </c>
    </row>
    <row r="51" spans="1:384" s="8" customFormat="1" ht="10.050000000000001" customHeight="1" x14ac:dyDescent="0.3">
      <c r="A51" s="430"/>
      <c r="B51" s="432"/>
      <c r="C51" s="434"/>
      <c r="D51" s="436"/>
      <c r="E51" s="438"/>
      <c r="F51" s="440"/>
      <c r="G51" s="438"/>
      <c r="H51" s="36" t="s">
        <v>47</v>
      </c>
      <c r="I51" s="18"/>
      <c r="J51" s="18"/>
      <c r="K51" s="20"/>
      <c r="L51" s="20"/>
      <c r="M51" s="20"/>
      <c r="N51" s="20"/>
      <c r="O51" s="20"/>
      <c r="P51" s="20"/>
      <c r="Q51" s="20"/>
      <c r="R51" s="7"/>
      <c r="S51" s="20"/>
      <c r="T51" s="20"/>
      <c r="U51" s="21"/>
      <c r="V51" s="21"/>
      <c r="W51" s="21"/>
      <c r="X51" s="21"/>
    </row>
    <row r="52" spans="1:384" s="8" customFormat="1" ht="14.55" customHeight="1" x14ac:dyDescent="0.3">
      <c r="A52" s="430">
        <v>19</v>
      </c>
      <c r="B52" s="441" t="s">
        <v>145</v>
      </c>
      <c r="C52" s="433"/>
      <c r="D52" s="435">
        <v>11</v>
      </c>
      <c r="E52" s="437" t="s">
        <v>48</v>
      </c>
      <c r="F52" s="439"/>
      <c r="G52" s="437" t="s">
        <v>50</v>
      </c>
      <c r="H52" s="36" t="s">
        <v>46</v>
      </c>
      <c r="I52" s="18">
        <v>45925</v>
      </c>
      <c r="J52" s="18">
        <v>45935</v>
      </c>
      <c r="K52" s="18">
        <f>J52+3</f>
        <v>45938</v>
      </c>
      <c r="L52" s="18">
        <f>K52+30</f>
        <v>45968</v>
      </c>
      <c r="M52" s="18">
        <f>L52+15</f>
        <v>45983</v>
      </c>
      <c r="N52" s="18">
        <f>M52+12</f>
        <v>45995</v>
      </c>
      <c r="O52" s="18">
        <f>N52+15</f>
        <v>46010</v>
      </c>
      <c r="P52" s="18">
        <f>O52+7</f>
        <v>46017</v>
      </c>
      <c r="Q52" s="18">
        <f>P52+12</f>
        <v>46029</v>
      </c>
      <c r="R52" s="7"/>
      <c r="S52" s="18">
        <f>Q52+7</f>
        <v>46036</v>
      </c>
      <c r="T52" s="18">
        <f>S52+10</f>
        <v>46046</v>
      </c>
      <c r="U52" s="19">
        <f>T52+3</f>
        <v>46049</v>
      </c>
      <c r="V52" s="19">
        <f>U52+3</f>
        <v>46052</v>
      </c>
      <c r="W52" s="19">
        <f>V52+15</f>
        <v>46067</v>
      </c>
      <c r="X52" s="19">
        <f>W52+90</f>
        <v>46157</v>
      </c>
    </row>
    <row r="53" spans="1:384" s="8" customFormat="1" ht="32.549999999999997" customHeight="1" x14ac:dyDescent="0.3">
      <c r="A53" s="430"/>
      <c r="B53" s="442"/>
      <c r="C53" s="434"/>
      <c r="D53" s="436"/>
      <c r="E53" s="438"/>
      <c r="F53" s="440"/>
      <c r="G53" s="438"/>
      <c r="H53" s="36" t="s">
        <v>47</v>
      </c>
      <c r="I53" s="18"/>
      <c r="J53" s="18"/>
      <c r="K53" s="20"/>
      <c r="L53" s="20"/>
      <c r="M53" s="20"/>
      <c r="N53" s="20"/>
      <c r="O53" s="20"/>
      <c r="P53" s="20"/>
      <c r="Q53" s="20"/>
      <c r="R53" s="7"/>
      <c r="S53" s="20"/>
      <c r="T53" s="20"/>
      <c r="U53" s="21"/>
      <c r="V53" s="21"/>
      <c r="W53" s="21"/>
      <c r="X53" s="21"/>
    </row>
    <row r="54" spans="1:384" s="8" customFormat="1" ht="14.55" customHeight="1" x14ac:dyDescent="0.3">
      <c r="A54" s="430">
        <v>20</v>
      </c>
      <c r="B54" s="431" t="s">
        <v>146</v>
      </c>
      <c r="C54" s="433"/>
      <c r="D54" s="435">
        <v>11</v>
      </c>
      <c r="E54" s="437" t="s">
        <v>48</v>
      </c>
      <c r="F54" s="439"/>
      <c r="G54" s="437" t="s">
        <v>50</v>
      </c>
      <c r="H54" s="36" t="s">
        <v>46</v>
      </c>
      <c r="I54" s="18">
        <v>45940</v>
      </c>
      <c r="J54" s="18">
        <v>45950</v>
      </c>
      <c r="K54" s="18">
        <f>J54+3</f>
        <v>45953</v>
      </c>
      <c r="L54" s="18">
        <f>K54+30</f>
        <v>45983</v>
      </c>
      <c r="M54" s="18">
        <f>L54+15</f>
        <v>45998</v>
      </c>
      <c r="N54" s="18">
        <f>M54+12</f>
        <v>46010</v>
      </c>
      <c r="O54" s="18">
        <f>N54+15</f>
        <v>46025</v>
      </c>
      <c r="P54" s="18">
        <f>O54+7</f>
        <v>46032</v>
      </c>
      <c r="Q54" s="18">
        <f>P54+12</f>
        <v>46044</v>
      </c>
      <c r="R54" s="7"/>
      <c r="S54" s="18">
        <f>Q54+7</f>
        <v>46051</v>
      </c>
      <c r="T54" s="18">
        <f>S54+10</f>
        <v>46061</v>
      </c>
      <c r="U54" s="19">
        <f>T54+3</f>
        <v>46064</v>
      </c>
      <c r="V54" s="19">
        <f>U54+3</f>
        <v>46067</v>
      </c>
      <c r="W54" s="19">
        <f>V54+15</f>
        <v>46082</v>
      </c>
      <c r="X54" s="19">
        <f>W54+90</f>
        <v>46172</v>
      </c>
    </row>
    <row r="55" spans="1:384" s="8" customFormat="1" ht="21.45" customHeight="1" x14ac:dyDescent="0.3">
      <c r="A55" s="430"/>
      <c r="B55" s="432"/>
      <c r="C55" s="434"/>
      <c r="D55" s="436"/>
      <c r="E55" s="438"/>
      <c r="F55" s="440"/>
      <c r="G55" s="438"/>
      <c r="H55" s="36" t="s">
        <v>47</v>
      </c>
      <c r="I55" s="18"/>
      <c r="J55" s="18"/>
      <c r="K55" s="20"/>
      <c r="L55" s="20"/>
      <c r="M55" s="20"/>
      <c r="N55" s="20"/>
      <c r="O55" s="20"/>
      <c r="P55" s="20"/>
      <c r="Q55" s="20"/>
      <c r="R55" s="7"/>
      <c r="S55" s="20"/>
      <c r="T55" s="20"/>
      <c r="U55" s="21"/>
      <c r="V55" s="21"/>
      <c r="W55" s="21"/>
      <c r="X55" s="21"/>
    </row>
    <row r="56" spans="1:384" s="8" customFormat="1" ht="14.55" customHeight="1" x14ac:dyDescent="0.3">
      <c r="A56" s="430">
        <v>21</v>
      </c>
      <c r="B56" s="431" t="s">
        <v>147</v>
      </c>
      <c r="C56" s="433"/>
      <c r="D56" s="435">
        <v>11</v>
      </c>
      <c r="E56" s="437" t="s">
        <v>48</v>
      </c>
      <c r="F56" s="439"/>
      <c r="G56" s="437" t="s">
        <v>50</v>
      </c>
      <c r="H56" s="36" t="s">
        <v>46</v>
      </c>
      <c r="I56" s="18">
        <v>45918</v>
      </c>
      <c r="J56" s="18">
        <v>45928</v>
      </c>
      <c r="K56" s="18">
        <f>J56+3</f>
        <v>45931</v>
      </c>
      <c r="L56" s="18">
        <f>K56+30</f>
        <v>45961</v>
      </c>
      <c r="M56" s="18">
        <f>L56+15</f>
        <v>45976</v>
      </c>
      <c r="N56" s="18">
        <f>M56+12</f>
        <v>45988</v>
      </c>
      <c r="O56" s="18">
        <f>N56+15</f>
        <v>46003</v>
      </c>
      <c r="P56" s="18">
        <f>O56+7</f>
        <v>46010</v>
      </c>
      <c r="Q56" s="18">
        <f>P56+12</f>
        <v>46022</v>
      </c>
      <c r="R56" s="7"/>
      <c r="S56" s="18">
        <f>Q56+7</f>
        <v>46029</v>
      </c>
      <c r="T56" s="18">
        <f>S56+10</f>
        <v>46039</v>
      </c>
      <c r="U56" s="19">
        <f>T56+3</f>
        <v>46042</v>
      </c>
      <c r="V56" s="19">
        <f>U56+3</f>
        <v>46045</v>
      </c>
      <c r="W56" s="19">
        <f>V56+15</f>
        <v>46060</v>
      </c>
      <c r="X56" s="19">
        <f>W56+90</f>
        <v>46150</v>
      </c>
    </row>
    <row r="57" spans="1:384" s="8" customFormat="1" ht="21" customHeight="1" x14ac:dyDescent="0.3">
      <c r="A57" s="430"/>
      <c r="B57" s="432"/>
      <c r="C57" s="434"/>
      <c r="D57" s="436"/>
      <c r="E57" s="438"/>
      <c r="F57" s="440"/>
      <c r="G57" s="438"/>
      <c r="H57" s="36" t="s">
        <v>47</v>
      </c>
      <c r="I57" s="18"/>
      <c r="J57" s="18"/>
      <c r="K57" s="20"/>
      <c r="L57" s="20"/>
      <c r="M57" s="20"/>
      <c r="N57" s="20"/>
      <c r="O57" s="20"/>
      <c r="P57" s="20"/>
      <c r="Q57" s="20"/>
      <c r="R57" s="7"/>
      <c r="S57" s="20"/>
      <c r="T57" s="20"/>
      <c r="U57" s="21"/>
      <c r="V57" s="21"/>
      <c r="W57" s="21"/>
      <c r="X57" s="21"/>
    </row>
    <row r="58" spans="1:384" s="8" customFormat="1" ht="14.55" customHeight="1" x14ac:dyDescent="0.3">
      <c r="A58" s="430">
        <v>22</v>
      </c>
      <c r="B58" s="431" t="s">
        <v>148</v>
      </c>
      <c r="C58" s="433"/>
      <c r="D58" s="435">
        <v>11</v>
      </c>
      <c r="E58" s="437" t="s">
        <v>48</v>
      </c>
      <c r="F58" s="439"/>
      <c r="G58" s="437" t="s">
        <v>50</v>
      </c>
      <c r="H58" s="36" t="s">
        <v>46</v>
      </c>
      <c r="I58" s="18">
        <v>45935</v>
      </c>
      <c r="J58" s="18">
        <v>45945</v>
      </c>
      <c r="K58" s="18">
        <f>J58+3</f>
        <v>45948</v>
      </c>
      <c r="L58" s="18">
        <f>K58+30</f>
        <v>45978</v>
      </c>
      <c r="M58" s="18">
        <f>L58+15</f>
        <v>45993</v>
      </c>
      <c r="N58" s="18">
        <f>M58+12</f>
        <v>46005</v>
      </c>
      <c r="O58" s="18">
        <f>N58+15</f>
        <v>46020</v>
      </c>
      <c r="P58" s="18">
        <f>O58+7</f>
        <v>46027</v>
      </c>
      <c r="Q58" s="18">
        <f>P58+12</f>
        <v>46039</v>
      </c>
      <c r="R58" s="7"/>
      <c r="S58" s="18">
        <f>Q58+7</f>
        <v>46046</v>
      </c>
      <c r="T58" s="18">
        <f>S58+10</f>
        <v>46056</v>
      </c>
      <c r="U58" s="19">
        <f>T58+3</f>
        <v>46059</v>
      </c>
      <c r="V58" s="19">
        <f>U58+3</f>
        <v>46062</v>
      </c>
      <c r="W58" s="19">
        <f>V58+15</f>
        <v>46077</v>
      </c>
      <c r="X58" s="19">
        <f>W58+90</f>
        <v>46167</v>
      </c>
    </row>
    <row r="59" spans="1:384" s="8" customFormat="1" ht="12.45" customHeight="1" x14ac:dyDescent="0.3">
      <c r="A59" s="430"/>
      <c r="B59" s="432"/>
      <c r="C59" s="434"/>
      <c r="D59" s="436"/>
      <c r="E59" s="438"/>
      <c r="F59" s="440"/>
      <c r="G59" s="438"/>
      <c r="H59" s="36" t="s">
        <v>47</v>
      </c>
      <c r="I59" s="18"/>
      <c r="J59" s="18"/>
      <c r="K59" s="20"/>
      <c r="L59" s="20"/>
      <c r="M59" s="20"/>
      <c r="N59" s="20"/>
      <c r="O59" s="20"/>
      <c r="P59" s="20"/>
      <c r="Q59" s="20"/>
      <c r="R59" s="7"/>
      <c r="S59" s="20"/>
      <c r="T59" s="20"/>
      <c r="U59" s="21"/>
      <c r="V59" s="21"/>
      <c r="W59" s="21"/>
      <c r="X59" s="21"/>
    </row>
    <row r="60" spans="1:384" s="8" customFormat="1" ht="14.55" customHeight="1" x14ac:dyDescent="0.3">
      <c r="A60" s="430">
        <v>23</v>
      </c>
      <c r="B60" s="431" t="s">
        <v>149</v>
      </c>
      <c r="C60" s="433"/>
      <c r="D60" s="435">
        <v>11</v>
      </c>
      <c r="E60" s="437" t="s">
        <v>48</v>
      </c>
      <c r="F60" s="439"/>
      <c r="G60" s="437" t="s">
        <v>50</v>
      </c>
      <c r="H60" s="36" t="s">
        <v>46</v>
      </c>
      <c r="I60" s="18">
        <v>45962</v>
      </c>
      <c r="J60" s="18">
        <v>45971</v>
      </c>
      <c r="K60" s="18">
        <f>J60+3</f>
        <v>45974</v>
      </c>
      <c r="L60" s="18">
        <f>K60+30</f>
        <v>46004</v>
      </c>
      <c r="M60" s="18">
        <f>L60+15</f>
        <v>46019</v>
      </c>
      <c r="N60" s="18">
        <f>M60+12</f>
        <v>46031</v>
      </c>
      <c r="O60" s="18">
        <f>N60+15</f>
        <v>46046</v>
      </c>
      <c r="P60" s="18">
        <f>O60+7</f>
        <v>46053</v>
      </c>
      <c r="Q60" s="18">
        <f>P60+12</f>
        <v>46065</v>
      </c>
      <c r="R60" s="7"/>
      <c r="S60" s="18">
        <f>Q60+7</f>
        <v>46072</v>
      </c>
      <c r="T60" s="18">
        <f>S60+10</f>
        <v>46082</v>
      </c>
      <c r="U60" s="19">
        <f>T60+3</f>
        <v>46085</v>
      </c>
      <c r="V60" s="19">
        <f>U60+3</f>
        <v>46088</v>
      </c>
      <c r="W60" s="19">
        <f>V60+15</f>
        <v>46103</v>
      </c>
      <c r="X60" s="19">
        <f>W60+90</f>
        <v>46193</v>
      </c>
    </row>
    <row r="61" spans="1:384" s="8" customFormat="1" ht="14.55" customHeight="1" x14ac:dyDescent="0.3">
      <c r="A61" s="430"/>
      <c r="B61" s="432"/>
      <c r="C61" s="434"/>
      <c r="D61" s="436"/>
      <c r="E61" s="438"/>
      <c r="F61" s="440"/>
      <c r="G61" s="438"/>
      <c r="H61" s="36" t="s">
        <v>47</v>
      </c>
      <c r="I61" s="18"/>
      <c r="J61" s="18"/>
      <c r="K61" s="20"/>
      <c r="L61" s="20"/>
      <c r="M61" s="20"/>
      <c r="N61" s="20"/>
      <c r="O61" s="20"/>
      <c r="P61" s="20"/>
      <c r="Q61" s="20"/>
      <c r="R61" s="7"/>
      <c r="S61" s="20"/>
      <c r="T61" s="20"/>
      <c r="U61" s="21"/>
      <c r="V61" s="21"/>
      <c r="W61" s="21"/>
      <c r="X61" s="21"/>
    </row>
    <row r="62" spans="1:384" s="37" customFormat="1" ht="12" x14ac:dyDescent="0.3">
      <c r="B62" s="180" t="s">
        <v>51</v>
      </c>
      <c r="C62" s="185"/>
      <c r="D62" s="41"/>
      <c r="E62" s="41"/>
      <c r="X62" s="41"/>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c r="CC62" s="97"/>
      <c r="CD62" s="97"/>
      <c r="CE62" s="97"/>
      <c r="CF62" s="97"/>
      <c r="CG62" s="97"/>
      <c r="CH62" s="97"/>
      <c r="CI62" s="97"/>
      <c r="CJ62" s="97"/>
      <c r="CK62" s="97"/>
      <c r="CL62" s="97"/>
      <c r="CM62" s="97"/>
      <c r="CN62" s="97"/>
      <c r="CO62" s="97"/>
      <c r="CP62" s="97"/>
      <c r="CQ62" s="97"/>
      <c r="CR62" s="97"/>
      <c r="CS62" s="97"/>
      <c r="CT62" s="97"/>
      <c r="CU62" s="97"/>
      <c r="CV62" s="97"/>
      <c r="CW62" s="97"/>
      <c r="CX62" s="97"/>
      <c r="CY62" s="97"/>
      <c r="CZ62" s="97"/>
      <c r="DA62" s="97"/>
      <c r="DB62" s="97"/>
      <c r="DC62" s="97"/>
      <c r="DD62" s="97"/>
      <c r="DE62" s="97"/>
      <c r="DF62" s="97"/>
      <c r="DG62" s="97"/>
      <c r="DH62" s="97"/>
      <c r="DI62" s="97"/>
      <c r="DJ62" s="97"/>
      <c r="DK62" s="97"/>
      <c r="DL62" s="97"/>
      <c r="DM62" s="97"/>
      <c r="DN62" s="97"/>
      <c r="DO62" s="97"/>
      <c r="DP62" s="97"/>
      <c r="DQ62" s="97"/>
      <c r="DR62" s="97"/>
      <c r="DS62" s="97"/>
      <c r="DT62" s="97"/>
      <c r="DU62" s="97"/>
      <c r="DV62" s="97"/>
      <c r="DW62" s="97"/>
      <c r="DX62" s="97"/>
      <c r="DY62" s="97"/>
      <c r="DZ62" s="97"/>
      <c r="EA62" s="97"/>
      <c r="EB62" s="97"/>
      <c r="EC62" s="97"/>
      <c r="ED62" s="97"/>
      <c r="EE62" s="97"/>
      <c r="EF62" s="97"/>
      <c r="EG62" s="97"/>
      <c r="EH62" s="97"/>
      <c r="EI62" s="97"/>
      <c r="EJ62" s="97"/>
      <c r="EK62" s="97"/>
      <c r="EL62" s="97"/>
      <c r="EM62" s="97"/>
      <c r="EN62" s="97"/>
      <c r="EO62" s="97"/>
      <c r="EP62" s="97"/>
      <c r="EQ62" s="97"/>
      <c r="ER62" s="97"/>
      <c r="ES62" s="97"/>
      <c r="ET62" s="97"/>
      <c r="EU62" s="97"/>
      <c r="EV62" s="97"/>
      <c r="EW62" s="97"/>
      <c r="EX62" s="97"/>
      <c r="EY62" s="97"/>
      <c r="EZ62" s="97"/>
      <c r="FA62" s="97"/>
      <c r="FB62" s="97"/>
      <c r="FC62" s="97"/>
      <c r="FD62" s="97"/>
      <c r="FE62" s="97"/>
      <c r="FF62" s="97"/>
      <c r="FG62" s="97"/>
      <c r="FH62" s="97"/>
      <c r="FI62" s="97"/>
      <c r="FJ62" s="97"/>
      <c r="FK62" s="97"/>
      <c r="FL62" s="97"/>
      <c r="FM62" s="97"/>
      <c r="FN62" s="97"/>
      <c r="FO62" s="97"/>
      <c r="FP62" s="97"/>
      <c r="FQ62" s="97"/>
      <c r="FR62" s="97"/>
      <c r="FS62" s="97"/>
      <c r="FT62" s="97"/>
      <c r="FU62" s="97"/>
      <c r="FV62" s="97"/>
      <c r="FW62" s="97"/>
      <c r="FX62" s="97"/>
      <c r="FY62" s="97"/>
      <c r="FZ62" s="97"/>
      <c r="GA62" s="97"/>
      <c r="GB62" s="97"/>
      <c r="GC62" s="97"/>
      <c r="GD62" s="97"/>
      <c r="GE62" s="97"/>
      <c r="GF62" s="97"/>
      <c r="GG62" s="97"/>
      <c r="GH62" s="97"/>
      <c r="GI62" s="97"/>
      <c r="GJ62" s="97"/>
      <c r="GK62" s="97"/>
      <c r="GL62" s="97"/>
      <c r="GM62" s="97"/>
      <c r="GN62" s="97"/>
      <c r="GO62" s="97"/>
      <c r="GP62" s="97"/>
      <c r="GQ62" s="97"/>
      <c r="GR62" s="97"/>
      <c r="GS62" s="97"/>
      <c r="GT62" s="97"/>
      <c r="GU62" s="97"/>
      <c r="GV62" s="97"/>
      <c r="GW62" s="97"/>
      <c r="GX62" s="97"/>
      <c r="GY62" s="97"/>
      <c r="GZ62" s="97"/>
      <c r="HA62" s="97"/>
      <c r="HB62" s="97"/>
      <c r="HC62" s="97"/>
      <c r="HD62" s="97"/>
      <c r="HE62" s="97"/>
      <c r="HF62" s="97"/>
      <c r="HG62" s="97"/>
      <c r="HH62" s="97"/>
      <c r="HI62" s="97"/>
      <c r="HJ62" s="97"/>
      <c r="HK62" s="97"/>
      <c r="HL62" s="97"/>
      <c r="HM62" s="97"/>
      <c r="HN62" s="97"/>
      <c r="HO62" s="97"/>
      <c r="HP62" s="97"/>
      <c r="HQ62" s="97"/>
      <c r="HR62" s="97"/>
      <c r="HS62" s="97"/>
      <c r="HT62" s="97"/>
      <c r="HU62" s="97"/>
      <c r="HV62" s="97"/>
      <c r="HW62" s="97"/>
      <c r="HX62" s="97"/>
      <c r="HY62" s="97"/>
      <c r="HZ62" s="97"/>
      <c r="IA62" s="97"/>
      <c r="IB62" s="97"/>
      <c r="IC62" s="97"/>
      <c r="ID62" s="97"/>
      <c r="IE62" s="97"/>
      <c r="IF62" s="97"/>
      <c r="IG62" s="97"/>
      <c r="IH62" s="97"/>
      <c r="II62" s="97"/>
      <c r="IJ62" s="97"/>
      <c r="IK62" s="97"/>
      <c r="IL62" s="97"/>
      <c r="IM62" s="97"/>
      <c r="IN62" s="97"/>
      <c r="IO62" s="97"/>
      <c r="IP62" s="97"/>
      <c r="IQ62" s="97"/>
      <c r="IR62" s="97"/>
      <c r="IS62" s="97"/>
      <c r="IT62" s="97"/>
      <c r="IU62" s="97"/>
      <c r="IV62" s="97"/>
      <c r="IW62" s="97"/>
      <c r="IX62" s="97"/>
      <c r="IY62" s="97"/>
      <c r="IZ62" s="97"/>
      <c r="JA62" s="97"/>
      <c r="JB62" s="97"/>
      <c r="JC62" s="97"/>
      <c r="JD62" s="97"/>
      <c r="JE62" s="97"/>
      <c r="JF62" s="97"/>
      <c r="JG62" s="97"/>
      <c r="JH62" s="97"/>
      <c r="JI62" s="97"/>
      <c r="JJ62" s="97"/>
      <c r="JK62" s="97"/>
      <c r="JL62" s="97"/>
      <c r="JM62" s="97"/>
      <c r="JN62" s="97"/>
      <c r="JO62" s="97"/>
      <c r="JP62" s="97"/>
      <c r="JQ62" s="97"/>
      <c r="JR62" s="97"/>
      <c r="JS62" s="97"/>
      <c r="JT62" s="97"/>
      <c r="JU62" s="97"/>
      <c r="JV62" s="97"/>
      <c r="JW62" s="97"/>
      <c r="JX62" s="97"/>
      <c r="JY62" s="97"/>
      <c r="JZ62" s="97"/>
      <c r="KA62" s="97"/>
      <c r="KB62" s="97"/>
      <c r="KC62" s="97"/>
      <c r="KD62" s="97"/>
      <c r="KE62" s="97"/>
      <c r="KF62" s="97"/>
      <c r="KG62" s="97"/>
      <c r="KH62" s="97"/>
      <c r="KI62" s="97"/>
      <c r="KJ62" s="97"/>
      <c r="KK62" s="97"/>
      <c r="KL62" s="97"/>
      <c r="KM62" s="97"/>
      <c r="KN62" s="97"/>
      <c r="KO62" s="97"/>
      <c r="KP62" s="97"/>
      <c r="KQ62" s="97"/>
      <c r="KR62" s="97"/>
      <c r="KS62" s="97"/>
      <c r="KT62" s="97"/>
      <c r="KU62" s="97"/>
      <c r="KV62" s="97"/>
      <c r="KW62" s="97"/>
      <c r="KX62" s="97"/>
      <c r="KY62" s="97"/>
      <c r="KZ62" s="97"/>
      <c r="LA62" s="97"/>
      <c r="LB62" s="97"/>
      <c r="LC62" s="97"/>
      <c r="LD62" s="97"/>
      <c r="LE62" s="97"/>
      <c r="LF62" s="97"/>
      <c r="LG62" s="97"/>
      <c r="LH62" s="97"/>
      <c r="LI62" s="97"/>
      <c r="LJ62" s="97"/>
      <c r="LK62" s="97"/>
      <c r="LL62" s="97"/>
      <c r="LM62" s="97"/>
      <c r="LN62" s="97"/>
      <c r="LO62" s="97"/>
      <c r="LP62" s="97"/>
      <c r="LQ62" s="97"/>
      <c r="LR62" s="97"/>
      <c r="LS62" s="97"/>
      <c r="LT62" s="97"/>
      <c r="LU62" s="97"/>
      <c r="LV62" s="97"/>
      <c r="LW62" s="97"/>
      <c r="LX62" s="97"/>
      <c r="LY62" s="97"/>
      <c r="LZ62" s="97"/>
      <c r="MA62" s="97"/>
      <c r="MB62" s="97"/>
      <c r="MC62" s="97"/>
      <c r="MD62" s="97"/>
      <c r="ME62" s="97"/>
      <c r="MF62" s="97"/>
      <c r="MG62" s="97"/>
      <c r="MH62" s="97"/>
      <c r="MI62" s="97"/>
      <c r="MJ62" s="97"/>
      <c r="MK62" s="97"/>
      <c r="ML62" s="97"/>
      <c r="MM62" s="97"/>
      <c r="MN62" s="97"/>
      <c r="MO62" s="97"/>
      <c r="MP62" s="97"/>
      <c r="MQ62" s="97"/>
      <c r="MR62" s="97"/>
      <c r="MS62" s="97"/>
      <c r="MT62" s="97"/>
      <c r="MU62" s="97"/>
      <c r="MV62" s="97"/>
      <c r="MW62" s="97"/>
      <c r="MX62" s="97"/>
      <c r="MY62" s="97"/>
      <c r="MZ62" s="97"/>
      <c r="NA62" s="97"/>
      <c r="NB62" s="97"/>
      <c r="NC62" s="97"/>
      <c r="ND62" s="97"/>
      <c r="NE62" s="97"/>
      <c r="NF62" s="97"/>
      <c r="NG62" s="97"/>
      <c r="NH62" s="97"/>
      <c r="NI62" s="97"/>
      <c r="NJ62" s="97"/>
      <c r="NK62" s="97"/>
      <c r="NL62" s="97"/>
      <c r="NM62" s="97"/>
      <c r="NN62" s="97"/>
      <c r="NO62" s="97"/>
      <c r="NP62" s="97"/>
      <c r="NQ62" s="97"/>
      <c r="NR62" s="97"/>
      <c r="NS62" s="97"/>
      <c r="NT62" s="97"/>
    </row>
    <row r="63" spans="1:384" ht="15" thickBot="1" x14ac:dyDescent="0.35">
      <c r="A63" s="10"/>
      <c r="B63" s="173"/>
      <c r="C63" s="174"/>
      <c r="D63" s="57"/>
      <c r="E63" s="58"/>
      <c r="F63" s="58"/>
      <c r="G63" s="58"/>
      <c r="H63" s="58"/>
      <c r="I63" s="56"/>
      <c r="J63" s="56"/>
      <c r="K63" s="56"/>
      <c r="L63" s="56"/>
      <c r="M63" s="56"/>
      <c r="N63" s="56"/>
      <c r="O63" s="56"/>
      <c r="P63" s="56"/>
      <c r="Q63" s="56"/>
      <c r="R63" s="56"/>
      <c r="S63" s="56"/>
      <c r="T63" s="56"/>
      <c r="U63" s="56"/>
      <c r="V63" s="56"/>
      <c r="W63" s="56"/>
      <c r="X63" s="10"/>
    </row>
    <row r="64" spans="1:384" ht="19.05" customHeight="1" thickBot="1" x14ac:dyDescent="0.35">
      <c r="B64" s="463" t="s">
        <v>52</v>
      </c>
      <c r="C64" s="463"/>
      <c r="D64" s="203"/>
      <c r="E64" s="203"/>
      <c r="F64" s="464" t="s">
        <v>53</v>
      </c>
      <c r="G64" s="465"/>
      <c r="H64" s="465"/>
      <c r="I64" s="465"/>
      <c r="J64" s="466"/>
      <c r="K64" s="204"/>
      <c r="L64" s="467" t="s">
        <v>54</v>
      </c>
      <c r="M64" s="468"/>
      <c r="N64" s="469" t="s">
        <v>55</v>
      </c>
      <c r="O64" s="469"/>
      <c r="P64" s="470"/>
      <c r="Q64" s="204"/>
      <c r="R64" s="471" t="s">
        <v>20</v>
      </c>
      <c r="S64" s="472"/>
      <c r="T64" s="472"/>
      <c r="U64" s="472"/>
      <c r="V64" s="473"/>
      <c r="W64" s="51"/>
    </row>
    <row r="65" spans="2:23" ht="17.55" customHeight="1" thickBot="1" x14ac:dyDescent="0.35">
      <c r="B65" s="463" t="s">
        <v>56</v>
      </c>
      <c r="C65" s="463"/>
      <c r="D65" s="203"/>
      <c r="E65" s="203"/>
      <c r="F65" s="188" t="s">
        <v>49</v>
      </c>
      <c r="G65" s="186"/>
      <c r="H65" s="428" t="s">
        <v>57</v>
      </c>
      <c r="I65" s="428"/>
      <c r="J65" s="429"/>
      <c r="K65" s="204"/>
      <c r="L65" s="474">
        <v>1</v>
      </c>
      <c r="M65" s="475"/>
      <c r="N65" s="428" t="s">
        <v>58</v>
      </c>
      <c r="O65" s="428"/>
      <c r="P65" s="429"/>
      <c r="Q65" s="204"/>
      <c r="R65" s="190" t="s">
        <v>48</v>
      </c>
      <c r="S65" s="419" t="s">
        <v>59</v>
      </c>
      <c r="T65" s="420"/>
      <c r="U65" s="420"/>
      <c r="V65" s="421"/>
      <c r="W65" s="51"/>
    </row>
    <row r="66" spans="2:23" ht="17.55" customHeight="1" thickBot="1" x14ac:dyDescent="0.35">
      <c r="B66" s="463" t="s">
        <v>60</v>
      </c>
      <c r="C66" s="463"/>
      <c r="D66" s="203"/>
      <c r="E66" s="203"/>
      <c r="F66" s="188" t="s">
        <v>61</v>
      </c>
      <c r="G66" s="186"/>
      <c r="H66" s="428" t="s">
        <v>62</v>
      </c>
      <c r="I66" s="428"/>
      <c r="J66" s="429"/>
      <c r="K66" s="204"/>
      <c r="L66" s="474">
        <v>2</v>
      </c>
      <c r="M66" s="475"/>
      <c r="N66" s="428" t="s">
        <v>63</v>
      </c>
      <c r="O66" s="428"/>
      <c r="P66" s="429"/>
      <c r="Q66" s="204"/>
      <c r="R66" s="191" t="s">
        <v>64</v>
      </c>
      <c r="S66" s="419" t="s">
        <v>65</v>
      </c>
      <c r="T66" s="420"/>
      <c r="U66" s="420"/>
      <c r="V66" s="421"/>
      <c r="W66" s="51"/>
    </row>
    <row r="67" spans="2:23" ht="15.45" customHeight="1" thickBot="1" x14ac:dyDescent="0.35">
      <c r="B67" s="463" t="s">
        <v>66</v>
      </c>
      <c r="C67" s="463"/>
      <c r="D67" s="203"/>
      <c r="E67" s="203"/>
      <c r="F67" s="188" t="s">
        <v>67</v>
      </c>
      <c r="G67" s="186"/>
      <c r="H67" s="428" t="s">
        <v>68</v>
      </c>
      <c r="I67" s="428"/>
      <c r="J67" s="429"/>
      <c r="K67" s="204"/>
      <c r="L67" s="474">
        <v>3</v>
      </c>
      <c r="M67" s="475"/>
      <c r="N67" s="428" t="s">
        <v>69</v>
      </c>
      <c r="O67" s="428"/>
      <c r="P67" s="429"/>
      <c r="Q67" s="204"/>
      <c r="R67" s="192" t="s">
        <v>70</v>
      </c>
      <c r="S67" s="422" t="s">
        <v>71</v>
      </c>
      <c r="T67" s="423"/>
      <c r="U67" s="423"/>
      <c r="V67" s="424"/>
      <c r="W67" s="51"/>
    </row>
    <row r="68" spans="2:23" ht="15" customHeight="1" thickBot="1" x14ac:dyDescent="0.35">
      <c r="B68" s="463" t="s">
        <v>72</v>
      </c>
      <c r="C68" s="463"/>
      <c r="D68" s="203"/>
      <c r="E68" s="203"/>
      <c r="F68" s="188" t="s">
        <v>73</v>
      </c>
      <c r="G68" s="186"/>
      <c r="H68" s="428" t="s">
        <v>74</v>
      </c>
      <c r="I68" s="428"/>
      <c r="J68" s="429"/>
      <c r="K68" s="204"/>
      <c r="L68" s="476">
        <v>4</v>
      </c>
      <c r="M68" s="477"/>
      <c r="N68" s="425" t="s">
        <v>75</v>
      </c>
      <c r="O68" s="425"/>
      <c r="P68" s="426"/>
      <c r="Q68" s="204"/>
      <c r="R68" s="204"/>
      <c r="S68" s="204"/>
      <c r="T68" s="204"/>
      <c r="U68" s="204"/>
      <c r="V68" s="204"/>
      <c r="W68" s="51"/>
    </row>
    <row r="69" spans="2:23" ht="22.95" customHeight="1" thickBot="1" x14ac:dyDescent="0.35">
      <c r="B69" s="463" t="s">
        <v>76</v>
      </c>
      <c r="C69" s="463"/>
      <c r="D69" s="203"/>
      <c r="E69" s="203"/>
      <c r="F69" s="189" t="s">
        <v>77</v>
      </c>
      <c r="G69" s="205"/>
      <c r="H69" s="425" t="s">
        <v>78</v>
      </c>
      <c r="I69" s="425"/>
      <c r="J69" s="426"/>
      <c r="K69" s="204"/>
      <c r="L69" s="204"/>
      <c r="M69" s="204"/>
      <c r="N69" s="204"/>
      <c r="O69" s="204"/>
      <c r="P69" s="204"/>
      <c r="Q69" s="204"/>
      <c r="R69" s="204"/>
      <c r="S69" s="204"/>
      <c r="T69" s="204"/>
      <c r="U69" s="204"/>
      <c r="V69" s="204"/>
      <c r="W69" s="51"/>
    </row>
  </sheetData>
  <mergeCells count="218">
    <mergeCell ref="B68:C68"/>
    <mergeCell ref="H68:J68"/>
    <mergeCell ref="L68:M68"/>
    <mergeCell ref="N68:P68"/>
    <mergeCell ref="B69:C69"/>
    <mergeCell ref="H69:J69"/>
    <mergeCell ref="B60:B61"/>
    <mergeCell ref="A60:A61"/>
    <mergeCell ref="G60:G61"/>
    <mergeCell ref="F60:F61"/>
    <mergeCell ref="E60:E61"/>
    <mergeCell ref="D60:D61"/>
    <mergeCell ref="C60:C61"/>
    <mergeCell ref="L65:M65"/>
    <mergeCell ref="N65:P65"/>
    <mergeCell ref="S65:V65"/>
    <mergeCell ref="B64:C64"/>
    <mergeCell ref="F64:J64"/>
    <mergeCell ref="L64:M64"/>
    <mergeCell ref="N64:P64"/>
    <mergeCell ref="R64:V64"/>
    <mergeCell ref="B67:C67"/>
    <mergeCell ref="H67:J67"/>
    <mergeCell ref="L67:M67"/>
    <mergeCell ref="N67:P67"/>
    <mergeCell ref="S67:V67"/>
    <mergeCell ref="B66:C66"/>
    <mergeCell ref="H66:J66"/>
    <mergeCell ref="L66:M66"/>
    <mergeCell ref="N66:P66"/>
    <mergeCell ref="S66:V66"/>
    <mergeCell ref="B65:C65"/>
    <mergeCell ref="H65:J65"/>
    <mergeCell ref="F12:F13"/>
    <mergeCell ref="G12:G13"/>
    <mergeCell ref="A32:A33"/>
    <mergeCell ref="B32:B33"/>
    <mergeCell ref="C32:C33"/>
    <mergeCell ref="D32:D33"/>
    <mergeCell ref="E32:E33"/>
    <mergeCell ref="F32:F33"/>
    <mergeCell ref="G32:G33"/>
    <mergeCell ref="A12:A13"/>
    <mergeCell ref="B12:B13"/>
    <mergeCell ref="C12:C13"/>
    <mergeCell ref="D12:D13"/>
    <mergeCell ref="E12:E13"/>
    <mergeCell ref="F30:F31"/>
    <mergeCell ref="B26:B27"/>
    <mergeCell ref="C26:C27"/>
    <mergeCell ref="D26:D27"/>
    <mergeCell ref="E26:E27"/>
    <mergeCell ref="G30:G31"/>
    <mergeCell ref="A28:A29"/>
    <mergeCell ref="B28:B29"/>
    <mergeCell ref="C28:C29"/>
    <mergeCell ref="D28:D29"/>
    <mergeCell ref="W10:X10"/>
    <mergeCell ref="H1:R1"/>
    <mergeCell ref="E8:T8"/>
    <mergeCell ref="A10:H10"/>
    <mergeCell ref="I10:L10"/>
    <mergeCell ref="M10:O10"/>
    <mergeCell ref="P10:V10"/>
    <mergeCell ref="B3:D3"/>
    <mergeCell ref="E3:I3"/>
    <mergeCell ref="E4:I4"/>
    <mergeCell ref="B4:D4"/>
    <mergeCell ref="B5:D5"/>
    <mergeCell ref="E5:I5"/>
    <mergeCell ref="B6:D6"/>
    <mergeCell ref="E6:I6"/>
    <mergeCell ref="B7:D7"/>
    <mergeCell ref="E7:I7"/>
    <mergeCell ref="E28:E29"/>
    <mergeCell ref="F28:F29"/>
    <mergeCell ref="G28:G29"/>
    <mergeCell ref="A30:A31"/>
    <mergeCell ref="B30:B31"/>
    <mergeCell ref="C30:C31"/>
    <mergeCell ref="D30:D31"/>
    <mergeCell ref="E30:E31"/>
    <mergeCell ref="F20:F21"/>
    <mergeCell ref="G20:G21"/>
    <mergeCell ref="A18:A19"/>
    <mergeCell ref="B18:B19"/>
    <mergeCell ref="C18:C19"/>
    <mergeCell ref="D18:D19"/>
    <mergeCell ref="E18:E19"/>
    <mergeCell ref="F18:F19"/>
    <mergeCell ref="G18:G19"/>
    <mergeCell ref="A20:A21"/>
    <mergeCell ref="B20:B21"/>
    <mergeCell ref="C20:C21"/>
    <mergeCell ref="D20:D21"/>
    <mergeCell ref="E20:E21"/>
    <mergeCell ref="F16:F17"/>
    <mergeCell ref="G16:G17"/>
    <mergeCell ref="A14:A15"/>
    <mergeCell ref="B14:B15"/>
    <mergeCell ref="C14:C15"/>
    <mergeCell ref="D14:D15"/>
    <mergeCell ref="E14:E15"/>
    <mergeCell ref="F14:F15"/>
    <mergeCell ref="G14:G15"/>
    <mergeCell ref="A16:A17"/>
    <mergeCell ref="B16:B17"/>
    <mergeCell ref="C16:C17"/>
    <mergeCell ref="D16:D17"/>
    <mergeCell ref="E16:E17"/>
    <mergeCell ref="F38:F39"/>
    <mergeCell ref="G38:G39"/>
    <mergeCell ref="A36:A37"/>
    <mergeCell ref="B36:B37"/>
    <mergeCell ref="C36:C37"/>
    <mergeCell ref="D36:D37"/>
    <mergeCell ref="E36:E37"/>
    <mergeCell ref="F36:F37"/>
    <mergeCell ref="G36:G37"/>
    <mergeCell ref="A38:A39"/>
    <mergeCell ref="B38:B39"/>
    <mergeCell ref="C38:C39"/>
    <mergeCell ref="D38:D39"/>
    <mergeCell ref="E38:E39"/>
    <mergeCell ref="F40:F41"/>
    <mergeCell ref="G40:G41"/>
    <mergeCell ref="A50:A51"/>
    <mergeCell ref="B50:B51"/>
    <mergeCell ref="C50:C51"/>
    <mergeCell ref="D50:D51"/>
    <mergeCell ref="E50:E51"/>
    <mergeCell ref="F50:F51"/>
    <mergeCell ref="G50:G51"/>
    <mergeCell ref="A42:A43"/>
    <mergeCell ref="B42:B43"/>
    <mergeCell ref="C42:C43"/>
    <mergeCell ref="D42:D43"/>
    <mergeCell ref="E42:E43"/>
    <mergeCell ref="F42:F43"/>
    <mergeCell ref="G42:G43"/>
    <mergeCell ref="A40:A41"/>
    <mergeCell ref="B40:B41"/>
    <mergeCell ref="C40:C41"/>
    <mergeCell ref="D40:D41"/>
    <mergeCell ref="E40:E41"/>
    <mergeCell ref="F44:F45"/>
    <mergeCell ref="G44:G45"/>
    <mergeCell ref="A46:A47"/>
    <mergeCell ref="B46:B47"/>
    <mergeCell ref="C46:C47"/>
    <mergeCell ref="D46:D47"/>
    <mergeCell ref="E46:E47"/>
    <mergeCell ref="F46:F47"/>
    <mergeCell ref="G46:G47"/>
    <mergeCell ref="A44:A45"/>
    <mergeCell ref="B44:B45"/>
    <mergeCell ref="C44:C45"/>
    <mergeCell ref="D44:D45"/>
    <mergeCell ref="E44:E45"/>
    <mergeCell ref="F48:F49"/>
    <mergeCell ref="G48:G49"/>
    <mergeCell ref="A52:A53"/>
    <mergeCell ref="B52:B53"/>
    <mergeCell ref="C52:C53"/>
    <mergeCell ref="D52:D53"/>
    <mergeCell ref="E52:E53"/>
    <mergeCell ref="F52:F53"/>
    <mergeCell ref="G52:G53"/>
    <mergeCell ref="A48:A49"/>
    <mergeCell ref="B48:B49"/>
    <mergeCell ref="C48:C49"/>
    <mergeCell ref="D48:D49"/>
    <mergeCell ref="E48:E49"/>
    <mergeCell ref="A58:A59"/>
    <mergeCell ref="B58:B59"/>
    <mergeCell ref="C58:C59"/>
    <mergeCell ref="D58:D59"/>
    <mergeCell ref="E58:E59"/>
    <mergeCell ref="F58:F59"/>
    <mergeCell ref="G58:G59"/>
    <mergeCell ref="F54:F55"/>
    <mergeCell ref="G54:G55"/>
    <mergeCell ref="A56:A57"/>
    <mergeCell ref="B56:B57"/>
    <mergeCell ref="C56:C57"/>
    <mergeCell ref="D56:D57"/>
    <mergeCell ref="E56:E57"/>
    <mergeCell ref="F56:F57"/>
    <mergeCell ref="G56:G57"/>
    <mergeCell ref="A54:A55"/>
    <mergeCell ref="B54:B55"/>
    <mergeCell ref="C54:C55"/>
    <mergeCell ref="D54:D55"/>
    <mergeCell ref="E54:E55"/>
    <mergeCell ref="A34:A35"/>
    <mergeCell ref="B34:B35"/>
    <mergeCell ref="C34:C35"/>
    <mergeCell ref="D34:D35"/>
    <mergeCell ref="E34:E35"/>
    <mergeCell ref="F34:F35"/>
    <mergeCell ref="G34:G35"/>
    <mergeCell ref="A22:A23"/>
    <mergeCell ref="B22:B23"/>
    <mergeCell ref="C22:C23"/>
    <mergeCell ref="D22:D23"/>
    <mergeCell ref="E22:E23"/>
    <mergeCell ref="F22:F23"/>
    <mergeCell ref="G22:G23"/>
    <mergeCell ref="F26:F27"/>
    <mergeCell ref="G26:G27"/>
    <mergeCell ref="A24:A25"/>
    <mergeCell ref="B24:B25"/>
    <mergeCell ref="C24:C25"/>
    <mergeCell ref="D24:D25"/>
    <mergeCell ref="E24:E25"/>
    <mergeCell ref="F24:F25"/>
    <mergeCell ref="G24:G25"/>
    <mergeCell ref="A26:A27"/>
  </mergeCells>
  <pageMargins left="0.17" right="0.17" top="0.35" bottom="0.39" header="0.33" footer="0.3"/>
  <pageSetup paperSize="9" orientation="landscape" verticalDpi="0" r:id="rId1"/>
  <ignoredErrors>
    <ignoredError sqref="N34 N36 N32 N28 N30 N26 N38 N40 N42 N44 N46 N48 N50 N52 N54 N56 N58 N60"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Fourniture1</vt:lpstr>
      <vt:lpstr>Travaux1</vt:lpstr>
      <vt:lpstr>PRESTATION</vt:lpstr>
      <vt:lpstr>cotation</vt:lpstr>
      <vt:lpstr>PRESTATION!_Hlk144113060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2024-11-21T13:43:07Z</cp:lastPrinted>
  <dcterms:created xsi:type="dcterms:W3CDTF">2022-12-13T13:34:44Z</dcterms:created>
  <dcterms:modified xsi:type="dcterms:W3CDTF">2024-12-19T17:43:45Z</dcterms:modified>
</cp:coreProperties>
</file>