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36083D1D-AF35-4DEB-9663-0FC9BF28C9F4}" xr6:coauthVersionLast="47" xr6:coauthVersionMax="47" xr10:uidLastSave="{00000000-0000-0000-0000-000000000000}"/>
  <bookViews>
    <workbookView xWindow="-98" yWindow="-98" windowWidth="21795" windowHeight="12975" activeTab="3" xr2:uid="{00000000-000D-0000-FFFF-FFFF00000000}"/>
  </bookViews>
  <sheets>
    <sheet name="FOURNITURES DC" sheetId="4" r:id="rId1"/>
    <sheet name="FOUR AAO" sheetId="10" r:id="rId2"/>
    <sheet name="TRAVAUX AAO" sheetId="9" r:id="rId3"/>
    <sheet name="PRESTATION INTELL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4" l="1"/>
  <c r="F54" i="10"/>
  <c r="J18" i="9"/>
  <c r="C36" i="7"/>
</calcChain>
</file>

<file path=xl/sharedStrings.xml><?xml version="1.0" encoding="utf-8"?>
<sst xmlns="http://schemas.openxmlformats.org/spreadsheetml/2006/main" count="483" uniqueCount="195">
  <si>
    <t>PLAN DE PASSATION DES MARCHES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</si>
  <si>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</si>
  <si>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</si>
  <si>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</si>
  <si>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</si>
  <si>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</si>
  <si>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MARCHES DE TRAVAUX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</si>
  <si>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</si>
  <si>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</si>
  <si>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</si>
  <si>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</si>
  <si>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</si>
  <si>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</si>
  <si>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</si>
  <si>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</si>
  <si>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</si>
  <si>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</si>
  <si>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</si>
  <si>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</si>
  <si>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</si>
  <si>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</si>
  <si>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</si>
  <si>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</si>
  <si>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</si>
  <si>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</si>
  <si>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</si>
  <si>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</si>
  <si>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</si>
  <si>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</si>
  <si>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</si>
  <si>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</si>
  <si>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</si>
  <si>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</si>
  <si>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</si>
  <si>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</si>
  <si>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</si>
  <si>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</si>
  <si>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</si>
  <si>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</si>
  <si>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</si>
  <si>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</si>
  <si>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</si>
  <si>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</si>
  <si>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</si>
  <si>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t>AOO</t>
  </si>
  <si>
    <t>Prévisions</t>
  </si>
  <si>
    <t>Réalisations</t>
  </si>
  <si>
    <t>Coût Total</t>
  </si>
  <si>
    <t>PHASE 1 : PROCEDURE DE CONSULTATION</t>
  </si>
  <si>
    <t>Code Budget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</si>
  <si>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</si>
  <si>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</si>
  <si>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</si>
  <si>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</si>
  <si>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 rapport d'évaluation</t>
  </si>
  <si>
    <t>ANO sur le projet de contrat</t>
  </si>
  <si>
    <t>Montant du Contrat</t>
  </si>
  <si>
    <t>Signature et Approbation du Contrat</t>
  </si>
  <si>
    <t>Enregistrement /Immatriculation  du marché</t>
  </si>
  <si>
    <t>5 j</t>
  </si>
  <si>
    <t>5 J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</si>
  <si>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</si>
  <si>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</si>
  <si>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</si>
  <si>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</si>
  <si>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</si>
  <si>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</si>
  <si>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BND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</si>
  <si>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</si>
  <si>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</si>
  <si>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</si>
  <si>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</si>
  <si>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</si>
  <si>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</si>
  <si>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</si>
  <si>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</si>
  <si>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</si>
  <si>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</si>
  <si>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</si>
  <si>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</si>
  <si>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</si>
  <si>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</si>
  <si>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</si>
  <si>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</si>
  <si>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</si>
  <si>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</si>
  <si>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</si>
  <si>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</si>
  <si>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 xml:space="preserve">ANO : Avis de Non Objection </t>
  </si>
  <si>
    <t>MARCHES DE FOURNITURE SANS PRE QUALIFICATION</t>
  </si>
  <si>
    <t>Date limite dépôt Offres</t>
  </si>
  <si>
    <t>Publication attribution/ Notification provisoire</t>
  </si>
  <si>
    <t>MARCHES DE PRESTATIONS INTELLECTUELLES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</si>
  <si>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</si>
  <si>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</si>
  <si>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</si>
  <si>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</si>
  <si>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</si>
  <si>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</si>
  <si>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</si>
  <si>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</si>
  <si>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</si>
  <si>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</si>
  <si>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</si>
  <si>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</si>
  <si>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</si>
  <si>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</si>
  <si>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</si>
  <si>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</si>
  <si>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</si>
  <si>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</si>
  <si>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</si>
  <si>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</si>
  <si>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</si>
  <si>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</si>
  <si>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</si>
  <si>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</si>
  <si>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</si>
  <si>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MARCHES DE FOURNITURES SANS REVUE PREALABLE PAR LA DNCMP / DEMANDE DE COTATION</t>
  </si>
  <si>
    <t>DIRECTRICE GENERALE</t>
  </si>
  <si>
    <t>JAO, 2 Journaux de la place et WWW.armpguinee.org</t>
  </si>
  <si>
    <t>///</t>
  </si>
  <si>
    <t>AC</t>
  </si>
  <si>
    <t>Recrutement d'un cabinet d'expertise comptable</t>
  </si>
  <si>
    <t>F.propre</t>
  </si>
  <si>
    <t>F.propre/ F. Projet</t>
  </si>
  <si>
    <t>Recrutement d'un prestataire sur la base d'un marché   à commande pour les travaux d'impression et d'infografie</t>
  </si>
  <si>
    <t>FP</t>
  </si>
  <si>
    <t>DC</t>
  </si>
  <si>
    <t>Date début des prestations</t>
  </si>
  <si>
    <t>Date fin des prestations</t>
  </si>
  <si>
    <t>!</t>
  </si>
  <si>
    <t>AOOI</t>
  </si>
  <si>
    <t>JAO, jeune Afrique, 2 Journaux de la place et WWW.armpguinee.org</t>
  </si>
  <si>
    <t>.///</t>
  </si>
  <si>
    <t>SFQC</t>
  </si>
  <si>
    <t xml:space="preserve">Recrutement sur accord- cadre d'un cabinet evaluateur </t>
  </si>
  <si>
    <t>SFQ</t>
  </si>
  <si>
    <t>SOCIETE NATIONALE D'AMENAGEMENT ET DE PROMOTION IMMOBILIERE(SONAPI SA)</t>
  </si>
  <si>
    <t>SONAPI SA</t>
  </si>
  <si>
    <t>JAO, Jeune Afrique, 2 journaux de la place et WWW.armpguinee.org</t>
  </si>
  <si>
    <t>Recrutement d'entreprises pour les travaux de  Viabilisation et l'Aménagement des Sites de la SONAPI SA</t>
  </si>
  <si>
    <t xml:space="preserve"> </t>
  </si>
  <si>
    <t>¨Prévisions</t>
  </si>
  <si>
    <t>Autorité Contractante</t>
  </si>
  <si>
    <t>Exercice Budgétaire</t>
  </si>
  <si>
    <t>Ordinateur</t>
  </si>
  <si>
    <t>Directrice Générale</t>
  </si>
  <si>
    <t>Autorité Approbatrice</t>
  </si>
  <si>
    <t xml:space="preserve">Acquisition d'engins roulants </t>
  </si>
  <si>
    <t>Achat d'équipements de chantier</t>
  </si>
  <si>
    <t>Achat de matériels et mobiliers de bureau</t>
  </si>
  <si>
    <t xml:space="preserve">Achtat de matériels  informatiques </t>
  </si>
  <si>
    <t>Recrutement d'un prestataire sur la base d'un marché à commande pour  acquisition de fournitures de bureau et et consommables informatiques..</t>
  </si>
  <si>
    <t>Acquisition de logiciels SDSI</t>
  </si>
  <si>
    <t>AOIO</t>
  </si>
  <si>
    <t>DIRECTION GENERALE DU CONTRÔLE DES MARCHES PUBLICS(DNCMP)</t>
  </si>
  <si>
    <t>DGCMP</t>
  </si>
  <si>
    <t>SQC</t>
  </si>
  <si>
    <t xml:space="preserve">Recrutement d'un cabinet pour les EIES de tous les sites de la SONAPI </t>
  </si>
  <si>
    <t>Recutement sur accord cadre d'un cabinet pour appui aux etudes architecturales et techniques</t>
  </si>
  <si>
    <t>Recrutement de prestataires sur la base d'un marché   à commande pour la fourniture de latérite</t>
  </si>
  <si>
    <t>Fourniture de services de cablage reseau des locaux de SONAPI SA</t>
  </si>
  <si>
    <t>Bâtiments et installations techniques</t>
  </si>
  <si>
    <t>DIRECTION  GENERALE DU CONTRÔLE DES MARCHES PUBLICS(DGCMP)</t>
  </si>
  <si>
    <t>Recrutement d'un prestataire pour la sécurité du siège de la SONAPI SA.</t>
  </si>
  <si>
    <t>Recrutement d'un prestataire pour le nettoyage de bureau.</t>
  </si>
  <si>
    <t>Fournitures de Logiciels de Comptabilité.</t>
  </si>
  <si>
    <t>Fourniture de licences pour ordinateur.</t>
  </si>
  <si>
    <t>Recrutement d'un prestataire  pour la fourniture de connexion internet.</t>
  </si>
  <si>
    <t>Recrutement d'un prestataire pour l'élaboration du schema directeur des sites de la SONAPI SA.</t>
  </si>
  <si>
    <t>Recrutement d'un prestataire pour l'accompagnement à la certification ISO de la SONAPI SA.</t>
  </si>
  <si>
    <t>Recrutement d'un prestataire pour la gestion des villas de la SONAPI à Kankan.</t>
  </si>
  <si>
    <t>12/08/205</t>
  </si>
  <si>
    <t>14/04/2025.</t>
  </si>
  <si>
    <t>02//06/2025</t>
  </si>
  <si>
    <t>06/03 2025</t>
  </si>
  <si>
    <t>19/05 2025</t>
  </si>
  <si>
    <t>15/04 2025</t>
  </si>
  <si>
    <t>Confection et impression des livrets fonciers sécurisés</t>
  </si>
  <si>
    <t>Recrutement sur concours  d'un cabinet d'arrchitecture pour les projets de logements collectifs.</t>
  </si>
  <si>
    <t xml:space="preserve">Recrutement sur concours  d'un cabinet d'arrchitecture pour les projets de villages écologiques. </t>
  </si>
  <si>
    <t xml:space="preserve">Recrutement sur concours  d'un cabinet d'arrchitecture pour les projets d'appartements hotels. </t>
  </si>
  <si>
    <t xml:space="preserve"> Recrutement sur concours  d'un cabinet d'arrchitecture pour les projets de logements individuels. </t>
  </si>
  <si>
    <t>. PropreF</t>
  </si>
  <si>
    <t xml:space="preserve"> Fourniture sur la base d'un marché à commande de Peinture et autres revêtements</t>
  </si>
  <si>
    <t xml:space="preserve"> fourniture sur la base d'un marché à commande de Carreaux, revêtement Sol et mural</t>
  </si>
  <si>
    <t>Fourniture sur la base d'un marché à commande de menuserie bois</t>
  </si>
  <si>
    <t>Fourniture sur la base d'un marché à commande de menuserie métallique</t>
  </si>
  <si>
    <t xml:space="preserve"> Fourniture sur la base d'un marché à commande de ménuserie Alu-vitré</t>
  </si>
  <si>
    <t>Fourniture sur la base d'un marché à commande de matériels électriques</t>
  </si>
  <si>
    <t>Fourniture sur la base d'un marché à commande de Sanitaires et matériels de plombérie</t>
  </si>
  <si>
    <t xml:space="preserve"> Fourniture sur la base d'un marché à commanded'outillages et matériels industriels</t>
  </si>
  <si>
    <t>DIRECTION GENERALE DU CONTRÔLE DES MARCHES PUBLICS(DGCMP)</t>
  </si>
  <si>
    <t xml:space="preserve">Recrutement  de cabinets d'avocats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</si>
</sst>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dddd&quot;, &quot;mmmm&quot; &quot;dd&quot;, &quot;yyyy"/>
    <numFmt numFmtId="165" formatCode="#,##0\ _€"/>
  </numFmts>
  <fonts count="50" x14ac:knownFonts="1">
    <font>
      <sz val="11"/>
      <color indexed="8"/>
      <name val="Calibri"/>
    </font>
    <font>
      <b/>
      <sz val="11"/>
      <color indexed="10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6"/>
      <color indexed="8"/>
      <name val="Arial"/>
      <family val="2"/>
    </font>
    <font>
      <sz val="12"/>
      <color indexed="8"/>
      <name val="Arial Narrow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sz val="11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indexed="13"/>
      <name val="Arial Narrow"/>
      <family val="2"/>
    </font>
    <font>
      <b/>
      <sz val="10"/>
      <color indexed="8"/>
      <name val="Bodoni MT Condensed"/>
      <family val="1"/>
    </font>
    <font>
      <b/>
      <sz val="10"/>
      <color indexed="14"/>
      <name val="Bodoni MT Condensed"/>
      <family val="1"/>
    </font>
    <font>
      <sz val="10"/>
      <color indexed="8"/>
      <name val="Calibri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Bodoni MT Condensed"/>
      <family val="1"/>
    </font>
    <font>
      <b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i/>
      <sz val="10"/>
      <color indexed="12"/>
      <name val="Calibri"/>
      <family val="2"/>
    </font>
    <font>
      <b/>
      <u/>
      <sz val="10"/>
      <color indexed="8"/>
      <name val="Calibri"/>
      <family val="2"/>
    </font>
    <font>
      <b/>
      <sz val="10"/>
      <color indexed="8"/>
      <name val="Times New Roman"/>
      <family val="1"/>
    </font>
    <font>
      <b/>
      <i/>
      <sz val="16"/>
      <color indexed="8"/>
      <name val="Calibri"/>
      <family val="2"/>
    </font>
    <font>
      <sz val="13"/>
      <color indexed="8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Bodoni MT Condensed"/>
      <family val="1"/>
    </font>
    <font>
      <b/>
      <sz val="12"/>
      <color indexed="8"/>
      <name val="Calibri"/>
      <family val="2"/>
    </font>
    <font>
      <b/>
      <u/>
      <sz val="16"/>
      <color indexed="8"/>
      <name val="Calibri"/>
      <family val="2"/>
    </font>
    <font>
      <b/>
      <sz val="16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13"/>
      <name val="Arial Narrow"/>
      <family val="2"/>
    </font>
    <font>
      <b/>
      <sz val="12"/>
      <color indexed="14"/>
      <name val="Bodoni MT Condensed"/>
      <family val="1"/>
    </font>
    <font>
      <sz val="11"/>
      <color indexed="8"/>
      <name val="Calibri"/>
    </font>
    <font>
      <sz val="10"/>
      <color indexed="24"/>
      <name val="Arial Narrow"/>
      <family val="2"/>
    </font>
    <font>
      <sz val="11"/>
      <color rgb="FFFF0000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Calibri"/>
      <family val="2"/>
    </font>
    <font>
      <b/>
      <sz val="10"/>
      <name val="Bodoni MT Condensed"/>
      <family val="1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</font>
    <font>
      <b/>
      <sz val="9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21"/>
      </bottom>
      <diagonal/>
    </border>
    <border>
      <left/>
      <right/>
      <top style="medium">
        <color indexed="8"/>
      </top>
      <bottom style="medium">
        <color indexed="21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/>
      <right style="medium">
        <color indexed="22"/>
      </right>
      <top style="medium">
        <color indexed="8"/>
      </top>
      <bottom/>
      <diagonal/>
    </border>
    <border>
      <left style="medium">
        <color indexed="22"/>
      </left>
      <right/>
      <top style="medium">
        <color indexed="8"/>
      </top>
      <bottom style="medium">
        <color indexed="22"/>
      </bottom>
      <diagonal/>
    </border>
    <border>
      <left/>
      <right/>
      <top style="medium">
        <color indexed="8"/>
      </top>
      <bottom style="medium">
        <color indexed="22"/>
      </bottom>
      <diagonal/>
    </border>
    <border>
      <left/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 style="medium">
        <color indexed="21"/>
      </top>
      <bottom style="medium">
        <color indexed="21"/>
      </bottom>
      <diagonal/>
    </border>
    <border>
      <left/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 style="thin">
        <color indexed="9"/>
      </right>
      <top style="thin">
        <color indexed="8"/>
      </top>
      <bottom style="medium">
        <color indexed="2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21"/>
      </bottom>
      <diagonal/>
    </border>
    <border>
      <left style="thin">
        <color indexed="9"/>
      </left>
      <right style="medium">
        <color indexed="8"/>
      </right>
      <top style="thin">
        <color indexed="8"/>
      </top>
      <bottom style="medium">
        <color indexed="21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thin">
        <color indexed="9"/>
      </right>
      <top style="medium">
        <color indexed="22"/>
      </top>
      <bottom style="medium">
        <color indexed="22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medium">
        <color indexed="22"/>
      </bottom>
      <diagonal/>
    </border>
    <border>
      <left style="thin">
        <color indexed="9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1"/>
      </left>
      <right style="thin">
        <color indexed="9"/>
      </right>
      <top style="medium">
        <color indexed="21"/>
      </top>
      <bottom style="medium">
        <color indexed="21"/>
      </bottom>
      <diagonal/>
    </border>
    <border>
      <left style="thin">
        <color indexed="9"/>
      </left>
      <right style="thin">
        <color indexed="9"/>
      </right>
      <top style="medium">
        <color indexed="21"/>
      </top>
      <bottom style="medium">
        <color indexed="21"/>
      </bottom>
      <diagonal/>
    </border>
    <border>
      <left style="thin">
        <color indexed="9"/>
      </left>
      <right style="medium">
        <color indexed="8"/>
      </right>
      <top style="medium">
        <color indexed="21"/>
      </top>
      <bottom style="medium">
        <color indexed="21"/>
      </bottom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22"/>
      </right>
      <top style="medium">
        <color indexed="22"/>
      </top>
      <bottom style="medium">
        <color indexed="8"/>
      </bottom>
      <diagonal/>
    </border>
    <border>
      <left style="medium">
        <color indexed="22"/>
      </left>
      <right style="thin">
        <color indexed="9"/>
      </right>
      <top style="medium">
        <color indexed="22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22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1"/>
      </top>
      <bottom style="medium">
        <color indexed="8"/>
      </bottom>
      <diagonal/>
    </border>
    <border>
      <left/>
      <right style="medium">
        <color indexed="21"/>
      </right>
      <top style="medium">
        <color indexed="21"/>
      </top>
      <bottom style="medium">
        <color indexed="8"/>
      </bottom>
      <diagonal/>
    </border>
    <border>
      <left style="medium">
        <color indexed="21"/>
      </left>
      <right style="thin">
        <color indexed="9"/>
      </right>
      <top style="medium">
        <color indexed="21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21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21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/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9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9"/>
      </bottom>
      <diagonal/>
    </border>
    <border>
      <left style="medium">
        <color indexed="8"/>
      </left>
      <right/>
      <top style="thin">
        <color indexed="9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 applyNumberFormat="0" applyFill="0" applyBorder="0" applyProtection="0"/>
    <xf numFmtId="41" fontId="39" fillId="0" borderId="0" applyFont="0" applyFill="0" applyBorder="0" applyAlignment="0" applyProtection="0"/>
  </cellStyleXfs>
  <cellXfs count="41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4" xfId="0" applyBorder="1"/>
    <xf numFmtId="0" fontId="0" fillId="0" borderId="25" xfId="0" applyBorder="1"/>
    <xf numFmtId="0" fontId="1" fillId="0" borderId="41" xfId="0" applyFont="1" applyBorder="1" applyAlignment="1">
      <alignment horizontal="center"/>
    </xf>
    <xf numFmtId="0" fontId="0" fillId="0" borderId="7" xfId="0" applyBorder="1"/>
    <xf numFmtId="0" fontId="0" fillId="0" borderId="41" xfId="0" applyBorder="1"/>
    <xf numFmtId="0" fontId="0" fillId="0" borderId="95" xfId="0" applyBorder="1"/>
    <xf numFmtId="0" fontId="0" fillId="0" borderId="96" xfId="0" applyBorder="1"/>
    <xf numFmtId="0" fontId="0" fillId="7" borderId="1" xfId="0" applyFill="1" applyBorder="1"/>
    <xf numFmtId="0" fontId="3" fillId="7" borderId="1" xfId="0" applyFont="1" applyFill="1" applyBorder="1"/>
    <xf numFmtId="49" fontId="4" fillId="7" borderId="1" xfId="0" applyNumberFormat="1" applyFont="1" applyFill="1" applyBorder="1"/>
    <xf numFmtId="0" fontId="5" fillId="7" borderId="1" xfId="0" applyFont="1" applyFill="1" applyBorder="1"/>
    <xf numFmtId="0" fontId="0" fillId="7" borderId="2" xfId="0" applyFill="1" applyBorder="1"/>
    <xf numFmtId="0" fontId="2" fillId="7" borderId="2" xfId="0" applyFont="1" applyFill="1" applyBorder="1"/>
    <xf numFmtId="0" fontId="6" fillId="7" borderId="1" xfId="0" applyFont="1" applyFill="1" applyBorder="1" applyAlignment="1">
      <alignment horizontal="center"/>
    </xf>
    <xf numFmtId="0" fontId="0" fillId="7" borderId="3" xfId="0" applyFill="1" applyBorder="1"/>
    <xf numFmtId="0" fontId="7" fillId="7" borderId="7" xfId="0" applyFont="1" applyFill="1" applyBorder="1"/>
    <xf numFmtId="0" fontId="7" fillId="7" borderId="1" xfId="0" applyFont="1" applyFill="1" applyBorder="1"/>
    <xf numFmtId="0" fontId="0" fillId="7" borderId="8" xfId="0" applyFill="1" applyBorder="1"/>
    <xf numFmtId="0" fontId="2" fillId="7" borderId="1" xfId="0" applyFont="1" applyFill="1" applyBorder="1" applyAlignment="1">
      <alignment horizontal="justify"/>
    </xf>
    <xf numFmtId="3" fontId="0" fillId="7" borderId="1" xfId="0" applyNumberFormat="1" applyFill="1" applyBorder="1"/>
    <xf numFmtId="0" fontId="0" fillId="7" borderId="10" xfId="0" applyFill="1" applyBorder="1"/>
    <xf numFmtId="49" fontId="5" fillId="3" borderId="11" xfId="0" applyNumberFormat="1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0" fillId="3" borderId="11" xfId="0" applyFill="1" applyBorder="1"/>
    <xf numFmtId="0" fontId="0" fillId="7" borderId="12" xfId="0" applyFill="1" applyBorder="1"/>
    <xf numFmtId="0" fontId="0" fillId="7" borderId="14" xfId="0" applyFill="1" applyBorder="1"/>
    <xf numFmtId="0" fontId="2" fillId="7" borderId="14" xfId="0" applyFont="1" applyFill="1" applyBorder="1" applyAlignment="1">
      <alignment horizontal="justify"/>
    </xf>
    <xf numFmtId="3" fontId="0" fillId="7" borderId="14" xfId="0" applyNumberFormat="1" applyFill="1" applyBorder="1"/>
    <xf numFmtId="0" fontId="0" fillId="7" borderId="15" xfId="0" applyFill="1" applyBorder="1"/>
    <xf numFmtId="14" fontId="15" fillId="7" borderId="4" xfId="0" applyNumberFormat="1" applyFont="1" applyFill="1" applyBorder="1" applyAlignment="1">
      <alignment horizontal="center" vertical="center"/>
    </xf>
    <xf numFmtId="49" fontId="18" fillId="5" borderId="23" xfId="0" applyNumberFormat="1" applyFont="1" applyFill="1" applyBorder="1" applyAlignment="1">
      <alignment horizontal="center" vertical="center" wrapText="1"/>
    </xf>
    <xf numFmtId="49" fontId="18" fillId="5" borderId="24" xfId="0" applyNumberFormat="1" applyFont="1" applyFill="1" applyBorder="1" applyAlignment="1">
      <alignment horizontal="center" vertical="center" wrapText="1"/>
    </xf>
    <xf numFmtId="49" fontId="18" fillId="5" borderId="26" xfId="0" applyNumberFormat="1" applyFont="1" applyFill="1" applyBorder="1" applyAlignment="1">
      <alignment horizontal="center" vertical="center" wrapText="1"/>
    </xf>
    <xf numFmtId="49" fontId="19" fillId="6" borderId="4" xfId="0" applyNumberFormat="1" applyFont="1" applyFill="1" applyBorder="1" applyAlignment="1">
      <alignment horizontal="center"/>
    </xf>
    <xf numFmtId="49" fontId="19" fillId="6" borderId="34" xfId="0" applyNumberFormat="1" applyFont="1" applyFill="1" applyBorder="1" applyAlignment="1">
      <alignment horizontal="center"/>
    </xf>
    <xf numFmtId="49" fontId="19" fillId="6" borderId="33" xfId="0" applyNumberFormat="1" applyFont="1" applyFill="1" applyBorder="1" applyAlignment="1">
      <alignment horizontal="center"/>
    </xf>
    <xf numFmtId="49" fontId="18" fillId="6" borderId="34" xfId="0" applyNumberFormat="1" applyFont="1" applyFill="1" applyBorder="1" applyAlignment="1">
      <alignment horizontal="center"/>
    </xf>
    <xf numFmtId="49" fontId="18" fillId="6" borderId="33" xfId="0" applyNumberFormat="1" applyFont="1" applyFill="1" applyBorder="1" applyAlignment="1">
      <alignment horizontal="center"/>
    </xf>
    <xf numFmtId="49" fontId="18" fillId="6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wrapText="1"/>
    </xf>
    <xf numFmtId="0" fontId="22" fillId="7" borderId="9" xfId="0" applyFont="1" applyFill="1" applyBorder="1" applyAlignment="1">
      <alignment horizontal="justify"/>
    </xf>
    <xf numFmtId="0" fontId="20" fillId="7" borderId="9" xfId="0" applyFont="1" applyFill="1" applyBorder="1"/>
    <xf numFmtId="3" fontId="20" fillId="7" borderId="9" xfId="0" applyNumberFormat="1" applyFont="1" applyFill="1" applyBorder="1"/>
    <xf numFmtId="49" fontId="18" fillId="5" borderId="34" xfId="0" applyNumberFormat="1" applyFont="1" applyFill="1" applyBorder="1" applyAlignment="1">
      <alignment horizontal="center" vertical="center" wrapText="1"/>
    </xf>
    <xf numFmtId="49" fontId="18" fillId="5" borderId="33" xfId="0" applyNumberFormat="1" applyFont="1" applyFill="1" applyBorder="1" applyAlignment="1">
      <alignment horizontal="center" vertical="center" wrapText="1"/>
    </xf>
    <xf numFmtId="0" fontId="25" fillId="0" borderId="7" xfId="0" applyFont="1" applyBorder="1"/>
    <xf numFmtId="0" fontId="20" fillId="0" borderId="1" xfId="0" applyFont="1" applyBorder="1"/>
    <xf numFmtId="0" fontId="25" fillId="0" borderId="1" xfId="0" applyFont="1" applyBorder="1"/>
    <xf numFmtId="0" fontId="24" fillId="0" borderId="7" xfId="0" applyFont="1" applyBorder="1"/>
    <xf numFmtId="0" fontId="24" fillId="0" borderId="1" xfId="0" applyFont="1" applyBorder="1"/>
    <xf numFmtId="0" fontId="25" fillId="0" borderId="8" xfId="0" applyFont="1" applyBorder="1"/>
    <xf numFmtId="0" fontId="20" fillId="0" borderId="13" xfId="0" applyFont="1" applyBorder="1"/>
    <xf numFmtId="0" fontId="20" fillId="0" borderId="9" xfId="0" applyFont="1" applyBorder="1"/>
    <xf numFmtId="0" fontId="25" fillId="0" borderId="10" xfId="0" applyFont="1" applyBorder="1"/>
    <xf numFmtId="0" fontId="25" fillId="0" borderId="11" xfId="0" applyFont="1" applyBorder="1"/>
    <xf numFmtId="0" fontId="20" fillId="0" borderId="10" xfId="0" applyFont="1" applyBorder="1"/>
    <xf numFmtId="49" fontId="25" fillId="3" borderId="11" xfId="0" applyNumberFormat="1" applyFont="1" applyFill="1" applyBorder="1" applyAlignment="1">
      <alignment vertical="center"/>
    </xf>
    <xf numFmtId="0" fontId="25" fillId="3" borderId="11" xfId="0" applyFont="1" applyFill="1" applyBorder="1" applyAlignment="1">
      <alignment vertical="center"/>
    </xf>
    <xf numFmtId="0" fontId="26" fillId="3" borderId="11" xfId="0" applyFont="1" applyFill="1" applyBorder="1" applyAlignment="1">
      <alignment vertical="center"/>
    </xf>
    <xf numFmtId="0" fontId="26" fillId="3" borderId="11" xfId="0" applyFont="1" applyFill="1" applyBorder="1"/>
    <xf numFmtId="0" fontId="25" fillId="0" borderId="12" xfId="0" applyFont="1" applyBorder="1"/>
    <xf numFmtId="0" fontId="20" fillId="0" borderId="14" xfId="0" applyFont="1" applyBorder="1"/>
    <xf numFmtId="0" fontId="20" fillId="0" borderId="14" xfId="0" applyFont="1" applyBorder="1" applyAlignment="1">
      <alignment horizontal="justify"/>
    </xf>
    <xf numFmtId="0" fontId="20" fillId="0" borderId="15" xfId="0" applyFont="1" applyBorder="1"/>
    <xf numFmtId="0" fontId="25" fillId="0" borderId="14" xfId="0" applyFont="1" applyBorder="1"/>
    <xf numFmtId="49" fontId="18" fillId="5" borderId="28" xfId="0" applyNumberFormat="1" applyFont="1" applyFill="1" applyBorder="1" applyAlignment="1">
      <alignment horizontal="center" vertical="center" wrapText="1"/>
    </xf>
    <xf numFmtId="49" fontId="18" fillId="5" borderId="30" xfId="0" applyNumberFormat="1" applyFont="1" applyFill="1" applyBorder="1" applyAlignment="1">
      <alignment horizontal="center" vertical="center" wrapText="1"/>
    </xf>
    <xf numFmtId="49" fontId="18" fillId="5" borderId="31" xfId="0" applyNumberFormat="1" applyFont="1" applyFill="1" applyBorder="1" applyAlignment="1">
      <alignment horizontal="center" vertical="center" wrapText="1"/>
    </xf>
    <xf numFmtId="49" fontId="19" fillId="6" borderId="32" xfId="0" applyNumberFormat="1" applyFont="1" applyFill="1" applyBorder="1" applyAlignment="1">
      <alignment horizontal="center"/>
    </xf>
    <xf numFmtId="49" fontId="19" fillId="6" borderId="26" xfId="0" applyNumberFormat="1" applyFont="1" applyFill="1" applyBorder="1" applyAlignment="1">
      <alignment horizontal="center"/>
    </xf>
    <xf numFmtId="49" fontId="19" fillId="6" borderId="24" xfId="0" applyNumberFormat="1" applyFont="1" applyFill="1" applyBorder="1" applyAlignment="1">
      <alignment horizontal="center"/>
    </xf>
    <xf numFmtId="49" fontId="18" fillId="6" borderId="32" xfId="0" applyNumberFormat="1" applyFont="1" applyFill="1" applyBorder="1" applyAlignment="1">
      <alignment horizontal="center"/>
    </xf>
    <xf numFmtId="49" fontId="23" fillId="6" borderId="32" xfId="0" applyNumberFormat="1" applyFont="1" applyFill="1" applyBorder="1" applyAlignment="1">
      <alignment horizontal="center"/>
    </xf>
    <xf numFmtId="49" fontId="18" fillId="6" borderId="23" xfId="0" applyNumberFormat="1" applyFont="1" applyFill="1" applyBorder="1" applyAlignment="1">
      <alignment horizontal="center"/>
    </xf>
    <xf numFmtId="49" fontId="18" fillId="6" borderId="24" xfId="0" applyNumberFormat="1" applyFont="1" applyFill="1" applyBorder="1" applyAlignment="1">
      <alignment horizontal="center"/>
    </xf>
    <xf numFmtId="1" fontId="15" fillId="7" borderId="4" xfId="0" applyNumberFormat="1" applyFont="1" applyFill="1" applyBorder="1" applyAlignment="1">
      <alignment horizontal="center" vertical="center"/>
    </xf>
    <xf numFmtId="49" fontId="18" fillId="8" borderId="4" xfId="0" applyNumberFormat="1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49" fontId="18" fillId="7" borderId="4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49" fontId="27" fillId="0" borderId="1" xfId="0" applyNumberFormat="1" applyFont="1" applyBorder="1"/>
    <xf numFmtId="0" fontId="20" fillId="0" borderId="8" xfId="0" applyFont="1" applyBorder="1"/>
    <xf numFmtId="0" fontId="28" fillId="0" borderId="8" xfId="0" applyFont="1" applyBorder="1"/>
    <xf numFmtId="0" fontId="24" fillId="0" borderId="2" xfId="0" applyFont="1" applyBorder="1"/>
    <xf numFmtId="0" fontId="20" fillId="0" borderId="2" xfId="0" applyFont="1" applyBorder="1"/>
    <xf numFmtId="0" fontId="27" fillId="0" borderId="1" xfId="0" applyFont="1" applyBorder="1"/>
    <xf numFmtId="49" fontId="18" fillId="5" borderId="4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/>
    <xf numFmtId="0" fontId="28" fillId="0" borderId="1" xfId="0" applyFont="1" applyBorder="1"/>
    <xf numFmtId="0" fontId="28" fillId="0" borderId="2" xfId="0" applyFont="1" applyBorder="1"/>
    <xf numFmtId="0" fontId="20" fillId="0" borderId="3" xfId="0" applyFont="1" applyBorder="1"/>
    <xf numFmtId="0" fontId="20" fillId="0" borderId="11" xfId="0" applyFont="1" applyBorder="1"/>
    <xf numFmtId="0" fontId="20" fillId="0" borderId="12" xfId="0" applyFont="1" applyBorder="1"/>
    <xf numFmtId="0" fontId="25" fillId="0" borderId="15" xfId="0" applyFont="1" applyBorder="1"/>
    <xf numFmtId="49" fontId="18" fillId="5" borderId="50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/>
    <xf numFmtId="0" fontId="35" fillId="0" borderId="1" xfId="0" applyFont="1" applyBorder="1"/>
    <xf numFmtId="0" fontId="11" fillId="0" borderId="61" xfId="0" applyFont="1" applyBorder="1"/>
    <xf numFmtId="49" fontId="33" fillId="12" borderId="67" xfId="0" applyNumberFormat="1" applyFont="1" applyFill="1" applyBorder="1" applyAlignment="1">
      <alignment horizontal="center" vertical="center" wrapText="1"/>
    </xf>
    <xf numFmtId="0" fontId="33" fillId="12" borderId="68" xfId="0" applyFont="1" applyFill="1" applyBorder="1" applyAlignment="1">
      <alignment horizontal="center" vertical="center" wrapText="1"/>
    </xf>
    <xf numFmtId="49" fontId="33" fillId="7" borderId="77" xfId="0" applyNumberFormat="1" applyFont="1" applyFill="1" applyBorder="1" applyAlignment="1">
      <alignment horizontal="center" vertical="center" wrapText="1"/>
    </xf>
    <xf numFmtId="49" fontId="33" fillId="7" borderId="83" xfId="0" applyNumberFormat="1" applyFont="1" applyFill="1" applyBorder="1" applyAlignment="1">
      <alignment horizontal="center" vertical="center" wrapText="1"/>
    </xf>
    <xf numFmtId="0" fontId="11" fillId="0" borderId="25" xfId="0" applyFont="1" applyBorder="1"/>
    <xf numFmtId="0" fontId="11" fillId="0" borderId="41" xfId="0" applyFont="1" applyBorder="1"/>
    <xf numFmtId="49" fontId="33" fillId="12" borderId="89" xfId="0" applyNumberFormat="1" applyFont="1" applyFill="1" applyBorder="1" applyAlignment="1">
      <alignment horizontal="center" vertical="center" wrapText="1"/>
    </xf>
    <xf numFmtId="0" fontId="33" fillId="12" borderId="90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2" xfId="0" applyFont="1" applyBorder="1"/>
    <xf numFmtId="0" fontId="11" fillId="0" borderId="0" xfId="0" applyFont="1"/>
    <xf numFmtId="0" fontId="11" fillId="0" borderId="11" xfId="0" applyFont="1" applyBorder="1"/>
    <xf numFmtId="49" fontId="19" fillId="6" borderId="37" xfId="0" applyNumberFormat="1" applyFont="1" applyFill="1" applyBorder="1" applyAlignment="1">
      <alignment horizontal="center"/>
    </xf>
    <xf numFmtId="49" fontId="19" fillId="6" borderId="51" xfId="0" applyNumberFormat="1" applyFont="1" applyFill="1" applyBorder="1" applyAlignment="1">
      <alignment horizontal="center"/>
    </xf>
    <xf numFmtId="49" fontId="19" fillId="6" borderId="50" xfId="0" applyNumberFormat="1" applyFont="1" applyFill="1" applyBorder="1" applyAlignment="1">
      <alignment horizontal="center"/>
    </xf>
    <xf numFmtId="49" fontId="18" fillId="6" borderId="98" xfId="0" applyNumberFormat="1" applyFont="1" applyFill="1" applyBorder="1" applyAlignment="1">
      <alignment horizontal="center"/>
    </xf>
    <xf numFmtId="49" fontId="23" fillId="6" borderId="37" xfId="0" applyNumberFormat="1" applyFont="1" applyFill="1" applyBorder="1" applyAlignment="1">
      <alignment horizontal="center"/>
    </xf>
    <xf numFmtId="49" fontId="18" fillId="6" borderId="37" xfId="0" applyNumberFormat="1" applyFont="1" applyFill="1" applyBorder="1" applyAlignment="1">
      <alignment horizontal="center"/>
    </xf>
    <xf numFmtId="49" fontId="18" fillId="6" borderId="51" xfId="0" applyNumberFormat="1" applyFont="1" applyFill="1" applyBorder="1" applyAlignment="1">
      <alignment horizontal="center"/>
    </xf>
    <xf numFmtId="0" fontId="18" fillId="5" borderId="49" xfId="0" applyFont="1" applyFill="1" applyBorder="1" applyAlignment="1">
      <alignment horizontal="center" vertical="center" wrapText="1"/>
    </xf>
    <xf numFmtId="0" fontId="20" fillId="0" borderId="46" xfId="0" applyFont="1" applyBorder="1"/>
    <xf numFmtId="49" fontId="16" fillId="2" borderId="48" xfId="0" applyNumberFormat="1" applyFont="1" applyFill="1" applyBorder="1" applyAlignment="1">
      <alignment horizontal="center" vertical="center"/>
    </xf>
    <xf numFmtId="3" fontId="16" fillId="2" borderId="48" xfId="0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49" fontId="32" fillId="2" borderId="35" xfId="0" applyNumberFormat="1" applyFont="1" applyFill="1" applyBorder="1" applyAlignment="1">
      <alignment horizontal="center" vertical="center"/>
    </xf>
    <xf numFmtId="3" fontId="13" fillId="2" borderId="35" xfId="0" applyNumberFormat="1" applyFont="1" applyFill="1" applyBorder="1" applyAlignment="1">
      <alignment horizontal="center" vertical="center"/>
    </xf>
    <xf numFmtId="49" fontId="32" fillId="5" borderId="99" xfId="0" applyNumberFormat="1" applyFont="1" applyFill="1" applyBorder="1" applyAlignment="1">
      <alignment horizontal="center" vertical="center" wrapText="1"/>
    </xf>
    <xf numFmtId="14" fontId="31" fillId="0" borderId="99" xfId="0" applyNumberFormat="1" applyFont="1" applyBorder="1" applyAlignment="1">
      <alignment horizontal="center"/>
    </xf>
    <xf numFmtId="14" fontId="9" fillId="7" borderId="99" xfId="0" applyNumberFormat="1" applyFont="1" applyFill="1" applyBorder="1" applyAlignment="1">
      <alignment horizontal="center" vertical="center"/>
    </xf>
    <xf numFmtId="0" fontId="9" fillId="7" borderId="99" xfId="0" applyFont="1" applyFill="1" applyBorder="1" applyAlignment="1">
      <alignment horizontal="center" vertical="center"/>
    </xf>
    <xf numFmtId="49" fontId="32" fillId="8" borderId="99" xfId="0" applyNumberFormat="1" applyFont="1" applyFill="1" applyBorder="1" applyAlignment="1">
      <alignment horizontal="center" vertical="center"/>
    </xf>
    <xf numFmtId="0" fontId="9" fillId="8" borderId="99" xfId="0" applyFont="1" applyFill="1" applyBorder="1" applyAlignment="1">
      <alignment horizontal="center"/>
    </xf>
    <xf numFmtId="0" fontId="32" fillId="13" borderId="99" xfId="0" applyFont="1" applyFill="1" applyBorder="1" applyAlignment="1">
      <alignment horizontal="center" vertical="center"/>
    </xf>
    <xf numFmtId="14" fontId="9" fillId="13" borderId="99" xfId="0" applyNumberFormat="1" applyFont="1" applyFill="1" applyBorder="1" applyAlignment="1">
      <alignment horizontal="center"/>
    </xf>
    <xf numFmtId="0" fontId="9" fillId="13" borderId="99" xfId="0" applyFont="1" applyFill="1" applyBorder="1" applyAlignment="1">
      <alignment horizontal="center"/>
    </xf>
    <xf numFmtId="0" fontId="32" fillId="8" borderId="99" xfId="0" applyFont="1" applyFill="1" applyBorder="1" applyAlignment="1">
      <alignment horizontal="center" vertical="center"/>
    </xf>
    <xf numFmtId="49" fontId="16" fillId="8" borderId="99" xfId="0" applyNumberFormat="1" applyFont="1" applyFill="1" applyBorder="1" applyAlignment="1">
      <alignment horizontal="center" vertical="center"/>
    </xf>
    <xf numFmtId="0" fontId="11" fillId="0" borderId="99" xfId="0" applyFont="1" applyBorder="1"/>
    <xf numFmtId="0" fontId="0" fillId="0" borderId="117" xfId="0" applyBorder="1"/>
    <xf numFmtId="49" fontId="18" fillId="8" borderId="37" xfId="0" applyNumberFormat="1" applyFont="1" applyFill="1" applyBorder="1" applyAlignment="1">
      <alignment horizontal="center" vertical="center"/>
    </xf>
    <xf numFmtId="0" fontId="15" fillId="8" borderId="37" xfId="0" applyFont="1" applyFill="1" applyBorder="1" applyAlignment="1">
      <alignment horizontal="center" vertical="center"/>
    </xf>
    <xf numFmtId="0" fontId="20" fillId="0" borderId="46" xfId="0" applyFont="1" applyBorder="1" applyAlignment="1">
      <alignment horizontal="center"/>
    </xf>
    <xf numFmtId="41" fontId="16" fillId="2" borderId="48" xfId="1" applyFont="1" applyFill="1" applyBorder="1" applyAlignment="1" applyProtection="1">
      <alignment horizontal="center" vertical="center"/>
    </xf>
    <xf numFmtId="14" fontId="30" fillId="13" borderId="99" xfId="0" applyNumberFormat="1" applyFont="1" applyFill="1" applyBorder="1" applyAlignment="1">
      <alignment horizontal="center" vertical="center"/>
    </xf>
    <xf numFmtId="14" fontId="9" fillId="8" borderId="99" xfId="0" applyNumberFormat="1" applyFont="1" applyFill="1" applyBorder="1" applyAlignment="1">
      <alignment horizontal="center"/>
    </xf>
    <xf numFmtId="14" fontId="15" fillId="7" borderId="99" xfId="0" applyNumberFormat="1" applyFont="1" applyFill="1" applyBorder="1" applyAlignment="1">
      <alignment horizontal="center" vertical="center"/>
    </xf>
    <xf numFmtId="0" fontId="15" fillId="7" borderId="112" xfId="0" applyFont="1" applyFill="1" applyBorder="1" applyAlignment="1">
      <alignment horizontal="center" vertical="center"/>
    </xf>
    <xf numFmtId="0" fontId="15" fillId="7" borderId="99" xfId="0" applyFont="1" applyFill="1" applyBorder="1" applyAlignment="1">
      <alignment horizontal="center" vertical="center"/>
    </xf>
    <xf numFmtId="49" fontId="16" fillId="7" borderId="99" xfId="0" applyNumberFormat="1" applyFont="1" applyFill="1" applyBorder="1" applyAlignment="1">
      <alignment horizontal="center" vertical="center"/>
    </xf>
    <xf numFmtId="1" fontId="15" fillId="7" borderId="99" xfId="0" applyNumberFormat="1" applyFont="1" applyFill="1" applyBorder="1" applyAlignment="1">
      <alignment horizontal="center" vertical="center"/>
    </xf>
    <xf numFmtId="164" fontId="40" fillId="8" borderId="99" xfId="0" applyNumberFormat="1" applyFont="1" applyFill="1" applyBorder="1" applyAlignment="1">
      <alignment horizontal="center" vertical="center"/>
    </xf>
    <xf numFmtId="164" fontId="15" fillId="8" borderId="99" xfId="0" applyNumberFormat="1" applyFont="1" applyFill="1" applyBorder="1" applyAlignment="1">
      <alignment horizontal="center" vertical="center"/>
    </xf>
    <xf numFmtId="0" fontId="20" fillId="0" borderId="99" xfId="0" applyFont="1" applyBorder="1"/>
    <xf numFmtId="3" fontId="15" fillId="7" borderId="111" xfId="0" applyNumberFormat="1" applyFont="1" applyFill="1" applyBorder="1" applyAlignment="1">
      <alignment horizontal="center" vertical="center"/>
    </xf>
    <xf numFmtId="14" fontId="15" fillId="7" borderId="111" xfId="0" applyNumberFormat="1" applyFont="1" applyFill="1" applyBorder="1" applyAlignment="1">
      <alignment horizontal="center" vertical="center"/>
    </xf>
    <xf numFmtId="14" fontId="15" fillId="8" borderId="99" xfId="0" applyNumberFormat="1" applyFont="1" applyFill="1" applyBorder="1" applyAlignment="1">
      <alignment horizontal="center" vertical="center"/>
    </xf>
    <xf numFmtId="14" fontId="15" fillId="7" borderId="112" xfId="0" applyNumberFormat="1" applyFont="1" applyFill="1" applyBorder="1" applyAlignment="1">
      <alignment horizontal="center" vertical="center"/>
    </xf>
    <xf numFmtId="14" fontId="15" fillId="8" borderId="112" xfId="0" applyNumberFormat="1" applyFont="1" applyFill="1" applyBorder="1" applyAlignment="1">
      <alignment horizontal="center" vertical="center"/>
    </xf>
    <xf numFmtId="0" fontId="20" fillId="0" borderId="99" xfId="0" applyFont="1" applyBorder="1" applyAlignment="1">
      <alignment horizontal="center"/>
    </xf>
    <xf numFmtId="49" fontId="16" fillId="8" borderId="111" xfId="0" applyNumberFormat="1" applyFont="1" applyFill="1" applyBorder="1" applyAlignment="1">
      <alignment horizontal="center" vertical="center"/>
    </xf>
    <xf numFmtId="14" fontId="15" fillId="8" borderId="111" xfId="0" applyNumberFormat="1" applyFont="1" applyFill="1" applyBorder="1" applyAlignment="1">
      <alignment horizontal="center" vertical="center"/>
    </xf>
    <xf numFmtId="0" fontId="41" fillId="0" borderId="0" xfId="0" applyFont="1"/>
    <xf numFmtId="49" fontId="42" fillId="7" borderId="99" xfId="0" applyNumberFormat="1" applyFont="1" applyFill="1" applyBorder="1" applyAlignment="1">
      <alignment horizontal="center" vertical="center"/>
    </xf>
    <xf numFmtId="14" fontId="43" fillId="7" borderId="99" xfId="0" applyNumberFormat="1" applyFont="1" applyFill="1" applyBorder="1" applyAlignment="1">
      <alignment horizontal="center" vertical="center"/>
    </xf>
    <xf numFmtId="1" fontId="43" fillId="7" borderId="99" xfId="0" applyNumberFormat="1" applyFont="1" applyFill="1" applyBorder="1" applyAlignment="1">
      <alignment horizontal="center" vertical="center"/>
    </xf>
    <xf numFmtId="0" fontId="44" fillId="0" borderId="0" xfId="0" applyFont="1"/>
    <xf numFmtId="49" fontId="45" fillId="7" borderId="23" xfId="0" applyNumberFormat="1" applyFont="1" applyFill="1" applyBorder="1" applyAlignment="1">
      <alignment horizontal="center" vertical="center"/>
    </xf>
    <xf numFmtId="14" fontId="43" fillId="7" borderId="4" xfId="0" applyNumberFormat="1" applyFont="1" applyFill="1" applyBorder="1" applyAlignment="1">
      <alignment horizontal="center" vertical="center"/>
    </xf>
    <xf numFmtId="1" fontId="43" fillId="7" borderId="4" xfId="0" applyNumberFormat="1" applyFont="1" applyFill="1" applyBorder="1" applyAlignment="1">
      <alignment horizontal="center" vertical="center"/>
    </xf>
    <xf numFmtId="0" fontId="44" fillId="13" borderId="0" xfId="0" applyFont="1" applyFill="1"/>
    <xf numFmtId="0" fontId="44" fillId="14" borderId="0" xfId="0" applyFont="1" applyFill="1"/>
    <xf numFmtId="49" fontId="47" fillId="7" borderId="29" xfId="0" applyNumberFormat="1" applyFont="1" applyFill="1" applyBorder="1" applyAlignment="1">
      <alignment horizontal="center" vertical="center"/>
    </xf>
    <xf numFmtId="14" fontId="46" fillId="7" borderId="32" xfId="0" applyNumberFormat="1" applyFont="1" applyFill="1" applyBorder="1" applyAlignment="1">
      <alignment horizontal="center" vertical="center"/>
    </xf>
    <xf numFmtId="14" fontId="46" fillId="7" borderId="29" xfId="0" applyNumberFormat="1" applyFont="1" applyFill="1" applyBorder="1" applyAlignment="1">
      <alignment horizontal="center" vertical="center"/>
    </xf>
    <xf numFmtId="14" fontId="46" fillId="7" borderId="33" xfId="0" applyNumberFormat="1" applyFont="1" applyFill="1" applyBorder="1" applyAlignment="1">
      <alignment horizontal="center" vertical="center"/>
    </xf>
    <xf numFmtId="14" fontId="46" fillId="7" borderId="4" xfId="0" applyNumberFormat="1" applyFont="1" applyFill="1" applyBorder="1" applyAlignment="1">
      <alignment horizontal="center" vertical="center"/>
    </xf>
    <xf numFmtId="14" fontId="46" fillId="7" borderId="34" xfId="0" applyNumberFormat="1" applyFont="1" applyFill="1" applyBorder="1" applyAlignment="1">
      <alignment horizontal="center" vertical="center"/>
    </xf>
    <xf numFmtId="0" fontId="46" fillId="7" borderId="29" xfId="0" applyFont="1" applyFill="1" applyBorder="1" applyAlignment="1">
      <alignment horizontal="center" vertical="center"/>
    </xf>
    <xf numFmtId="49" fontId="47" fillId="8" borderId="98" xfId="0" applyNumberFormat="1" applyFont="1" applyFill="1" applyBorder="1" applyAlignment="1">
      <alignment horizontal="center" vertical="center"/>
    </xf>
    <xf numFmtId="0" fontId="46" fillId="8" borderId="50" xfId="0" applyFont="1" applyFill="1" applyBorder="1" applyAlignment="1">
      <alignment horizontal="center"/>
    </xf>
    <xf numFmtId="0" fontId="46" fillId="8" borderId="37" xfId="0" applyFont="1" applyFill="1" applyBorder="1" applyAlignment="1">
      <alignment horizontal="center"/>
    </xf>
    <xf numFmtId="0" fontId="46" fillId="8" borderId="51" xfId="0" applyFont="1" applyFill="1" applyBorder="1" applyAlignment="1">
      <alignment horizontal="center"/>
    </xf>
    <xf numFmtId="49" fontId="47" fillId="8" borderId="99" xfId="0" applyNumberFormat="1" applyFont="1" applyFill="1" applyBorder="1" applyAlignment="1">
      <alignment horizontal="center" vertical="center"/>
    </xf>
    <xf numFmtId="0" fontId="46" fillId="8" borderId="99" xfId="0" applyFont="1" applyFill="1" applyBorder="1" applyAlignment="1">
      <alignment horizontal="center"/>
    </xf>
    <xf numFmtId="14" fontId="46" fillId="7" borderId="36" xfId="0" applyNumberFormat="1" applyFont="1" applyFill="1" applyBorder="1" applyAlignment="1">
      <alignment horizontal="center" vertical="center"/>
    </xf>
    <xf numFmtId="49" fontId="47" fillId="7" borderId="36" xfId="0" applyNumberFormat="1" applyFont="1" applyFill="1" applyBorder="1" applyAlignment="1">
      <alignment horizontal="center" vertical="center"/>
    </xf>
    <xf numFmtId="14" fontId="46" fillId="7" borderId="19" xfId="0" applyNumberFormat="1" applyFont="1" applyFill="1" applyBorder="1" applyAlignment="1">
      <alignment horizontal="center" vertical="center"/>
    </xf>
    <xf numFmtId="14" fontId="46" fillId="7" borderId="99" xfId="0" applyNumberFormat="1" applyFont="1" applyFill="1" applyBorder="1" applyAlignment="1">
      <alignment horizontal="center" vertical="center"/>
    </xf>
    <xf numFmtId="14" fontId="46" fillId="7" borderId="11" xfId="0" applyNumberFormat="1" applyFont="1" applyFill="1" applyBorder="1" applyAlignment="1">
      <alignment horizontal="center" vertical="center"/>
    </xf>
    <xf numFmtId="3" fontId="49" fillId="9" borderId="99" xfId="0" applyNumberFormat="1" applyFont="1" applyFill="1" applyBorder="1" applyAlignment="1">
      <alignment horizontal="center" vertical="center"/>
    </xf>
    <xf numFmtId="0" fontId="9" fillId="7" borderId="99" xfId="0" applyNumberFormat="1" applyFont="1" applyFill="1" applyBorder="1" applyAlignment="1">
      <alignment horizontal="center" vertical="center"/>
    </xf>
    <xf numFmtId="0" fontId="9" fillId="7" borderId="99" xfId="0" applyFont="1" applyFill="1" applyBorder="1" applyAlignment="1">
      <alignment horizontal="center" vertical="center"/>
    </xf>
    <xf numFmtId="0" fontId="9" fillId="7" borderId="111" xfId="0" applyFont="1" applyFill="1" applyBorder="1" applyAlignment="1">
      <alignment horizontal="center" vertical="center"/>
    </xf>
    <xf numFmtId="0" fontId="9" fillId="7" borderId="112" xfId="0" applyFont="1" applyFill="1" applyBorder="1" applyAlignment="1">
      <alignment horizontal="center" vertical="center"/>
    </xf>
    <xf numFmtId="49" fontId="9" fillId="7" borderId="99" xfId="0" applyNumberFormat="1" applyFont="1" applyFill="1" applyBorder="1" applyAlignment="1">
      <alignment horizontal="center" vertical="center"/>
    </xf>
    <xf numFmtId="49" fontId="37" fillId="4" borderId="99" xfId="0" applyNumberFormat="1" applyFont="1" applyFill="1" applyBorder="1" applyAlignment="1">
      <alignment horizontal="center" vertical="center" wrapText="1"/>
    </xf>
    <xf numFmtId="0" fontId="37" fillId="4" borderId="99" xfId="0" applyFont="1" applyFill="1" applyBorder="1" applyAlignment="1">
      <alignment horizontal="center" vertical="center" wrapText="1"/>
    </xf>
    <xf numFmtId="49" fontId="32" fillId="5" borderId="99" xfId="0" applyNumberFormat="1" applyFont="1" applyFill="1" applyBorder="1" applyAlignment="1">
      <alignment horizontal="center" vertical="center" wrapText="1"/>
    </xf>
    <xf numFmtId="49" fontId="38" fillId="6" borderId="99" xfId="0" applyNumberFormat="1" applyFont="1" applyFill="1" applyBorder="1" applyAlignment="1">
      <alignment horizontal="center"/>
    </xf>
    <xf numFmtId="49" fontId="32" fillId="5" borderId="111" xfId="0" applyNumberFormat="1" applyFont="1" applyFill="1" applyBorder="1" applyAlignment="1">
      <alignment horizontal="center" vertical="center" wrapText="1"/>
    </xf>
    <xf numFmtId="49" fontId="32" fillId="5" borderId="113" xfId="0" applyNumberFormat="1" applyFont="1" applyFill="1" applyBorder="1" applyAlignment="1">
      <alignment horizontal="center" vertical="center" wrapText="1"/>
    </xf>
    <xf numFmtId="49" fontId="32" fillId="5" borderId="112" xfId="0" applyNumberFormat="1" applyFont="1" applyFill="1" applyBorder="1" applyAlignment="1">
      <alignment horizontal="center" vertical="center" wrapText="1"/>
    </xf>
    <xf numFmtId="3" fontId="9" fillId="7" borderId="99" xfId="0" applyNumberFormat="1" applyFont="1" applyFill="1" applyBorder="1" applyAlignment="1">
      <alignment horizontal="center" vertical="center"/>
    </xf>
    <xf numFmtId="0" fontId="9" fillId="7" borderId="99" xfId="0" applyFont="1" applyFill="1" applyBorder="1" applyAlignment="1">
      <alignment horizontal="center" vertical="center" wrapText="1"/>
    </xf>
    <xf numFmtId="49" fontId="9" fillId="7" borderId="99" xfId="0" applyNumberFormat="1" applyFont="1" applyFill="1" applyBorder="1" applyAlignment="1">
      <alignment horizontal="center" vertical="center" wrapText="1"/>
    </xf>
    <xf numFmtId="3" fontId="9" fillId="7" borderId="111" xfId="0" applyNumberFormat="1" applyFont="1" applyFill="1" applyBorder="1" applyAlignment="1">
      <alignment horizontal="center" vertical="center"/>
    </xf>
    <xf numFmtId="3" fontId="9" fillId="7" borderId="112" xfId="0" applyNumberFormat="1" applyFont="1" applyFill="1" applyBorder="1" applyAlignment="1">
      <alignment horizontal="center" vertical="center"/>
    </xf>
    <xf numFmtId="0" fontId="9" fillId="7" borderId="111" xfId="0" applyFont="1" applyFill="1" applyBorder="1" applyAlignment="1">
      <alignment horizontal="center" vertical="center" wrapText="1"/>
    </xf>
    <xf numFmtId="0" fontId="9" fillId="7" borderId="112" xfId="0" applyFont="1" applyFill="1" applyBorder="1" applyAlignment="1">
      <alignment horizontal="center" vertical="center" wrapText="1"/>
    </xf>
    <xf numFmtId="0" fontId="11" fillId="7" borderId="99" xfId="0" applyNumberFormat="1" applyFont="1" applyFill="1" applyBorder="1" applyAlignment="1">
      <alignment horizontal="center" vertical="center" wrapText="1"/>
    </xf>
    <xf numFmtId="0" fontId="11" fillId="7" borderId="99" xfId="0" applyFont="1" applyFill="1" applyBorder="1" applyAlignment="1">
      <alignment horizontal="center" vertical="center" wrapText="1"/>
    </xf>
    <xf numFmtId="1" fontId="9" fillId="7" borderId="99" xfId="0" applyNumberFormat="1" applyFont="1" applyFill="1" applyBorder="1" applyAlignment="1">
      <alignment horizontal="center" vertical="center" wrapText="1"/>
    </xf>
    <xf numFmtId="3" fontId="9" fillId="9" borderId="102" xfId="0" applyNumberFormat="1" applyFont="1" applyFill="1" applyBorder="1" applyAlignment="1">
      <alignment horizontal="center" vertical="center"/>
    </xf>
    <xf numFmtId="3" fontId="9" fillId="9" borderId="53" xfId="0" applyNumberFormat="1" applyFont="1" applyFill="1" applyBorder="1" applyAlignment="1">
      <alignment horizontal="center" vertical="center"/>
    </xf>
    <xf numFmtId="3" fontId="9" fillId="9" borderId="103" xfId="0" applyNumberFormat="1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11" fillId="0" borderId="106" xfId="0" applyFont="1" applyBorder="1" applyAlignment="1">
      <alignment horizontal="center"/>
    </xf>
    <xf numFmtId="0" fontId="11" fillId="0" borderId="107" xfId="0" applyFont="1" applyBorder="1" applyAlignment="1">
      <alignment horizontal="center"/>
    </xf>
    <xf numFmtId="0" fontId="11" fillId="0" borderId="99" xfId="0" applyFont="1" applyBorder="1" applyAlignment="1">
      <alignment horizontal="center"/>
    </xf>
    <xf numFmtId="0" fontId="11" fillId="0" borderId="105" xfId="0" applyFont="1" applyBorder="1" applyAlignment="1">
      <alignment horizontal="center"/>
    </xf>
    <xf numFmtId="0" fontId="11" fillId="0" borderId="108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1" xfId="0" applyFont="1" applyBorder="1" applyAlignment="1">
      <alignment horizontal="center"/>
    </xf>
    <xf numFmtId="0" fontId="11" fillId="0" borderId="109" xfId="0" applyFont="1" applyBorder="1" applyAlignment="1">
      <alignment horizontal="center"/>
    </xf>
    <xf numFmtId="0" fontId="11" fillId="0" borderId="53" xfId="0" applyFont="1" applyBorder="1" applyAlignment="1">
      <alignment horizontal="center"/>
    </xf>
    <xf numFmtId="0" fontId="11" fillId="0" borderId="110" xfId="0" applyFont="1" applyBorder="1" applyAlignment="1">
      <alignment horizontal="center"/>
    </xf>
    <xf numFmtId="49" fontId="32" fillId="6" borderId="99" xfId="0" applyNumberFormat="1" applyFont="1" applyFill="1" applyBorder="1" applyAlignment="1">
      <alignment horizontal="center"/>
    </xf>
    <xf numFmtId="1" fontId="9" fillId="7" borderId="111" xfId="0" applyNumberFormat="1" applyFont="1" applyFill="1" applyBorder="1" applyAlignment="1">
      <alignment horizontal="center" vertical="center" wrapText="1"/>
    </xf>
    <xf numFmtId="1" fontId="9" fillId="7" borderId="112" xfId="0" applyNumberFormat="1" applyFont="1" applyFill="1" applyBorder="1" applyAlignment="1">
      <alignment horizontal="center" vertical="center" wrapText="1"/>
    </xf>
    <xf numFmtId="0" fontId="11" fillId="7" borderId="111" xfId="0" applyFont="1" applyFill="1" applyBorder="1" applyAlignment="1">
      <alignment horizontal="center" vertical="center" wrapText="1"/>
    </xf>
    <xf numFmtId="0" fontId="11" fillId="7" borderId="112" xfId="0" applyFont="1" applyFill="1" applyBorder="1" applyAlignment="1">
      <alignment horizontal="center" vertical="center" wrapText="1"/>
    </xf>
    <xf numFmtId="49" fontId="33" fillId="5" borderId="111" xfId="0" applyNumberFormat="1" applyFont="1" applyFill="1" applyBorder="1" applyAlignment="1">
      <alignment horizontal="center" vertical="center" wrapText="1"/>
    </xf>
    <xf numFmtId="49" fontId="33" fillId="5" borderId="113" xfId="0" applyNumberFormat="1" applyFont="1" applyFill="1" applyBorder="1" applyAlignment="1">
      <alignment horizontal="center" vertical="center" wrapText="1"/>
    </xf>
    <xf numFmtId="49" fontId="33" fillId="5" borderId="112" xfId="0" applyNumberFormat="1" applyFont="1" applyFill="1" applyBorder="1" applyAlignment="1">
      <alignment horizontal="center" vertical="center" wrapText="1"/>
    </xf>
    <xf numFmtId="0" fontId="15" fillId="7" borderId="111" xfId="0" applyFont="1" applyFill="1" applyBorder="1" applyAlignment="1">
      <alignment horizontal="center" vertical="center"/>
    </xf>
    <xf numFmtId="0" fontId="15" fillId="7" borderId="112" xfId="0" applyFont="1" applyFill="1" applyBorder="1" applyAlignment="1">
      <alignment horizontal="center" vertical="center"/>
    </xf>
    <xf numFmtId="1" fontId="15" fillId="7" borderId="99" xfId="0" applyNumberFormat="1" applyFont="1" applyFill="1" applyBorder="1" applyAlignment="1">
      <alignment horizontal="center" vertical="center" wrapText="1"/>
    </xf>
    <xf numFmtId="0" fontId="12" fillId="7" borderId="111" xfId="0" applyFont="1" applyFill="1" applyBorder="1" applyAlignment="1">
      <alignment horizontal="center" vertical="center" wrapText="1"/>
    </xf>
    <xf numFmtId="0" fontId="12" fillId="7" borderId="112" xfId="0" applyFont="1" applyFill="1" applyBorder="1" applyAlignment="1">
      <alignment horizontal="center" vertical="center" wrapText="1"/>
    </xf>
    <xf numFmtId="1" fontId="15" fillId="7" borderId="111" xfId="0" applyNumberFormat="1" applyFont="1" applyFill="1" applyBorder="1" applyAlignment="1">
      <alignment horizontal="center" vertical="center" wrapText="1"/>
    </xf>
    <xf numFmtId="1" fontId="15" fillId="7" borderId="112" xfId="0" applyNumberFormat="1" applyFont="1" applyFill="1" applyBorder="1" applyAlignment="1">
      <alignment horizontal="center" vertical="center" wrapText="1"/>
    </xf>
    <xf numFmtId="3" fontId="16" fillId="7" borderId="99" xfId="0" applyNumberFormat="1" applyFont="1" applyFill="1" applyBorder="1" applyAlignment="1">
      <alignment horizontal="center" vertical="center"/>
    </xf>
    <xf numFmtId="0" fontId="16" fillId="7" borderId="99" xfId="0" applyFont="1" applyFill="1" applyBorder="1" applyAlignment="1">
      <alignment horizontal="center" vertical="center"/>
    </xf>
    <xf numFmtId="49" fontId="15" fillId="7" borderId="111" xfId="0" applyNumberFormat="1" applyFont="1" applyFill="1" applyBorder="1" applyAlignment="1">
      <alignment horizontal="center" vertical="center"/>
    </xf>
    <xf numFmtId="3" fontId="15" fillId="7" borderId="112" xfId="0" applyNumberFormat="1" applyFont="1" applyFill="1" applyBorder="1" applyAlignment="1">
      <alignment horizontal="center" vertical="center"/>
    </xf>
    <xf numFmtId="49" fontId="15" fillId="7" borderId="99" xfId="0" applyNumberFormat="1" applyFont="1" applyFill="1" applyBorder="1" applyAlignment="1">
      <alignment horizontal="center" vertical="center" wrapText="1"/>
    </xf>
    <xf numFmtId="0" fontId="15" fillId="7" borderId="99" xfId="0" applyFont="1" applyFill="1" applyBorder="1" applyAlignment="1">
      <alignment horizontal="center" vertical="center" wrapText="1"/>
    </xf>
    <xf numFmtId="0" fontId="15" fillId="7" borderId="111" xfId="0" applyFont="1" applyFill="1" applyBorder="1" applyAlignment="1">
      <alignment horizontal="center" vertical="center" wrapText="1"/>
    </xf>
    <xf numFmtId="0" fontId="15" fillId="7" borderId="112" xfId="0" applyFont="1" applyFill="1" applyBorder="1" applyAlignment="1">
      <alignment horizontal="center" vertical="center" wrapText="1"/>
    </xf>
    <xf numFmtId="0" fontId="15" fillId="7" borderId="99" xfId="0" applyFont="1" applyFill="1" applyBorder="1" applyAlignment="1">
      <alignment horizontal="center" vertical="center"/>
    </xf>
    <xf numFmtId="3" fontId="16" fillId="7" borderId="111" xfId="0" applyNumberFormat="1" applyFont="1" applyFill="1" applyBorder="1" applyAlignment="1">
      <alignment horizontal="center" vertical="center"/>
    </xf>
    <xf numFmtId="3" fontId="16" fillId="7" borderId="112" xfId="0" applyNumberFormat="1" applyFont="1" applyFill="1" applyBorder="1" applyAlignment="1">
      <alignment horizontal="center" vertical="center"/>
    </xf>
    <xf numFmtId="3" fontId="16" fillId="7" borderId="113" xfId="0" applyNumberFormat="1" applyFont="1" applyFill="1" applyBorder="1" applyAlignment="1">
      <alignment horizontal="center" vertical="center"/>
    </xf>
    <xf numFmtId="49" fontId="15" fillId="7" borderId="113" xfId="0" applyNumberFormat="1" applyFont="1" applyFill="1" applyBorder="1" applyAlignment="1">
      <alignment horizontal="center" vertical="center"/>
    </xf>
    <xf numFmtId="0" fontId="15" fillId="7" borderId="113" xfId="0" applyFont="1" applyFill="1" applyBorder="1" applyAlignment="1">
      <alignment horizontal="center" vertical="center" wrapText="1"/>
    </xf>
    <xf numFmtId="0" fontId="15" fillId="7" borderId="113" xfId="0" applyFont="1" applyFill="1" applyBorder="1" applyAlignment="1">
      <alignment horizontal="center" vertical="center"/>
    </xf>
    <xf numFmtId="0" fontId="20" fillId="0" borderId="111" xfId="0" applyFont="1" applyBorder="1" applyAlignment="1">
      <alignment horizontal="center" wrapText="1"/>
    </xf>
    <xf numFmtId="0" fontId="20" fillId="0" borderId="112" xfId="0" applyFont="1" applyBorder="1" applyAlignment="1">
      <alignment horizontal="center" wrapText="1"/>
    </xf>
    <xf numFmtId="0" fontId="12" fillId="7" borderId="99" xfId="0" applyNumberFormat="1" applyFont="1" applyFill="1" applyBorder="1" applyAlignment="1">
      <alignment horizontal="center" vertical="center" wrapText="1"/>
    </xf>
    <xf numFmtId="0" fontId="12" fillId="7" borderId="99" xfId="0" applyFont="1" applyFill="1" applyBorder="1" applyAlignment="1">
      <alignment horizontal="center" vertical="center" wrapText="1"/>
    </xf>
    <xf numFmtId="1" fontId="15" fillId="7" borderId="113" xfId="0" applyNumberFormat="1" applyFont="1" applyFill="1" applyBorder="1" applyAlignment="1">
      <alignment horizontal="center" vertical="center" wrapText="1"/>
    </xf>
    <xf numFmtId="49" fontId="23" fillId="0" borderId="100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100" xfId="0" applyNumberFormat="1" applyFont="1" applyBorder="1" applyAlignment="1">
      <alignment horizontal="center"/>
    </xf>
    <xf numFmtId="0" fontId="15" fillId="7" borderId="99" xfId="0" applyNumberFormat="1" applyFont="1" applyFill="1" applyBorder="1" applyAlignment="1">
      <alignment horizontal="center" vertical="center"/>
    </xf>
    <xf numFmtId="49" fontId="15" fillId="7" borderId="111" xfId="0" applyNumberFormat="1" applyFont="1" applyFill="1" applyBorder="1" applyAlignment="1">
      <alignment horizontal="center" vertical="center" wrapText="1"/>
    </xf>
    <xf numFmtId="49" fontId="15" fillId="7" borderId="99" xfId="0" applyNumberFormat="1" applyFont="1" applyFill="1" applyBorder="1" applyAlignment="1">
      <alignment horizontal="center" vertical="center"/>
    </xf>
    <xf numFmtId="49" fontId="29" fillId="3" borderId="11" xfId="0" applyNumberFormat="1" applyFont="1" applyFill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49" fontId="17" fillId="4" borderId="94" xfId="0" applyNumberFormat="1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center" vertical="center" wrapText="1"/>
    </xf>
    <xf numFmtId="49" fontId="24" fillId="5" borderId="26" xfId="0" applyNumberFormat="1" applyFont="1" applyFill="1" applyBorder="1" applyAlignment="1">
      <alignment horizontal="center" vertical="center" wrapText="1"/>
    </xf>
    <xf numFmtId="0" fontId="24" fillId="5" borderId="50" xfId="0" applyFont="1" applyFill="1" applyBorder="1" applyAlignment="1">
      <alignment horizontal="center" vertical="center" wrapText="1"/>
    </xf>
    <xf numFmtId="49" fontId="18" fillId="5" borderId="23" xfId="0" applyNumberFormat="1" applyFont="1" applyFill="1" applyBorder="1" applyAlignment="1">
      <alignment horizontal="center" vertical="center" wrapText="1"/>
    </xf>
    <xf numFmtId="0" fontId="18" fillId="5" borderId="37" xfId="0" applyFont="1" applyFill="1" applyBorder="1" applyAlignment="1">
      <alignment horizontal="center" vertical="center" wrapText="1"/>
    </xf>
    <xf numFmtId="49" fontId="18" fillId="5" borderId="24" xfId="0" applyNumberFormat="1" applyFont="1" applyFill="1" applyBorder="1" applyAlignment="1">
      <alignment horizontal="center" vertical="center" wrapText="1"/>
    </xf>
    <xf numFmtId="0" fontId="18" fillId="5" borderId="51" xfId="0" applyFont="1" applyFill="1" applyBorder="1" applyAlignment="1">
      <alignment horizontal="center" vertical="center" wrapText="1"/>
    </xf>
    <xf numFmtId="49" fontId="18" fillId="5" borderId="43" xfId="0" applyNumberFormat="1" applyFont="1" applyFill="1" applyBorder="1" applyAlignment="1">
      <alignment horizontal="center" vertical="center" wrapText="1"/>
    </xf>
    <xf numFmtId="0" fontId="18" fillId="5" borderId="49" xfId="0" applyFont="1" applyFill="1" applyBorder="1" applyAlignment="1">
      <alignment horizontal="center" vertical="center" wrapText="1"/>
    </xf>
    <xf numFmtId="49" fontId="18" fillId="5" borderId="4" xfId="0" applyNumberFormat="1" applyFont="1" applyFill="1" applyBorder="1" applyAlignment="1">
      <alignment horizontal="center" vertical="center" wrapText="1"/>
    </xf>
    <xf numFmtId="49" fontId="18" fillId="5" borderId="34" xfId="0" applyNumberFormat="1" applyFont="1" applyFill="1" applyBorder="1" applyAlignment="1">
      <alignment horizontal="center" vertical="center" wrapText="1"/>
    </xf>
    <xf numFmtId="49" fontId="17" fillId="4" borderId="20" xfId="0" applyNumberFormat="1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49" fontId="18" fillId="5" borderId="19" xfId="0" applyNumberFormat="1" applyFont="1" applyFill="1" applyBorder="1" applyAlignment="1">
      <alignment horizontal="center" vertical="center" wrapText="1"/>
    </xf>
    <xf numFmtId="49" fontId="18" fillId="5" borderId="27" xfId="0" applyNumberFormat="1" applyFont="1" applyFill="1" applyBorder="1" applyAlignment="1">
      <alignment horizontal="center" vertical="center" wrapText="1"/>
    </xf>
    <xf numFmtId="49" fontId="17" fillId="4" borderId="16" xfId="0" applyNumberFormat="1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49" fontId="17" fillId="4" borderId="26" xfId="0" applyNumberFormat="1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49" fontId="33" fillId="7" borderId="69" xfId="0" applyNumberFormat="1" applyFont="1" applyFill="1" applyBorder="1" applyAlignment="1">
      <alignment horizontal="center" vertical="center" wrapText="1"/>
    </xf>
    <xf numFmtId="0" fontId="33" fillId="7" borderId="70" xfId="0" applyFont="1" applyFill="1" applyBorder="1" applyAlignment="1">
      <alignment horizontal="center" vertical="center" wrapText="1"/>
    </xf>
    <xf numFmtId="0" fontId="33" fillId="7" borderId="71" xfId="0" applyFont="1" applyFill="1" applyBorder="1" applyAlignment="1">
      <alignment horizontal="center" vertical="center" wrapText="1"/>
    </xf>
    <xf numFmtId="0" fontId="33" fillId="12" borderId="72" xfId="0" applyNumberFormat="1" applyFont="1" applyFill="1" applyBorder="1" applyAlignment="1">
      <alignment horizontal="center" vertical="center" wrapText="1"/>
    </xf>
    <xf numFmtId="0" fontId="33" fillId="12" borderId="73" xfId="0" applyFont="1" applyFill="1" applyBorder="1" applyAlignment="1">
      <alignment horizontal="center" vertical="center" wrapText="1"/>
    </xf>
    <xf numFmtId="49" fontId="33" fillId="7" borderId="74" xfId="0" applyNumberFormat="1" applyFont="1" applyFill="1" applyBorder="1" applyAlignment="1">
      <alignment horizontal="center" vertical="center" wrapText="1"/>
    </xf>
    <xf numFmtId="0" fontId="33" fillId="7" borderId="75" xfId="0" applyFont="1" applyFill="1" applyBorder="1" applyAlignment="1">
      <alignment horizontal="center" vertical="center" wrapText="1"/>
    </xf>
    <xf numFmtId="0" fontId="33" fillId="7" borderId="76" xfId="0" applyFont="1" applyFill="1" applyBorder="1" applyAlignment="1">
      <alignment horizontal="center" vertical="center" wrapText="1"/>
    </xf>
    <xf numFmtId="3" fontId="15" fillId="7" borderId="111" xfId="0" applyNumberFormat="1" applyFont="1" applyFill="1" applyBorder="1" applyAlignment="1">
      <alignment horizontal="center" vertical="center"/>
    </xf>
    <xf numFmtId="49" fontId="33" fillId="7" borderId="1" xfId="0" applyNumberFormat="1" applyFont="1" applyFill="1" applyBorder="1" applyAlignment="1">
      <alignment horizontal="left" vertical="center"/>
    </xf>
    <xf numFmtId="0" fontId="33" fillId="7" borderId="1" xfId="0" applyFont="1" applyFill="1" applyBorder="1" applyAlignment="1">
      <alignment horizontal="left" vertical="center"/>
    </xf>
    <xf numFmtId="0" fontId="33" fillId="7" borderId="41" xfId="0" applyFont="1" applyFill="1" applyBorder="1" applyAlignment="1">
      <alignment horizontal="left" vertical="center"/>
    </xf>
    <xf numFmtId="3" fontId="15" fillId="2" borderId="104" xfId="0" applyNumberFormat="1" applyFont="1" applyFill="1" applyBorder="1" applyAlignment="1">
      <alignment horizontal="center" vertical="center"/>
    </xf>
    <xf numFmtId="3" fontId="15" fillId="2" borderId="53" xfId="0" applyNumberFormat="1" applyFont="1" applyFill="1" applyBorder="1" applyAlignment="1">
      <alignment horizontal="center" vertical="center"/>
    </xf>
    <xf numFmtId="3" fontId="15" fillId="2" borderId="103" xfId="0" applyNumberFormat="1" applyFont="1" applyFill="1" applyBorder="1" applyAlignment="1">
      <alignment horizontal="center" vertical="center"/>
    </xf>
    <xf numFmtId="0" fontId="33" fillId="7" borderId="55" xfId="0" applyFont="1" applyFill="1" applyBorder="1" applyAlignment="1">
      <alignment horizontal="left" vertical="center"/>
    </xf>
    <xf numFmtId="49" fontId="33" fillId="7" borderId="78" xfId="0" applyNumberFormat="1" applyFont="1" applyFill="1" applyBorder="1" applyAlignment="1">
      <alignment horizontal="center" vertical="center" wrapText="1"/>
    </xf>
    <xf numFmtId="0" fontId="33" fillId="7" borderId="79" xfId="0" applyFont="1" applyFill="1" applyBorder="1" applyAlignment="1">
      <alignment horizontal="center" vertical="center" wrapText="1"/>
    </xf>
    <xf numFmtId="0" fontId="33" fillId="7" borderId="80" xfId="0" applyFont="1" applyFill="1" applyBorder="1" applyAlignment="1">
      <alignment horizontal="center" vertical="center" wrapText="1"/>
    </xf>
    <xf numFmtId="0" fontId="33" fillId="12" borderId="87" xfId="0" applyNumberFormat="1" applyFont="1" applyFill="1" applyBorder="1" applyAlignment="1">
      <alignment horizontal="center" vertical="center" wrapText="1"/>
    </xf>
    <xf numFmtId="0" fontId="33" fillId="12" borderId="88" xfId="0" applyFont="1" applyFill="1" applyBorder="1" applyAlignment="1">
      <alignment horizontal="center" vertical="center" wrapText="1"/>
    </xf>
    <xf numFmtId="49" fontId="33" fillId="7" borderId="84" xfId="0" applyNumberFormat="1" applyFont="1" applyFill="1" applyBorder="1" applyAlignment="1">
      <alignment horizontal="center" vertical="center" wrapText="1"/>
    </xf>
    <xf numFmtId="0" fontId="33" fillId="7" borderId="85" xfId="0" applyFont="1" applyFill="1" applyBorder="1" applyAlignment="1">
      <alignment horizontal="center" vertical="center" wrapText="1"/>
    </xf>
    <xf numFmtId="0" fontId="33" fillId="7" borderId="86" xfId="0" applyFont="1" applyFill="1" applyBorder="1" applyAlignment="1">
      <alignment horizontal="center" vertical="center" wrapText="1"/>
    </xf>
    <xf numFmtId="49" fontId="33" fillId="7" borderId="91" xfId="0" applyNumberFormat="1" applyFont="1" applyFill="1" applyBorder="1" applyAlignment="1">
      <alignment horizontal="center" vertical="center" wrapText="1"/>
    </xf>
    <xf numFmtId="0" fontId="33" fillId="7" borderId="92" xfId="0" applyFont="1" applyFill="1" applyBorder="1" applyAlignment="1">
      <alignment horizontal="center" vertical="center" wrapText="1"/>
    </xf>
    <xf numFmtId="0" fontId="33" fillId="7" borderId="93" xfId="0" applyFont="1" applyFill="1" applyBorder="1" applyAlignment="1">
      <alignment horizontal="center" vertical="center" wrapText="1"/>
    </xf>
    <xf numFmtId="0" fontId="33" fillId="12" borderId="81" xfId="0" applyNumberFormat="1" applyFont="1" applyFill="1" applyBorder="1" applyAlignment="1">
      <alignment horizontal="center" vertical="center" wrapText="1"/>
    </xf>
    <xf numFmtId="0" fontId="33" fillId="12" borderId="82" xfId="0" applyFont="1" applyFill="1" applyBorder="1" applyAlignment="1">
      <alignment horizontal="center" vertical="center" wrapText="1"/>
    </xf>
    <xf numFmtId="49" fontId="33" fillId="10" borderId="58" xfId="0" applyNumberFormat="1" applyFont="1" applyFill="1" applyBorder="1" applyAlignment="1">
      <alignment horizontal="center" vertical="center" wrapText="1"/>
    </xf>
    <xf numFmtId="0" fontId="33" fillId="10" borderId="59" xfId="0" applyFont="1" applyFill="1" applyBorder="1" applyAlignment="1">
      <alignment horizontal="center" vertical="center" wrapText="1"/>
    </xf>
    <xf numFmtId="0" fontId="33" fillId="10" borderId="60" xfId="0" applyFont="1" applyFill="1" applyBorder="1" applyAlignment="1">
      <alignment horizontal="center" vertical="center" wrapText="1"/>
    </xf>
    <xf numFmtId="0" fontId="33" fillId="10" borderId="42" xfId="0" applyFont="1" applyFill="1" applyBorder="1" applyAlignment="1">
      <alignment horizontal="center" vertical="center" wrapText="1"/>
    </xf>
    <xf numFmtId="49" fontId="33" fillId="11" borderId="52" xfId="0" applyNumberFormat="1" applyFont="1" applyFill="1" applyBorder="1" applyAlignment="1">
      <alignment horizontal="center" vertical="center" wrapText="1"/>
    </xf>
    <xf numFmtId="0" fontId="33" fillId="11" borderId="62" xfId="0" applyFont="1" applyFill="1" applyBorder="1" applyAlignment="1">
      <alignment horizontal="center" vertical="center" wrapText="1"/>
    </xf>
    <xf numFmtId="49" fontId="33" fillId="11" borderId="63" xfId="0" applyNumberFormat="1" applyFont="1" applyFill="1" applyBorder="1" applyAlignment="1">
      <alignment horizontal="center" vertical="center" wrapText="1"/>
    </xf>
    <xf numFmtId="0" fontId="33" fillId="11" borderId="64" xfId="0" applyFont="1" applyFill="1" applyBorder="1" applyAlignment="1">
      <alignment horizontal="center" vertical="center" wrapText="1"/>
    </xf>
    <xf numFmtId="0" fontId="33" fillId="11" borderId="65" xfId="0" applyFont="1" applyFill="1" applyBorder="1" applyAlignment="1">
      <alignment horizontal="center" vertical="center" wrapText="1"/>
    </xf>
    <xf numFmtId="49" fontId="33" fillId="11" borderId="66" xfId="0" applyNumberFormat="1" applyFont="1" applyFill="1" applyBorder="1" applyAlignment="1">
      <alignment horizontal="center" vertical="center" wrapText="1"/>
    </xf>
    <xf numFmtId="49" fontId="18" fillId="2" borderId="99" xfId="0" applyNumberFormat="1" applyFont="1" applyFill="1" applyBorder="1" applyAlignment="1">
      <alignment horizontal="center" wrapText="1"/>
    </xf>
    <xf numFmtId="49" fontId="15" fillId="7" borderId="112" xfId="0" applyNumberFormat="1" applyFont="1" applyFill="1" applyBorder="1" applyAlignment="1">
      <alignment horizontal="center" vertical="center" wrapText="1"/>
    </xf>
    <xf numFmtId="0" fontId="15" fillId="7" borderId="50" xfId="0" applyNumberFormat="1" applyFont="1" applyFill="1" applyBorder="1" applyAlignment="1">
      <alignment horizontal="center" vertical="center"/>
    </xf>
    <xf numFmtId="0" fontId="15" fillId="7" borderId="127" xfId="0" applyNumberFormat="1" applyFont="1" applyFill="1" applyBorder="1" applyAlignment="1">
      <alignment horizontal="center" vertical="center"/>
    </xf>
    <xf numFmtId="49" fontId="15" fillId="7" borderId="125" xfId="0" applyNumberFormat="1" applyFont="1" applyFill="1" applyBorder="1" applyAlignment="1">
      <alignment horizontal="center" vertical="center" wrapText="1"/>
    </xf>
    <xf numFmtId="49" fontId="15" fillId="7" borderId="126" xfId="0" applyNumberFormat="1" applyFont="1" applyFill="1" applyBorder="1" applyAlignment="1">
      <alignment horizontal="center" vertical="center" wrapText="1"/>
    </xf>
    <xf numFmtId="41" fontId="15" fillId="7" borderId="111" xfId="1" applyFont="1" applyFill="1" applyBorder="1" applyAlignment="1">
      <alignment horizontal="center" vertical="center" wrapText="1"/>
    </xf>
    <xf numFmtId="41" fontId="15" fillId="7" borderId="112" xfId="1" applyFont="1" applyFill="1" applyBorder="1" applyAlignment="1">
      <alignment horizontal="center" vertical="center" wrapText="1"/>
    </xf>
    <xf numFmtId="49" fontId="18" fillId="5" borderId="32" xfId="0" applyNumberFormat="1" applyFont="1" applyFill="1" applyBorder="1" applyAlignment="1">
      <alignment horizontal="center" vertical="center" wrapText="1"/>
    </xf>
    <xf numFmtId="0" fontId="18" fillId="5" borderId="29" xfId="0" applyFont="1" applyFill="1" applyBorder="1" applyAlignment="1">
      <alignment horizontal="center" vertical="center" wrapText="1"/>
    </xf>
    <xf numFmtId="49" fontId="17" fillId="4" borderId="20" xfId="0" applyNumberFormat="1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49" fontId="17" fillId="4" borderId="16" xfId="0" applyNumberFormat="1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24" fillId="5" borderId="3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49" fontId="18" fillId="5" borderId="35" xfId="0" applyNumberFormat="1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49" fontId="18" fillId="5" borderId="29" xfId="0" applyNumberFormat="1" applyFont="1" applyFill="1" applyBorder="1" applyAlignment="1">
      <alignment horizontal="center" vertical="center" wrapText="1"/>
    </xf>
    <xf numFmtId="49" fontId="15" fillId="7" borderId="128" xfId="0" applyNumberFormat="1" applyFont="1" applyFill="1" applyBorder="1" applyAlignment="1">
      <alignment horizontal="center" vertical="center" wrapText="1"/>
    </xf>
    <xf numFmtId="49" fontId="15" fillId="7" borderId="129" xfId="0" applyNumberFormat="1" applyFont="1" applyFill="1" applyBorder="1" applyAlignment="1">
      <alignment horizontal="center" vertical="center" wrapText="1"/>
    </xf>
    <xf numFmtId="0" fontId="15" fillId="7" borderId="33" xfId="0" applyNumberFormat="1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41" fontId="15" fillId="7" borderId="99" xfId="1" applyFont="1" applyFill="1" applyBorder="1" applyAlignment="1">
      <alignment horizontal="center" vertical="center" wrapText="1"/>
    </xf>
    <xf numFmtId="0" fontId="46" fillId="7" borderId="123" xfId="0" applyFont="1" applyFill="1" applyBorder="1" applyAlignment="1">
      <alignment horizontal="center" vertical="center"/>
    </xf>
    <xf numFmtId="0" fontId="46" fillId="7" borderId="112" xfId="0" applyFont="1" applyFill="1" applyBorder="1" applyAlignment="1">
      <alignment horizontal="center" vertical="center"/>
    </xf>
    <xf numFmtId="0" fontId="48" fillId="0" borderId="115" xfId="0" applyFont="1" applyBorder="1" applyAlignment="1">
      <alignment horizontal="center"/>
    </xf>
    <xf numFmtId="0" fontId="48" fillId="0" borderId="116" xfId="0" applyFont="1" applyBorder="1" applyAlignment="1">
      <alignment horizontal="center"/>
    </xf>
    <xf numFmtId="0" fontId="46" fillId="7" borderId="111" xfId="0" applyFont="1" applyFill="1" applyBorder="1" applyAlignment="1">
      <alignment horizontal="center" vertical="center"/>
    </xf>
    <xf numFmtId="0" fontId="46" fillId="7" borderId="111" xfId="0" applyFont="1" applyFill="1" applyBorder="1" applyAlignment="1">
      <alignment horizontal="center" vertical="center" wrapText="1"/>
    </xf>
    <xf numFmtId="0" fontId="46" fillId="7" borderId="112" xfId="0" applyFont="1" applyFill="1" applyBorder="1" applyAlignment="1">
      <alignment horizontal="center" vertical="center" wrapText="1"/>
    </xf>
    <xf numFmtId="0" fontId="46" fillId="7" borderId="130" xfId="0" applyNumberFormat="1" applyFont="1" applyFill="1" applyBorder="1" applyAlignment="1">
      <alignment horizontal="center" vertical="center"/>
    </xf>
    <xf numFmtId="0" fontId="46" fillId="7" borderId="52" xfId="0" applyFont="1" applyFill="1" applyBorder="1" applyAlignment="1">
      <alignment horizontal="center" vertical="center"/>
    </xf>
    <xf numFmtId="49" fontId="46" fillId="7" borderId="99" xfId="0" applyNumberFormat="1" applyFont="1" applyFill="1" applyBorder="1" applyAlignment="1">
      <alignment horizontal="center" vertical="center" wrapText="1"/>
    </xf>
    <xf numFmtId="1" fontId="46" fillId="7" borderId="99" xfId="0" applyNumberFormat="1" applyFont="1" applyFill="1" applyBorder="1" applyAlignment="1">
      <alignment horizontal="center" vertical="center" wrapText="1"/>
    </xf>
    <xf numFmtId="3" fontId="47" fillId="7" borderId="99" xfId="0" applyNumberFormat="1" applyFont="1" applyFill="1" applyBorder="1" applyAlignment="1">
      <alignment horizontal="center" vertical="center"/>
    </xf>
    <xf numFmtId="0" fontId="47" fillId="7" borderId="99" xfId="0" applyFont="1" applyFill="1" applyBorder="1" applyAlignment="1">
      <alignment horizontal="center" vertical="center"/>
    </xf>
    <xf numFmtId="49" fontId="46" fillId="7" borderId="131" xfId="0" applyNumberFormat="1" applyFont="1" applyFill="1" applyBorder="1" applyAlignment="1">
      <alignment horizontal="center" vertical="center"/>
    </xf>
    <xf numFmtId="0" fontId="46" fillId="7" borderId="122" xfId="0" applyFont="1" applyFill="1" applyBorder="1" applyAlignment="1">
      <alignment horizontal="center" vertical="center"/>
    </xf>
    <xf numFmtId="0" fontId="15" fillId="7" borderId="97" xfId="0" applyFont="1" applyFill="1" applyBorder="1"/>
    <xf numFmtId="0" fontId="15" fillId="7" borderId="56" xfId="0" applyFont="1" applyFill="1" applyBorder="1"/>
    <xf numFmtId="0" fontId="15" fillId="7" borderId="57" xfId="0" applyFont="1" applyFill="1" applyBorder="1"/>
    <xf numFmtId="49" fontId="16" fillId="5" borderId="43" xfId="0" applyNumberFormat="1" applyFont="1" applyFill="1" applyBorder="1" applyAlignment="1">
      <alignment horizontal="center" vertical="center" wrapText="1"/>
    </xf>
    <xf numFmtId="0" fontId="16" fillId="5" borderId="46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49" fontId="18" fillId="5" borderId="45" xfId="0" applyNumberFormat="1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 wrapText="1"/>
    </xf>
    <xf numFmtId="0" fontId="18" fillId="5" borderId="54" xfId="0" applyFont="1" applyFill="1" applyBorder="1" applyAlignment="1">
      <alignment horizontal="center" vertical="center" wrapText="1"/>
    </xf>
    <xf numFmtId="49" fontId="18" fillId="5" borderId="44" xfId="0" applyNumberFormat="1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18" fillId="5" borderId="31" xfId="0" applyFont="1" applyFill="1" applyBorder="1" applyAlignment="1">
      <alignment horizontal="center" vertical="center" wrapText="1"/>
    </xf>
    <xf numFmtId="49" fontId="18" fillId="5" borderId="26" xfId="0" applyNumberFormat="1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46" fillId="7" borderId="40" xfId="0" applyNumberFormat="1" applyFont="1" applyFill="1" applyBorder="1" applyAlignment="1">
      <alignment horizontal="center" vertical="center"/>
    </xf>
    <xf numFmtId="0" fontId="46" fillId="7" borderId="45" xfId="0" applyFont="1" applyFill="1" applyBorder="1" applyAlignment="1">
      <alignment horizontal="center" vertical="center"/>
    </xf>
    <xf numFmtId="0" fontId="46" fillId="7" borderId="124" xfId="0" applyFont="1" applyFill="1" applyBorder="1" applyAlignment="1">
      <alignment horizontal="center" vertical="center"/>
    </xf>
    <xf numFmtId="49" fontId="46" fillId="7" borderId="40" xfId="0" applyNumberFormat="1" applyFont="1" applyFill="1" applyBorder="1" applyAlignment="1">
      <alignment horizontal="center" vertical="center" wrapText="1"/>
    </xf>
    <xf numFmtId="0" fontId="46" fillId="7" borderId="45" xfId="0" applyFont="1" applyFill="1" applyBorder="1" applyAlignment="1">
      <alignment horizontal="center" vertical="center" wrapText="1"/>
    </xf>
    <xf numFmtId="1" fontId="46" fillId="7" borderId="111" xfId="0" applyNumberFormat="1" applyFont="1" applyFill="1" applyBorder="1" applyAlignment="1">
      <alignment horizontal="center" vertical="center" wrapText="1"/>
    </xf>
    <xf numFmtId="1" fontId="46" fillId="7" borderId="112" xfId="0" applyNumberFormat="1" applyFont="1" applyFill="1" applyBorder="1" applyAlignment="1">
      <alignment horizontal="center" vertical="center" wrapText="1"/>
    </xf>
    <xf numFmtId="49" fontId="46" fillId="7" borderId="119" xfId="0" applyNumberFormat="1" applyFont="1" applyFill="1" applyBorder="1" applyAlignment="1">
      <alignment horizontal="center" vertical="center" wrapText="1"/>
    </xf>
    <xf numFmtId="0" fontId="46" fillId="7" borderId="122" xfId="0" applyFont="1" applyFill="1" applyBorder="1" applyAlignment="1">
      <alignment horizontal="center" vertical="center" wrapText="1"/>
    </xf>
    <xf numFmtId="49" fontId="46" fillId="7" borderId="47" xfId="0" applyNumberFormat="1" applyFont="1" applyFill="1" applyBorder="1" applyAlignment="1">
      <alignment horizontal="center" vertical="center"/>
    </xf>
    <xf numFmtId="0" fontId="46" fillId="7" borderId="44" xfId="0" applyFont="1" applyFill="1" applyBorder="1" applyAlignment="1">
      <alignment horizontal="center" vertical="center"/>
    </xf>
    <xf numFmtId="49" fontId="46" fillId="7" borderId="114" xfId="0" applyNumberFormat="1" applyFont="1" applyFill="1" applyBorder="1" applyAlignment="1">
      <alignment horizontal="center" vertical="center" wrapText="1"/>
    </xf>
    <xf numFmtId="0" fontId="46" fillId="7" borderId="118" xfId="0" applyFont="1" applyFill="1" applyBorder="1" applyAlignment="1">
      <alignment horizontal="center" vertical="center" wrapText="1"/>
    </xf>
    <xf numFmtId="165" fontId="47" fillId="7" borderId="120" xfId="0" applyNumberFormat="1" applyFont="1" applyFill="1" applyBorder="1" applyAlignment="1">
      <alignment horizontal="center" vertical="center"/>
    </xf>
    <xf numFmtId="165" fontId="47" fillId="7" borderId="121" xfId="0" applyNumberFormat="1" applyFont="1" applyFill="1" applyBorder="1" applyAlignment="1">
      <alignment horizontal="center" vertical="center"/>
    </xf>
    <xf numFmtId="49" fontId="46" fillId="7" borderId="31" xfId="0" applyNumberFormat="1" applyFont="1" applyFill="1" applyBorder="1" applyAlignment="1">
      <alignment horizontal="center" vertical="center"/>
    </xf>
    <xf numFmtId="165" fontId="47" fillId="7" borderId="111" xfId="0" applyNumberFormat="1" applyFont="1" applyFill="1" applyBorder="1" applyAlignment="1">
      <alignment horizontal="center" vertical="center"/>
    </xf>
    <xf numFmtId="165" fontId="47" fillId="7" borderId="112" xfId="0" applyNumberFormat="1" applyFont="1" applyFill="1" applyBorder="1" applyAlignment="1">
      <alignment horizontal="center" vertical="center"/>
    </xf>
    <xf numFmtId="49" fontId="46" fillId="7" borderId="99" xfId="0" applyNumberFormat="1" applyFont="1" applyFill="1" applyBorder="1" applyAlignment="1">
      <alignment horizontal="center" vertical="center"/>
    </xf>
    <xf numFmtId="0" fontId="46" fillId="7" borderId="99" xfId="0" applyFont="1" applyFill="1" applyBorder="1" applyAlignment="1">
      <alignment horizontal="center" vertical="center"/>
    </xf>
    <xf numFmtId="0" fontId="46" fillId="7" borderId="99" xfId="0" applyFont="1" applyFill="1" applyBorder="1" applyAlignment="1">
      <alignment horizontal="center" vertical="center" wrapText="1"/>
    </xf>
    <xf numFmtId="0" fontId="46" fillId="7" borderId="115" xfId="0" applyFont="1" applyFill="1" applyBorder="1" applyAlignment="1">
      <alignment horizontal="center" vertical="center"/>
    </xf>
    <xf numFmtId="3" fontId="47" fillId="7" borderId="111" xfId="0" applyNumberFormat="1" applyFont="1" applyFill="1" applyBorder="1" applyAlignment="1">
      <alignment horizontal="center" vertical="center"/>
    </xf>
    <xf numFmtId="3" fontId="47" fillId="7" borderId="112" xfId="0" applyNumberFormat="1" applyFont="1" applyFill="1" applyBorder="1" applyAlignment="1">
      <alignment horizontal="center" vertical="center"/>
    </xf>
    <xf numFmtId="49" fontId="21" fillId="9" borderId="99" xfId="0" applyNumberFormat="1" applyFont="1" applyFill="1" applyBorder="1" applyAlignment="1">
      <alignment horizontal="center" vertical="center"/>
    </xf>
    <xf numFmtId="0" fontId="14" fillId="9" borderId="99" xfId="0" applyFont="1" applyFill="1" applyBorder="1" applyAlignment="1">
      <alignment horizontal="center" vertical="center"/>
    </xf>
  </cellXfs>
  <cellStyles count="2">
    <cellStyle name="Milliers [0]" xfId="1" builtinId="6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0000"/>
      <rgbColor rgb="FFA5A5A5"/>
      <rgbColor rgb="FF92D050"/>
      <rgbColor rgb="FFFFFFFF"/>
      <rgbColor rgb="FF333399"/>
      <rgbColor rgb="FF33CCCC"/>
      <rgbColor rgb="FFCCFFCC"/>
      <rgbColor rgb="FF99CCFF"/>
      <rgbColor rgb="FFCCFFFF"/>
      <rgbColor rgb="FF969696"/>
      <rgbColor rgb="FF7F7F7F"/>
      <rgbColor rgb="FFC0504D"/>
      <rgbColor rgb="FF4BACC6"/>
      <rgbColor rgb="FFEAF1DD"/>
      <rgbColor rgb="FF748C4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0B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24"/>
  <sheetViews>
    <sheetView zoomScaleNormal="100" workbookViewId="0">
      <selection activeCell="G32" sqref="G32"/>
    </sheetView>
  </sheetViews>
  <sheetFormatPr baseColWidth="10" defaultColWidth="11.53125" defaultRowHeight="15.75" x14ac:dyDescent="0.5"/>
  <cols>
    <col min="1" max="1" width="8.46484375" style="113" customWidth="1"/>
    <col min="2" max="2" width="34.46484375" style="113" customWidth="1"/>
    <col min="3" max="3" width="13.1328125" style="113" customWidth="1"/>
    <col min="4" max="4" width="4.86328125" style="113" customWidth="1"/>
    <col min="5" max="5" width="6.33203125" style="113" customWidth="1"/>
    <col min="6" max="6" width="3.46484375" style="113" customWidth="1"/>
    <col min="7" max="7" width="5.53125" style="113" customWidth="1"/>
    <col min="8" max="8" width="11.19921875" style="113" bestFit="1" customWidth="1"/>
    <col min="9" max="9" width="13" style="113" customWidth="1"/>
    <col min="10" max="10" width="12.33203125" style="113" customWidth="1"/>
    <col min="11" max="11" width="13.33203125" style="113" customWidth="1"/>
    <col min="12" max="12" width="12.6640625" style="113" customWidth="1"/>
    <col min="13" max="13" width="12.86328125" style="113" customWidth="1"/>
    <col min="14" max="14" width="15.53125" style="113" customWidth="1"/>
    <col min="15" max="15" width="15.86328125" style="113" customWidth="1"/>
    <col min="16" max="16" width="12.46484375" style="113" customWidth="1"/>
    <col min="17" max="17" width="13.33203125" style="113" bestFit="1" customWidth="1"/>
    <col min="18" max="18" width="5.6640625" style="113" customWidth="1"/>
    <col min="19" max="19" width="13.6640625" style="113" customWidth="1"/>
    <col min="20" max="20" width="13.46484375" style="113" customWidth="1"/>
    <col min="21" max="21" width="13.1328125" style="113" customWidth="1"/>
    <col min="22" max="22" width="13.86328125" style="113" customWidth="1"/>
    <col min="23" max="23" width="14.33203125" style="113" customWidth="1"/>
    <col min="24" max="16384" width="11.53125" style="113"/>
  </cols>
  <sheetData>
    <row r="3" spans="1:23" x14ac:dyDescent="0.5">
      <c r="A3" s="219" t="s">
        <v>144</v>
      </c>
      <c r="B3" s="220"/>
      <c r="C3" s="221" t="s">
        <v>139</v>
      </c>
      <c r="D3" s="219"/>
      <c r="E3" s="219"/>
      <c r="F3" s="219"/>
      <c r="G3" s="219"/>
      <c r="H3" s="219"/>
      <c r="I3" s="219"/>
      <c r="J3" s="220"/>
      <c r="K3" s="218" t="s">
        <v>118</v>
      </c>
      <c r="L3" s="218"/>
      <c r="M3" s="218"/>
      <c r="N3" s="218"/>
      <c r="O3" s="218"/>
      <c r="P3" s="218"/>
      <c r="Q3" s="218"/>
      <c r="R3" s="218"/>
      <c r="S3" s="218"/>
    </row>
    <row r="4" spans="1:23" x14ac:dyDescent="0.5">
      <c r="A4" s="219" t="s">
        <v>145</v>
      </c>
      <c r="B4" s="220"/>
      <c r="C4" s="221">
        <v>2025</v>
      </c>
      <c r="D4" s="221"/>
      <c r="E4" s="221"/>
      <c r="F4" s="221"/>
      <c r="G4" s="221"/>
      <c r="H4" s="221"/>
      <c r="I4" s="221"/>
      <c r="J4" s="221"/>
      <c r="K4" s="218"/>
      <c r="L4" s="218"/>
      <c r="M4" s="218"/>
      <c r="N4" s="218"/>
      <c r="O4" s="218"/>
      <c r="P4" s="218"/>
      <c r="Q4" s="218"/>
      <c r="R4" s="218"/>
      <c r="S4" s="218"/>
      <c r="T4" s="112"/>
      <c r="U4" s="111"/>
      <c r="V4" s="111"/>
      <c r="W4" s="111"/>
    </row>
    <row r="5" spans="1:23" x14ac:dyDescent="0.5">
      <c r="A5" s="219" t="s">
        <v>146</v>
      </c>
      <c r="B5" s="220"/>
      <c r="C5" s="221" t="s">
        <v>147</v>
      </c>
      <c r="D5" s="221"/>
      <c r="E5" s="221"/>
      <c r="F5" s="221"/>
      <c r="G5" s="221"/>
      <c r="H5" s="221"/>
      <c r="I5" s="221"/>
      <c r="J5" s="221"/>
      <c r="K5" s="223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5"/>
    </row>
    <row r="6" spans="1:23" x14ac:dyDescent="0.5">
      <c r="A6" s="219" t="s">
        <v>4</v>
      </c>
      <c r="B6" s="220"/>
      <c r="C6" s="222" t="s">
        <v>140</v>
      </c>
      <c r="D6" s="219"/>
      <c r="E6" s="219"/>
      <c r="F6" s="219"/>
      <c r="G6" s="219"/>
      <c r="H6" s="219"/>
      <c r="I6" s="219"/>
      <c r="J6" s="220"/>
      <c r="K6" s="223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5"/>
    </row>
    <row r="7" spans="1:23" ht="16.149999999999999" thickBot="1" x14ac:dyDescent="0.55000000000000004">
      <c r="A7" s="219" t="s">
        <v>148</v>
      </c>
      <c r="B7" s="220"/>
      <c r="C7" s="221" t="s">
        <v>157</v>
      </c>
      <c r="D7" s="221"/>
      <c r="E7" s="221"/>
      <c r="F7" s="221"/>
      <c r="G7" s="221"/>
      <c r="H7" s="221"/>
      <c r="I7" s="221"/>
      <c r="J7" s="221"/>
      <c r="K7" s="226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8"/>
    </row>
    <row r="8" spans="1:23" x14ac:dyDescent="0.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23" ht="55.25" customHeight="1" x14ac:dyDescent="0.5">
      <c r="A9" s="198" t="s">
        <v>7</v>
      </c>
      <c r="B9" s="199"/>
      <c r="C9" s="199"/>
      <c r="D9" s="199"/>
      <c r="E9" s="199"/>
      <c r="F9" s="199"/>
      <c r="G9" s="199"/>
      <c r="H9" s="200" t="s">
        <v>8</v>
      </c>
      <c r="I9" s="198" t="s">
        <v>48</v>
      </c>
      <c r="J9" s="199"/>
      <c r="K9" s="199"/>
      <c r="L9" s="199"/>
      <c r="M9" s="198" t="s">
        <v>10</v>
      </c>
      <c r="N9" s="199"/>
      <c r="O9" s="199"/>
      <c r="P9" s="198" t="s">
        <v>11</v>
      </c>
      <c r="Q9" s="199"/>
      <c r="R9" s="199"/>
      <c r="S9" s="199"/>
      <c r="T9" s="199"/>
      <c r="U9" s="199"/>
      <c r="V9" s="198" t="s">
        <v>12</v>
      </c>
      <c r="W9" s="199"/>
    </row>
    <row r="10" spans="1:23" ht="63" customHeight="1" x14ac:dyDescent="0.5">
      <c r="A10" s="234" t="s">
        <v>13</v>
      </c>
      <c r="B10" s="200" t="s">
        <v>14</v>
      </c>
      <c r="C10" s="200" t="s">
        <v>15</v>
      </c>
      <c r="D10" s="200" t="s">
        <v>49</v>
      </c>
      <c r="E10" s="202" t="s">
        <v>17</v>
      </c>
      <c r="F10" s="200" t="s">
        <v>18</v>
      </c>
      <c r="G10" s="200" t="s">
        <v>19</v>
      </c>
      <c r="H10" s="200"/>
      <c r="I10" s="200" t="s">
        <v>50</v>
      </c>
      <c r="J10" s="129" t="s">
        <v>51</v>
      </c>
      <c r="K10" s="129" t="s">
        <v>52</v>
      </c>
      <c r="L10" s="129" t="s">
        <v>23</v>
      </c>
      <c r="M10" s="129" t="s">
        <v>53</v>
      </c>
      <c r="N10" s="129" t="s">
        <v>54</v>
      </c>
      <c r="O10" s="129" t="s">
        <v>26</v>
      </c>
      <c r="P10" s="129" t="s">
        <v>27</v>
      </c>
      <c r="Q10" s="129" t="s">
        <v>55</v>
      </c>
      <c r="R10" s="202" t="s">
        <v>56</v>
      </c>
      <c r="S10" s="129" t="s">
        <v>57</v>
      </c>
      <c r="T10" s="129" t="s">
        <v>58</v>
      </c>
      <c r="U10" s="129" t="s">
        <v>33</v>
      </c>
      <c r="V10" s="200" t="s">
        <v>34</v>
      </c>
      <c r="W10" s="200" t="s">
        <v>35</v>
      </c>
    </row>
    <row r="11" spans="1:23" x14ac:dyDescent="0.5">
      <c r="A11" s="235"/>
      <c r="B11" s="200"/>
      <c r="C11" s="200"/>
      <c r="D11" s="200"/>
      <c r="E11" s="203"/>
      <c r="F11" s="200"/>
      <c r="G11" s="200"/>
      <c r="H11" s="200"/>
      <c r="I11" s="200"/>
      <c r="J11" s="201" t="s">
        <v>59</v>
      </c>
      <c r="K11" s="201" t="s">
        <v>37</v>
      </c>
      <c r="L11" s="201" t="s">
        <v>39</v>
      </c>
      <c r="M11" s="201" t="s">
        <v>60</v>
      </c>
      <c r="N11" s="201" t="s">
        <v>36</v>
      </c>
      <c r="O11" s="229" t="s">
        <v>39</v>
      </c>
      <c r="P11" s="201" t="s">
        <v>59</v>
      </c>
      <c r="Q11" s="201" t="s">
        <v>36</v>
      </c>
      <c r="R11" s="203"/>
      <c r="S11" s="229" t="s">
        <v>37</v>
      </c>
      <c r="T11" s="201" t="s">
        <v>37</v>
      </c>
      <c r="U11" s="229" t="s">
        <v>43</v>
      </c>
      <c r="V11" s="200"/>
      <c r="W11" s="200"/>
    </row>
    <row r="12" spans="1:23" ht="4.25" customHeight="1" x14ac:dyDescent="0.5">
      <c r="A12" s="235"/>
      <c r="B12" s="200"/>
      <c r="C12" s="200"/>
      <c r="D12" s="200"/>
      <c r="E12" s="203"/>
      <c r="F12" s="200"/>
      <c r="G12" s="200"/>
      <c r="H12" s="200"/>
      <c r="I12" s="200"/>
      <c r="J12" s="201"/>
      <c r="K12" s="201"/>
      <c r="L12" s="201"/>
      <c r="M12" s="201"/>
      <c r="N12" s="201"/>
      <c r="O12" s="229"/>
      <c r="P12" s="201"/>
      <c r="Q12" s="201"/>
      <c r="R12" s="203"/>
      <c r="S12" s="229"/>
      <c r="T12" s="201"/>
      <c r="U12" s="229"/>
      <c r="V12" s="200"/>
      <c r="W12" s="200"/>
    </row>
    <row r="13" spans="1:23" hidden="1" x14ac:dyDescent="0.5">
      <c r="A13" s="236"/>
      <c r="B13" s="200"/>
      <c r="C13" s="200"/>
      <c r="D13" s="200"/>
      <c r="E13" s="204"/>
      <c r="F13" s="200"/>
      <c r="G13" s="200"/>
      <c r="H13" s="200"/>
      <c r="I13" s="200"/>
      <c r="J13" s="201"/>
      <c r="K13" s="201"/>
      <c r="L13" s="201"/>
      <c r="M13" s="201"/>
      <c r="N13" s="201"/>
      <c r="O13" s="229"/>
      <c r="P13" s="201"/>
      <c r="Q13" s="201"/>
      <c r="R13" s="204"/>
      <c r="S13" s="229"/>
      <c r="T13" s="201"/>
      <c r="U13" s="229"/>
      <c r="V13" s="200"/>
      <c r="W13" s="200"/>
    </row>
    <row r="14" spans="1:23" ht="29" customHeight="1" x14ac:dyDescent="0.5">
      <c r="A14" s="212">
        <v>1</v>
      </c>
      <c r="B14" s="207" t="s">
        <v>165</v>
      </c>
      <c r="C14" s="205">
        <v>148000000</v>
      </c>
      <c r="D14" s="197" t="s">
        <v>121</v>
      </c>
      <c r="E14" s="207" t="s">
        <v>127</v>
      </c>
      <c r="F14" s="193">
        <v>1</v>
      </c>
      <c r="G14" s="197" t="s">
        <v>122</v>
      </c>
      <c r="H14" s="130" t="s">
        <v>45</v>
      </c>
      <c r="I14" s="131">
        <v>45715</v>
      </c>
      <c r="J14" s="131" t="s">
        <v>176</v>
      </c>
      <c r="K14" s="131">
        <v>45727</v>
      </c>
      <c r="L14" s="131">
        <v>45748</v>
      </c>
      <c r="M14" s="131">
        <v>45754</v>
      </c>
      <c r="N14" s="131">
        <v>45771</v>
      </c>
      <c r="O14" s="131">
        <v>45789</v>
      </c>
      <c r="P14" s="131">
        <v>45796</v>
      </c>
      <c r="Q14" s="131">
        <v>45812</v>
      </c>
      <c r="R14" s="132"/>
      <c r="S14" s="131">
        <v>45818</v>
      </c>
      <c r="T14" s="131">
        <v>45821</v>
      </c>
      <c r="U14" s="131">
        <v>45826</v>
      </c>
      <c r="V14" s="131">
        <v>46191</v>
      </c>
      <c r="W14" s="131"/>
    </row>
    <row r="15" spans="1:23" ht="27.6" customHeight="1" x14ac:dyDescent="0.5">
      <c r="A15" s="213"/>
      <c r="B15" s="214"/>
      <c r="C15" s="194"/>
      <c r="D15" s="205"/>
      <c r="E15" s="206"/>
      <c r="F15" s="194"/>
      <c r="G15" s="194"/>
      <c r="H15" s="133" t="s">
        <v>46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</row>
    <row r="16" spans="1:23" ht="27.6" customHeight="1" x14ac:dyDescent="0.5">
      <c r="A16" s="232">
        <v>2</v>
      </c>
      <c r="B16" s="230" t="s">
        <v>166</v>
      </c>
      <c r="C16" s="208">
        <v>145000000</v>
      </c>
      <c r="D16" s="208" t="s">
        <v>121</v>
      </c>
      <c r="E16" s="210" t="s">
        <v>127</v>
      </c>
      <c r="F16" s="195"/>
      <c r="G16" s="195" t="s">
        <v>128</v>
      </c>
      <c r="H16" s="113" t="s">
        <v>45</v>
      </c>
      <c r="I16" s="131">
        <v>45715</v>
      </c>
      <c r="J16" s="146">
        <v>45722</v>
      </c>
      <c r="K16" s="146">
        <v>45727</v>
      </c>
      <c r="L16" s="146">
        <v>45748</v>
      </c>
      <c r="M16" s="146">
        <v>45754</v>
      </c>
      <c r="N16" s="146">
        <v>45771</v>
      </c>
      <c r="O16" s="146">
        <v>45789</v>
      </c>
      <c r="P16" s="146" t="s">
        <v>177</v>
      </c>
      <c r="Q16" s="146">
        <v>45812</v>
      </c>
      <c r="R16" s="146"/>
      <c r="S16" s="146">
        <v>45818</v>
      </c>
      <c r="T16" s="146">
        <v>45821</v>
      </c>
      <c r="U16" s="146">
        <v>45826</v>
      </c>
      <c r="V16" s="146">
        <v>46191</v>
      </c>
      <c r="W16" s="146"/>
    </row>
    <row r="17" spans="1:23" ht="27.6" customHeight="1" x14ac:dyDescent="0.5">
      <c r="A17" s="233"/>
      <c r="B17" s="231"/>
      <c r="C17" s="209"/>
      <c r="D17" s="209"/>
      <c r="E17" s="211"/>
      <c r="F17" s="196"/>
      <c r="G17" s="196"/>
      <c r="H17" s="133" t="s">
        <v>46</v>
      </c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</row>
    <row r="18" spans="1:23" ht="26.45" customHeight="1" x14ac:dyDescent="0.5">
      <c r="A18" s="212">
        <v>3</v>
      </c>
      <c r="B18" s="230" t="s">
        <v>167</v>
      </c>
      <c r="C18" s="208">
        <v>130000000</v>
      </c>
      <c r="D18" s="197" t="s">
        <v>121</v>
      </c>
      <c r="E18" s="207" t="s">
        <v>127</v>
      </c>
      <c r="F18" s="193">
        <v>2</v>
      </c>
      <c r="G18" s="197" t="s">
        <v>122</v>
      </c>
      <c r="H18" s="140" t="s">
        <v>143</v>
      </c>
      <c r="I18" s="136">
        <v>45726</v>
      </c>
      <c r="J18" s="136">
        <v>45733</v>
      </c>
      <c r="K18" s="136">
        <v>45736</v>
      </c>
      <c r="L18" s="136">
        <v>45757</v>
      </c>
      <c r="M18" s="136">
        <v>45762</v>
      </c>
      <c r="N18" s="136">
        <v>45782</v>
      </c>
      <c r="O18" s="136">
        <v>45797</v>
      </c>
      <c r="P18" s="136">
        <v>45804</v>
      </c>
      <c r="Q18" s="136">
        <v>45821</v>
      </c>
      <c r="R18" s="137"/>
      <c r="S18" s="136">
        <v>45826</v>
      </c>
      <c r="T18" s="136">
        <v>45831</v>
      </c>
      <c r="U18" s="136">
        <v>45834</v>
      </c>
      <c r="V18" s="136">
        <v>46221</v>
      </c>
      <c r="W18" s="136"/>
    </row>
    <row r="19" spans="1:23" ht="32" customHeight="1" x14ac:dyDescent="0.5">
      <c r="A19" s="213"/>
      <c r="B19" s="231"/>
      <c r="C19" s="209"/>
      <c r="D19" s="205"/>
      <c r="E19" s="206"/>
      <c r="F19" s="194"/>
      <c r="G19" s="194"/>
      <c r="H19" s="133" t="s">
        <v>46</v>
      </c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7"/>
      <c r="U19" s="134"/>
      <c r="V19" s="134"/>
      <c r="W19" s="134"/>
    </row>
    <row r="20" spans="1:23" ht="32" customHeight="1" x14ac:dyDescent="0.5">
      <c r="A20" s="212">
        <v>4</v>
      </c>
      <c r="B20" s="214" t="s">
        <v>168</v>
      </c>
      <c r="C20" s="205">
        <v>140000000</v>
      </c>
      <c r="D20" s="205" t="s">
        <v>121</v>
      </c>
      <c r="E20" s="206" t="s">
        <v>127</v>
      </c>
      <c r="F20" s="193">
        <v>3</v>
      </c>
      <c r="G20" s="194" t="s">
        <v>128</v>
      </c>
      <c r="H20" s="135" t="s">
        <v>45</v>
      </c>
      <c r="I20" s="136">
        <v>45726</v>
      </c>
      <c r="J20" s="136">
        <v>45733</v>
      </c>
      <c r="K20" s="136">
        <v>45736</v>
      </c>
      <c r="L20" s="136">
        <v>45757</v>
      </c>
      <c r="M20" s="136" t="s">
        <v>178</v>
      </c>
      <c r="N20" s="136">
        <v>45782</v>
      </c>
      <c r="O20" s="136">
        <v>45797</v>
      </c>
      <c r="P20" s="136">
        <v>45804</v>
      </c>
      <c r="Q20" s="136">
        <v>45821</v>
      </c>
      <c r="R20" s="137"/>
      <c r="S20" s="136">
        <v>45826</v>
      </c>
      <c r="T20" s="136">
        <v>45831</v>
      </c>
      <c r="U20" s="136">
        <v>45834</v>
      </c>
      <c r="V20" s="136">
        <v>46221</v>
      </c>
      <c r="W20" s="136"/>
    </row>
    <row r="21" spans="1:23" ht="32" customHeight="1" x14ac:dyDescent="0.5">
      <c r="A21" s="213"/>
      <c r="B21" s="214"/>
      <c r="C21" s="205"/>
      <c r="D21" s="205"/>
      <c r="E21" s="206"/>
      <c r="F21" s="194"/>
      <c r="G21" s="194"/>
      <c r="H21" s="138" t="s">
        <v>46</v>
      </c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</row>
    <row r="22" spans="1:23" ht="22.25" customHeight="1" x14ac:dyDescent="0.5">
      <c r="A22" s="212">
        <v>5</v>
      </c>
      <c r="B22" s="214" t="s">
        <v>169</v>
      </c>
      <c r="C22" s="205">
        <v>140000000</v>
      </c>
      <c r="D22" s="205" t="s">
        <v>121</v>
      </c>
      <c r="E22" s="206" t="s">
        <v>127</v>
      </c>
      <c r="F22" s="193">
        <v>3</v>
      </c>
      <c r="G22" s="194" t="s">
        <v>128</v>
      </c>
      <c r="H22" s="135" t="s">
        <v>45</v>
      </c>
      <c r="I22" s="136">
        <v>45726</v>
      </c>
      <c r="J22" s="136">
        <v>45733</v>
      </c>
      <c r="K22" s="136">
        <v>45736</v>
      </c>
      <c r="L22" s="136">
        <v>45757</v>
      </c>
      <c r="M22" s="136">
        <v>45762</v>
      </c>
      <c r="N22" s="136">
        <v>45782</v>
      </c>
      <c r="O22" s="136">
        <v>45797</v>
      </c>
      <c r="P22" s="136">
        <v>45804</v>
      </c>
      <c r="Q22" s="136">
        <v>45821</v>
      </c>
      <c r="R22" s="137"/>
      <c r="S22" s="136">
        <v>45826</v>
      </c>
      <c r="T22" s="136">
        <v>45831</v>
      </c>
      <c r="U22" s="136">
        <v>45834</v>
      </c>
      <c r="V22" s="136">
        <v>46199</v>
      </c>
      <c r="W22" s="136"/>
    </row>
    <row r="23" spans="1:23" ht="28.25" customHeight="1" x14ac:dyDescent="0.5">
      <c r="A23" s="213"/>
      <c r="B23" s="214"/>
      <c r="C23" s="205"/>
      <c r="D23" s="205"/>
      <c r="E23" s="206"/>
      <c r="F23" s="194"/>
      <c r="G23" s="194"/>
      <c r="H23" s="138" t="s">
        <v>46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</row>
    <row r="24" spans="1:23" ht="15" customHeight="1" thickBot="1" x14ac:dyDescent="0.55000000000000004">
      <c r="A24" s="126"/>
      <c r="B24" s="127" t="s">
        <v>47</v>
      </c>
      <c r="C24" s="128">
        <f>SUM(C14:C23)</f>
        <v>703000000</v>
      </c>
      <c r="D24" s="215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7"/>
    </row>
  </sheetData>
  <mergeCells count="76">
    <mergeCell ref="B18:B19"/>
    <mergeCell ref="A18:A19"/>
    <mergeCell ref="A16:A17"/>
    <mergeCell ref="B16:B17"/>
    <mergeCell ref="A4:B4"/>
    <mergeCell ref="A5:B5"/>
    <mergeCell ref="A6:B6"/>
    <mergeCell ref="A7:B7"/>
    <mergeCell ref="A14:A15"/>
    <mergeCell ref="B14:B15"/>
    <mergeCell ref="A10:A13"/>
    <mergeCell ref="B10:B13"/>
    <mergeCell ref="T11:T13"/>
    <mergeCell ref="U11:U13"/>
    <mergeCell ref="O11:O13"/>
    <mergeCell ref="P11:P13"/>
    <mergeCell ref="Q11:Q13"/>
    <mergeCell ref="R10:R13"/>
    <mergeCell ref="S11:S13"/>
    <mergeCell ref="D24:W24"/>
    <mergeCell ref="K3:S4"/>
    <mergeCell ref="A3:B3"/>
    <mergeCell ref="C3:J3"/>
    <mergeCell ref="C5:J5"/>
    <mergeCell ref="C7:J7"/>
    <mergeCell ref="C4:J4"/>
    <mergeCell ref="C6:J6"/>
    <mergeCell ref="K5:W7"/>
    <mergeCell ref="G22:G23"/>
    <mergeCell ref="V10:V13"/>
    <mergeCell ref="W10:W13"/>
    <mergeCell ref="F22:F23"/>
    <mergeCell ref="F14:F15"/>
    <mergeCell ref="G14:G15"/>
    <mergeCell ref="G10:G13"/>
    <mergeCell ref="A20:A21"/>
    <mergeCell ref="B20:B21"/>
    <mergeCell ref="A22:A23"/>
    <mergeCell ref="B22:B23"/>
    <mergeCell ref="C22:C23"/>
    <mergeCell ref="C20:C21"/>
    <mergeCell ref="D22:D23"/>
    <mergeCell ref="E22:E23"/>
    <mergeCell ref="C14:C15"/>
    <mergeCell ref="D14:D15"/>
    <mergeCell ref="E14:E15"/>
    <mergeCell ref="C16:C17"/>
    <mergeCell ref="D16:D17"/>
    <mergeCell ref="E16:E17"/>
    <mergeCell ref="E20:E21"/>
    <mergeCell ref="E18:E19"/>
    <mergeCell ref="D20:D21"/>
    <mergeCell ref="D18:D19"/>
    <mergeCell ref="C18:C19"/>
    <mergeCell ref="V9:W9"/>
    <mergeCell ref="A9:G9"/>
    <mergeCell ref="I9:L9"/>
    <mergeCell ref="M9:O9"/>
    <mergeCell ref="P9:U9"/>
    <mergeCell ref="H9:H13"/>
    <mergeCell ref="I10:I13"/>
    <mergeCell ref="J11:J13"/>
    <mergeCell ref="K11:K13"/>
    <mergeCell ref="L11:L13"/>
    <mergeCell ref="C10:C13"/>
    <mergeCell ref="D10:D13"/>
    <mergeCell ref="E10:E13"/>
    <mergeCell ref="F10:F13"/>
    <mergeCell ref="M11:M13"/>
    <mergeCell ref="N11:N13"/>
    <mergeCell ref="F20:F21"/>
    <mergeCell ref="G20:G21"/>
    <mergeCell ref="F16:F17"/>
    <mergeCell ref="G16:G17"/>
    <mergeCell ref="G18:G19"/>
    <mergeCell ref="F18:F19"/>
  </mergeCells>
  <printOptions verticalCentered="1"/>
  <pageMargins left="0" right="0" top="0" bottom="0" header="0" footer="0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A65"/>
  <sheetViews>
    <sheetView topLeftCell="A8" zoomScaleNormal="100" zoomScaleSheetLayoutView="40" zoomScalePageLayoutView="10" workbookViewId="0">
      <pane ySplit="1" topLeftCell="A46" activePane="bottomLeft" state="frozen"/>
      <selection activeCell="E8" sqref="E8"/>
      <selection pane="bottomLeft" activeCell="F57" sqref="F57"/>
    </sheetView>
  </sheetViews>
  <sheetFormatPr baseColWidth="10" defaultRowHeight="14.25" x14ac:dyDescent="0.45"/>
  <cols>
    <col min="2" max="2" width="0.796875" customWidth="1"/>
    <col min="3" max="3" width="4" hidden="1" customWidth="1"/>
    <col min="4" max="4" width="4.6640625" customWidth="1"/>
    <col min="5" max="5" width="29.86328125" customWidth="1"/>
    <col min="6" max="6" width="22.53125" customWidth="1"/>
    <col min="7" max="7" width="8.86328125" customWidth="1"/>
    <col min="8" max="8" width="10.86328125" customWidth="1"/>
    <col min="9" max="9" width="8.86328125" customWidth="1"/>
    <col min="10" max="10" width="8.33203125" customWidth="1"/>
    <col min="11" max="11" width="10.6640625" customWidth="1"/>
    <col min="12" max="12" width="11.1328125" customWidth="1"/>
    <col min="13" max="13" width="10.6640625" bestFit="1" customWidth="1"/>
    <col min="14" max="14" width="11.46484375" customWidth="1"/>
    <col min="15" max="15" width="10.6640625" bestFit="1" customWidth="1"/>
    <col min="16" max="16" width="10.53125" customWidth="1"/>
    <col min="17" max="17" width="10.6640625" bestFit="1" customWidth="1"/>
    <col min="18" max="18" width="14.6640625" bestFit="1" customWidth="1"/>
    <col min="19" max="19" width="14.46484375" customWidth="1"/>
    <col min="20" max="20" width="10.6640625" bestFit="1" customWidth="1"/>
    <col min="21" max="21" width="5.6640625" customWidth="1"/>
    <col min="22" max="24" width="10.6640625" bestFit="1" customWidth="1"/>
    <col min="25" max="25" width="11.6640625" bestFit="1" customWidth="1"/>
    <col min="26" max="26" width="10.6640625" customWidth="1"/>
    <col min="27" max="27" width="19.86328125" customWidth="1"/>
  </cols>
  <sheetData>
    <row r="2" spans="1:27" ht="21" x14ac:dyDescent="0.65">
      <c r="D2" s="51"/>
      <c r="E2" s="93"/>
      <c r="F2" s="54"/>
      <c r="G2" s="54"/>
      <c r="H2" s="54"/>
      <c r="I2" s="54"/>
      <c r="J2" s="54"/>
      <c r="K2" s="51"/>
      <c r="L2" s="51"/>
      <c r="M2" s="54"/>
      <c r="N2" s="100" t="s">
        <v>0</v>
      </c>
      <c r="O2" s="101"/>
      <c r="P2" s="101"/>
      <c r="Q2" s="101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7" x14ac:dyDescent="0.45">
      <c r="D3" s="51"/>
      <c r="E3" s="94"/>
      <c r="F3" s="88"/>
      <c r="G3" s="88"/>
      <c r="H3" s="88"/>
      <c r="I3" s="88"/>
      <c r="J3" s="88"/>
      <c r="K3" s="89"/>
      <c r="L3" s="89"/>
      <c r="M3" s="54"/>
      <c r="N3" s="90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ht="15.6" customHeight="1" x14ac:dyDescent="0.45">
      <c r="D4" s="95"/>
      <c r="E4" s="44" t="s">
        <v>1</v>
      </c>
      <c r="F4" s="264" t="s">
        <v>138</v>
      </c>
      <c r="G4" s="265"/>
      <c r="H4" s="265"/>
      <c r="I4" s="265"/>
      <c r="J4" s="265"/>
      <c r="K4" s="265"/>
      <c r="L4" s="266"/>
      <c r="M4" s="50"/>
      <c r="N4" s="51"/>
      <c r="O4" s="51"/>
      <c r="P4" s="51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14.45" customHeight="1" x14ac:dyDescent="0.45">
      <c r="D5" s="95"/>
      <c r="E5" s="44" t="s">
        <v>2</v>
      </c>
      <c r="F5" s="267">
        <v>2025</v>
      </c>
      <c r="G5" s="265"/>
      <c r="H5" s="265"/>
      <c r="I5" s="265"/>
      <c r="J5" s="265"/>
      <c r="K5" s="265"/>
      <c r="L5" s="266"/>
      <c r="M5" s="50"/>
      <c r="N5" s="51"/>
      <c r="O5" s="51"/>
      <c r="P5" s="51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15.6" customHeight="1" x14ac:dyDescent="0.45">
      <c r="D6" s="95"/>
      <c r="E6" s="44" t="s">
        <v>3</v>
      </c>
      <c r="F6" s="264" t="s">
        <v>119</v>
      </c>
      <c r="G6" s="265"/>
      <c r="H6" s="265"/>
      <c r="I6" s="265"/>
      <c r="J6" s="265"/>
      <c r="K6" s="265"/>
      <c r="L6" s="266"/>
      <c r="M6" s="50"/>
      <c r="N6" s="51"/>
      <c r="O6" s="51"/>
      <c r="P6" s="51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</row>
    <row r="7" spans="1:27" ht="38.450000000000003" customHeight="1" x14ac:dyDescent="0.45">
      <c r="D7" s="95"/>
      <c r="E7" s="44" t="s">
        <v>4</v>
      </c>
      <c r="F7" s="264" t="s">
        <v>120</v>
      </c>
      <c r="G7" s="265"/>
      <c r="H7" s="265"/>
      <c r="I7" s="265"/>
      <c r="J7" s="265"/>
      <c r="K7" s="265"/>
      <c r="L7" s="266"/>
      <c r="M7" s="50"/>
      <c r="N7" s="51"/>
      <c r="O7" s="51"/>
      <c r="P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ht="15.6" customHeight="1" x14ac:dyDescent="0.45">
      <c r="D8" s="95"/>
      <c r="E8" s="44" t="s">
        <v>5</v>
      </c>
      <c r="F8" s="264" t="s">
        <v>164</v>
      </c>
      <c r="G8" s="265"/>
      <c r="H8" s="265"/>
      <c r="I8" s="265"/>
      <c r="J8" s="265"/>
      <c r="K8" s="265"/>
      <c r="L8" s="266"/>
      <c r="M8" s="50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</row>
    <row r="9" spans="1:27" x14ac:dyDescent="0.45">
      <c r="D9" s="51"/>
      <c r="E9" s="57"/>
      <c r="F9" s="57"/>
      <c r="G9" s="57"/>
      <c r="H9" s="57"/>
      <c r="I9" s="57"/>
      <c r="J9" s="57"/>
      <c r="K9" s="57"/>
      <c r="L9" s="57"/>
      <c r="M9" s="55"/>
      <c r="N9" s="55"/>
      <c r="O9" s="55"/>
      <c r="P9" s="55"/>
      <c r="Q9" s="55"/>
      <c r="R9" s="55"/>
      <c r="S9" s="55"/>
      <c r="T9" s="55"/>
      <c r="U9" s="52"/>
      <c r="V9" s="52"/>
      <c r="W9" s="52"/>
      <c r="X9" s="52"/>
      <c r="Y9" s="52"/>
      <c r="Z9" s="52"/>
      <c r="AA9" s="52"/>
    </row>
    <row r="10" spans="1:27" ht="21" x14ac:dyDescent="0.45">
      <c r="D10" s="51"/>
      <c r="E10" s="51"/>
      <c r="F10" s="51"/>
      <c r="G10" s="51"/>
      <c r="H10" s="51"/>
      <c r="I10" s="51"/>
      <c r="J10" s="51"/>
      <c r="K10" s="51"/>
      <c r="L10" s="60"/>
      <c r="M10" s="271" t="s">
        <v>89</v>
      </c>
      <c r="N10" s="272"/>
      <c r="O10" s="272"/>
      <c r="P10" s="272"/>
      <c r="Q10" s="272"/>
      <c r="R10" s="272"/>
      <c r="S10" s="272"/>
      <c r="T10" s="96"/>
      <c r="U10" s="97"/>
      <c r="V10" s="51"/>
      <c r="W10" s="51"/>
      <c r="X10" s="51"/>
      <c r="Y10" s="51"/>
      <c r="Z10" s="51"/>
      <c r="AA10" s="51"/>
    </row>
    <row r="11" spans="1:27" ht="18.600000000000001" customHeight="1" thickBot="1" x14ac:dyDescent="0.5">
      <c r="D11" s="66"/>
      <c r="E11" s="66"/>
      <c r="F11" s="66"/>
      <c r="G11" s="66"/>
      <c r="H11" s="66"/>
      <c r="I11" s="66"/>
      <c r="J11" s="66"/>
      <c r="K11" s="66"/>
      <c r="L11" s="66"/>
      <c r="M11" s="68"/>
      <c r="N11" s="68"/>
      <c r="O11" s="68"/>
      <c r="P11" s="98"/>
      <c r="Q11" s="68"/>
      <c r="R11" s="68"/>
      <c r="S11" s="68"/>
      <c r="T11" s="68"/>
      <c r="U11" s="66"/>
      <c r="V11" s="66"/>
      <c r="W11" s="66"/>
      <c r="X11" s="66"/>
      <c r="Y11" s="66"/>
      <c r="Z11" s="66"/>
      <c r="AA11" s="66"/>
    </row>
    <row r="12" spans="1:27" ht="14.65" thickBot="1" x14ac:dyDescent="0.5">
      <c r="D12" s="66"/>
      <c r="E12" s="67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</row>
    <row r="13" spans="1:27" ht="45.6" customHeight="1" thickBot="1" x14ac:dyDescent="0.5">
      <c r="A13" t="s">
        <v>131</v>
      </c>
      <c r="D13" s="285" t="s">
        <v>7</v>
      </c>
      <c r="E13" s="286"/>
      <c r="F13" s="286"/>
      <c r="G13" s="286"/>
      <c r="H13" s="286"/>
      <c r="I13" s="286"/>
      <c r="J13" s="287"/>
      <c r="K13" s="288" t="s">
        <v>8</v>
      </c>
      <c r="L13" s="290" t="s">
        <v>9</v>
      </c>
      <c r="M13" s="291"/>
      <c r="N13" s="291"/>
      <c r="O13" s="292"/>
      <c r="P13" s="290" t="s">
        <v>10</v>
      </c>
      <c r="Q13" s="291"/>
      <c r="R13" s="292"/>
      <c r="S13" s="293" t="s">
        <v>11</v>
      </c>
      <c r="T13" s="294"/>
      <c r="U13" s="294"/>
      <c r="V13" s="294"/>
      <c r="W13" s="294"/>
      <c r="X13" s="294"/>
      <c r="Y13" s="295"/>
      <c r="Z13" s="273" t="s">
        <v>12</v>
      </c>
      <c r="AA13" s="274"/>
    </row>
    <row r="14" spans="1:27" ht="39.4" x14ac:dyDescent="0.45">
      <c r="D14" s="275" t="s">
        <v>13</v>
      </c>
      <c r="E14" s="277" t="s">
        <v>14</v>
      </c>
      <c r="F14" s="277" t="s">
        <v>15</v>
      </c>
      <c r="G14" s="277" t="s">
        <v>49</v>
      </c>
      <c r="H14" s="277" t="s">
        <v>17</v>
      </c>
      <c r="I14" s="277" t="s">
        <v>18</v>
      </c>
      <c r="J14" s="279" t="s">
        <v>19</v>
      </c>
      <c r="K14" s="289"/>
      <c r="L14" s="281" t="s">
        <v>20</v>
      </c>
      <c r="M14" s="35" t="s">
        <v>21</v>
      </c>
      <c r="N14" s="35" t="s">
        <v>22</v>
      </c>
      <c r="O14" s="36" t="s">
        <v>90</v>
      </c>
      <c r="P14" s="37" t="s">
        <v>24</v>
      </c>
      <c r="Q14" s="35" t="s">
        <v>25</v>
      </c>
      <c r="R14" s="36" t="s">
        <v>91</v>
      </c>
      <c r="S14" s="49" t="s">
        <v>27</v>
      </c>
      <c r="T14" s="91" t="s">
        <v>28</v>
      </c>
      <c r="U14" s="283" t="s">
        <v>29</v>
      </c>
      <c r="V14" s="91" t="s">
        <v>30</v>
      </c>
      <c r="W14" s="91" t="s">
        <v>31</v>
      </c>
      <c r="X14" s="91" t="s">
        <v>32</v>
      </c>
      <c r="Y14" s="48" t="s">
        <v>33</v>
      </c>
      <c r="Z14" s="99" t="s">
        <v>129</v>
      </c>
      <c r="AA14" s="284" t="s">
        <v>130</v>
      </c>
    </row>
    <row r="15" spans="1:27" ht="19.25" customHeight="1" x14ac:dyDescent="0.45">
      <c r="D15" s="276"/>
      <c r="E15" s="278"/>
      <c r="F15" s="278"/>
      <c r="G15" s="278"/>
      <c r="H15" s="278"/>
      <c r="I15" s="278"/>
      <c r="J15" s="280"/>
      <c r="K15" s="289"/>
      <c r="L15" s="282"/>
      <c r="M15" s="115" t="s">
        <v>36</v>
      </c>
      <c r="N15" s="115" t="s">
        <v>37</v>
      </c>
      <c r="O15" s="116" t="s">
        <v>38</v>
      </c>
      <c r="P15" s="117" t="s">
        <v>39</v>
      </c>
      <c r="Q15" s="116" t="s">
        <v>36</v>
      </c>
      <c r="R15" s="118" t="s">
        <v>39</v>
      </c>
      <c r="S15" s="117" t="s">
        <v>41</v>
      </c>
      <c r="T15" s="119" t="s">
        <v>36</v>
      </c>
      <c r="U15" s="278"/>
      <c r="V15" s="115" t="s">
        <v>41</v>
      </c>
      <c r="W15" s="120" t="s">
        <v>42</v>
      </c>
      <c r="X15" s="120" t="s">
        <v>37</v>
      </c>
      <c r="Y15" s="121" t="s">
        <v>43</v>
      </c>
      <c r="Z15" s="122"/>
      <c r="AA15" s="280"/>
    </row>
    <row r="16" spans="1:27" ht="25.8" customHeight="1" x14ac:dyDescent="0.45">
      <c r="D16" s="261">
        <v>1</v>
      </c>
      <c r="E16" s="248" t="s">
        <v>152</v>
      </c>
      <c r="F16" s="244">
        <v>2458203000</v>
      </c>
      <c r="G16" s="246" t="s">
        <v>121</v>
      </c>
      <c r="H16" s="246" t="s">
        <v>124</v>
      </c>
      <c r="I16" s="268">
        <v>1</v>
      </c>
      <c r="J16" s="269" t="s">
        <v>44</v>
      </c>
      <c r="K16" s="151" t="s">
        <v>45</v>
      </c>
      <c r="L16" s="148">
        <v>45693</v>
      </c>
      <c r="M16" s="148">
        <v>45709</v>
      </c>
      <c r="N16" s="148">
        <v>45714</v>
      </c>
      <c r="O16" s="148">
        <v>45744</v>
      </c>
      <c r="P16" s="148">
        <v>45761</v>
      </c>
      <c r="Q16" s="148">
        <v>45779</v>
      </c>
      <c r="R16" s="148">
        <v>45797</v>
      </c>
      <c r="S16" s="148">
        <v>45804</v>
      </c>
      <c r="T16" s="148">
        <v>45820</v>
      </c>
      <c r="U16" s="152"/>
      <c r="V16" s="148">
        <v>45831</v>
      </c>
      <c r="W16" s="148">
        <v>45845</v>
      </c>
      <c r="X16" s="148">
        <v>45848</v>
      </c>
      <c r="Y16" s="148">
        <v>45853</v>
      </c>
      <c r="Z16" s="148">
        <v>45863</v>
      </c>
      <c r="AA16" s="148">
        <v>45930</v>
      </c>
    </row>
    <row r="17" spans="4:27" ht="23" customHeight="1" x14ac:dyDescent="0.45">
      <c r="D17" s="262"/>
      <c r="E17" s="239"/>
      <c r="F17" s="245"/>
      <c r="G17" s="247"/>
      <c r="H17" s="238"/>
      <c r="I17" s="252"/>
      <c r="J17" s="251"/>
      <c r="K17" s="139" t="s">
        <v>46</v>
      </c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</row>
    <row r="18" spans="4:27" s="168" customFormat="1" ht="30.6" customHeight="1" x14ac:dyDescent="0.45">
      <c r="D18" s="261">
        <v>2</v>
      </c>
      <c r="E18" s="239" t="s">
        <v>153</v>
      </c>
      <c r="F18" s="244">
        <v>900000000</v>
      </c>
      <c r="G18" s="246" t="s">
        <v>121</v>
      </c>
      <c r="H18" s="248" t="s">
        <v>124</v>
      </c>
      <c r="I18" s="268">
        <v>2</v>
      </c>
      <c r="J18" s="270" t="s">
        <v>44</v>
      </c>
      <c r="K18" s="165" t="s">
        <v>45</v>
      </c>
      <c r="L18" s="166">
        <v>45695</v>
      </c>
      <c r="M18" s="166">
        <v>45713</v>
      </c>
      <c r="N18" s="166">
        <v>45744</v>
      </c>
      <c r="O18" s="166">
        <v>45749</v>
      </c>
      <c r="P18" s="166">
        <v>45764</v>
      </c>
      <c r="Q18" s="166">
        <v>45784</v>
      </c>
      <c r="R18" s="166">
        <v>45805</v>
      </c>
      <c r="S18" s="166">
        <v>45815</v>
      </c>
      <c r="T18" s="166">
        <v>45832</v>
      </c>
      <c r="U18" s="167"/>
      <c r="V18" s="166">
        <v>45841</v>
      </c>
      <c r="W18" s="166">
        <v>45855</v>
      </c>
      <c r="X18" s="166">
        <v>45495</v>
      </c>
      <c r="Y18" s="166">
        <v>45863</v>
      </c>
      <c r="Z18" s="166">
        <v>46230</v>
      </c>
      <c r="AA18" s="166">
        <v>46230</v>
      </c>
    </row>
    <row r="19" spans="4:27" ht="36" customHeight="1" x14ac:dyDescent="0.45">
      <c r="D19" s="262"/>
      <c r="E19" s="239"/>
      <c r="F19" s="245"/>
      <c r="G19" s="247"/>
      <c r="H19" s="249"/>
      <c r="I19" s="252"/>
      <c r="J19" s="252"/>
      <c r="K19" s="139" t="s">
        <v>46</v>
      </c>
      <c r="L19" s="154"/>
      <c r="M19" s="154"/>
      <c r="N19" s="154"/>
      <c r="O19" s="154" t="s">
        <v>142</v>
      </c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</row>
    <row r="20" spans="4:27" ht="23" customHeight="1" x14ac:dyDescent="0.45">
      <c r="D20" s="240">
        <v>3</v>
      </c>
      <c r="E20" s="242" t="s">
        <v>150</v>
      </c>
      <c r="F20" s="244">
        <v>45000000000</v>
      </c>
      <c r="G20" s="246" t="s">
        <v>121</v>
      </c>
      <c r="H20" s="248" t="s">
        <v>124</v>
      </c>
      <c r="I20" s="237">
        <v>3</v>
      </c>
      <c r="J20" s="237" t="s">
        <v>155</v>
      </c>
      <c r="K20" s="151" t="s">
        <v>45</v>
      </c>
      <c r="L20" s="148">
        <v>45729</v>
      </c>
      <c r="M20" s="148">
        <v>45751</v>
      </c>
      <c r="N20" s="148">
        <v>45756</v>
      </c>
      <c r="O20" s="148">
        <v>45786</v>
      </c>
      <c r="P20" s="148">
        <v>45773</v>
      </c>
      <c r="Q20" s="148">
        <v>45819</v>
      </c>
      <c r="R20" s="148">
        <v>45840</v>
      </c>
      <c r="S20" s="148">
        <v>45849</v>
      </c>
      <c r="T20" s="148">
        <v>45867</v>
      </c>
      <c r="U20" s="148"/>
      <c r="V20" s="148">
        <v>45876</v>
      </c>
      <c r="W20" s="148">
        <v>45895</v>
      </c>
      <c r="X20" s="148">
        <v>45898</v>
      </c>
      <c r="Y20" s="148">
        <v>45903</v>
      </c>
      <c r="Z20" s="148">
        <v>45915</v>
      </c>
      <c r="AA20" s="148">
        <v>45978</v>
      </c>
    </row>
    <row r="21" spans="4:27" ht="30.6" customHeight="1" x14ac:dyDescent="0.45">
      <c r="D21" s="241"/>
      <c r="E21" s="243"/>
      <c r="F21" s="245"/>
      <c r="G21" s="247"/>
      <c r="H21" s="249"/>
      <c r="I21" s="238"/>
      <c r="J21" s="238"/>
      <c r="K21" s="139" t="s">
        <v>46</v>
      </c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</row>
    <row r="22" spans="4:27" ht="31.25" customHeight="1" x14ac:dyDescent="0.45">
      <c r="D22" s="240">
        <v>4</v>
      </c>
      <c r="E22" s="242" t="s">
        <v>151</v>
      </c>
      <c r="F22" s="244">
        <v>2000000000</v>
      </c>
      <c r="G22" s="246" t="s">
        <v>121</v>
      </c>
      <c r="H22" s="248" t="s">
        <v>124</v>
      </c>
      <c r="I22" s="237">
        <v>4</v>
      </c>
      <c r="J22" s="237" t="s">
        <v>44</v>
      </c>
      <c r="K22" s="151" t="s">
        <v>45</v>
      </c>
      <c r="L22" s="148">
        <v>45698</v>
      </c>
      <c r="M22" s="148">
        <v>45714</v>
      </c>
      <c r="N22" s="148">
        <v>45719</v>
      </c>
      <c r="O22" s="148">
        <v>45751</v>
      </c>
      <c r="P22" s="148">
        <v>45763</v>
      </c>
      <c r="Q22" s="148">
        <v>45783</v>
      </c>
      <c r="R22" s="148">
        <v>45804</v>
      </c>
      <c r="S22" s="148">
        <v>45813</v>
      </c>
      <c r="T22" s="148">
        <v>45831</v>
      </c>
      <c r="U22" s="148"/>
      <c r="V22" s="148">
        <v>45845</v>
      </c>
      <c r="W22" s="148">
        <v>45859</v>
      </c>
      <c r="X22" s="148">
        <v>45862</v>
      </c>
      <c r="Y22" s="148">
        <v>45867</v>
      </c>
      <c r="Z22" s="148">
        <v>45933</v>
      </c>
      <c r="AA22" s="148">
        <v>45994</v>
      </c>
    </row>
    <row r="23" spans="4:27" ht="20" customHeight="1" x14ac:dyDescent="0.45">
      <c r="D23" s="241"/>
      <c r="E23" s="243"/>
      <c r="F23" s="245"/>
      <c r="G23" s="247"/>
      <c r="H23" s="249"/>
      <c r="I23" s="238"/>
      <c r="J23" s="238"/>
      <c r="K23" s="139" t="s">
        <v>46</v>
      </c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</row>
    <row r="24" spans="4:27" ht="22.25" customHeight="1" x14ac:dyDescent="0.45">
      <c r="D24" s="240">
        <v>5</v>
      </c>
      <c r="E24" s="242" t="s">
        <v>162</v>
      </c>
      <c r="F24" s="244">
        <v>3000000000</v>
      </c>
      <c r="G24" s="246" t="s">
        <v>121</v>
      </c>
      <c r="H24" s="248" t="s">
        <v>124</v>
      </c>
      <c r="I24" s="237">
        <v>5</v>
      </c>
      <c r="J24" s="237" t="s">
        <v>44</v>
      </c>
      <c r="K24" s="151" t="s">
        <v>45</v>
      </c>
      <c r="L24" s="148">
        <v>45698</v>
      </c>
      <c r="M24" s="148">
        <v>45714</v>
      </c>
      <c r="N24" s="148">
        <v>45719</v>
      </c>
      <c r="O24" s="148">
        <v>45751</v>
      </c>
      <c r="P24" s="148">
        <v>45763</v>
      </c>
      <c r="Q24" s="148">
        <v>45783</v>
      </c>
      <c r="R24" s="148">
        <v>45804</v>
      </c>
      <c r="S24" s="148">
        <v>45813</v>
      </c>
      <c r="T24" s="148">
        <v>45831</v>
      </c>
      <c r="U24" s="148"/>
      <c r="V24" s="148">
        <v>45845</v>
      </c>
      <c r="W24" s="148">
        <v>45859</v>
      </c>
      <c r="X24" s="148">
        <v>45862</v>
      </c>
      <c r="Y24" s="148">
        <v>45867</v>
      </c>
      <c r="Z24" s="148">
        <v>45933</v>
      </c>
      <c r="AA24" s="148">
        <v>45994</v>
      </c>
    </row>
    <row r="25" spans="4:27" ht="26.45" customHeight="1" x14ac:dyDescent="0.45">
      <c r="D25" s="241"/>
      <c r="E25" s="243"/>
      <c r="F25" s="245"/>
      <c r="G25" s="247"/>
      <c r="H25" s="249"/>
      <c r="I25" s="238"/>
      <c r="J25" s="238"/>
      <c r="K25" s="139" t="s">
        <v>46</v>
      </c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</row>
    <row r="26" spans="4:27" ht="23" customHeight="1" x14ac:dyDescent="0.45">
      <c r="D26" s="240">
        <v>6</v>
      </c>
      <c r="E26" s="242" t="s">
        <v>172</v>
      </c>
      <c r="F26" s="244">
        <v>1500000000</v>
      </c>
      <c r="G26" s="246" t="s">
        <v>121</v>
      </c>
      <c r="H26" s="250" t="s">
        <v>124</v>
      </c>
      <c r="I26" s="237">
        <v>6</v>
      </c>
      <c r="J26" s="237" t="s">
        <v>44</v>
      </c>
      <c r="K26" s="148" t="s">
        <v>45</v>
      </c>
      <c r="L26" s="148">
        <v>45733</v>
      </c>
      <c r="M26" s="148">
        <v>45754</v>
      </c>
      <c r="N26" s="148">
        <v>45757</v>
      </c>
      <c r="O26" s="148">
        <v>45789</v>
      </c>
      <c r="P26" s="148">
        <v>45804</v>
      </c>
      <c r="Q26" s="148">
        <v>45820</v>
      </c>
      <c r="R26" s="148">
        <v>45841</v>
      </c>
      <c r="S26" s="148">
        <v>45852</v>
      </c>
      <c r="T26" s="148">
        <v>45868</v>
      </c>
      <c r="U26" s="148"/>
      <c r="V26" s="148">
        <v>45877</v>
      </c>
      <c r="W26" s="148">
        <v>45894</v>
      </c>
      <c r="X26" s="148">
        <v>45897</v>
      </c>
      <c r="Y26" s="148">
        <v>45902</v>
      </c>
      <c r="Z26" s="148">
        <v>45910</v>
      </c>
      <c r="AA26" s="148">
        <v>46275</v>
      </c>
    </row>
    <row r="27" spans="4:27" ht="38.450000000000003" customHeight="1" x14ac:dyDescent="0.45">
      <c r="D27" s="241"/>
      <c r="E27" s="243"/>
      <c r="F27" s="245"/>
      <c r="G27" s="247"/>
      <c r="H27" s="251"/>
      <c r="I27" s="238"/>
      <c r="J27" s="238"/>
      <c r="K27" s="139" t="s">
        <v>46</v>
      </c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4:27" ht="26.45" customHeight="1" x14ac:dyDescent="0.45">
      <c r="D28" s="261">
        <v>7</v>
      </c>
      <c r="E28" s="239" t="s">
        <v>190</v>
      </c>
      <c r="F28" s="244">
        <v>500000000</v>
      </c>
      <c r="G28" s="246" t="s">
        <v>121</v>
      </c>
      <c r="H28" s="250" t="s">
        <v>125</v>
      </c>
      <c r="I28" s="237">
        <v>7</v>
      </c>
      <c r="J28" s="252" t="s">
        <v>44</v>
      </c>
      <c r="K28" s="151" t="s">
        <v>45</v>
      </c>
      <c r="L28" s="148">
        <v>45708</v>
      </c>
      <c r="M28" s="148">
        <v>45726</v>
      </c>
      <c r="N28" s="148">
        <v>45729</v>
      </c>
      <c r="O28" s="148">
        <v>45761</v>
      </c>
      <c r="P28" s="148">
        <v>45776</v>
      </c>
      <c r="Q28" s="148">
        <v>45793</v>
      </c>
      <c r="R28" s="148">
        <v>45814</v>
      </c>
      <c r="S28" s="148">
        <v>45825</v>
      </c>
      <c r="T28" s="148">
        <v>45841</v>
      </c>
      <c r="U28" s="152"/>
      <c r="V28" s="148">
        <v>45852</v>
      </c>
      <c r="W28" s="148">
        <v>45866</v>
      </c>
      <c r="X28" s="148">
        <v>45869</v>
      </c>
      <c r="Y28" s="148">
        <v>45874</v>
      </c>
      <c r="Z28" s="148">
        <v>45881</v>
      </c>
      <c r="AA28" s="148">
        <v>46246</v>
      </c>
    </row>
    <row r="29" spans="4:27" ht="28.25" customHeight="1" x14ac:dyDescent="0.45">
      <c r="D29" s="262"/>
      <c r="E29" s="239"/>
      <c r="F29" s="245"/>
      <c r="G29" s="247"/>
      <c r="H29" s="251"/>
      <c r="I29" s="238"/>
      <c r="J29" s="252"/>
      <c r="K29" s="139" t="s">
        <v>46</v>
      </c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</row>
    <row r="30" spans="4:27" ht="24" customHeight="1" x14ac:dyDescent="0.45">
      <c r="D30" s="240">
        <v>8</v>
      </c>
      <c r="E30" s="239" t="s">
        <v>191</v>
      </c>
      <c r="F30" s="244">
        <v>500000000</v>
      </c>
      <c r="G30" s="246" t="s">
        <v>121</v>
      </c>
      <c r="H30" s="250" t="s">
        <v>125</v>
      </c>
      <c r="I30" s="237">
        <v>8</v>
      </c>
      <c r="J30" s="252" t="s">
        <v>44</v>
      </c>
      <c r="K30" s="155" t="s">
        <v>45</v>
      </c>
      <c r="L30" s="148">
        <v>45708</v>
      </c>
      <c r="M30" s="148">
        <v>45726</v>
      </c>
      <c r="N30" s="148">
        <v>45729</v>
      </c>
      <c r="O30" s="148">
        <v>45761</v>
      </c>
      <c r="P30" s="148">
        <v>45776</v>
      </c>
      <c r="Q30" s="148">
        <v>45793</v>
      </c>
      <c r="R30" s="148">
        <v>45814</v>
      </c>
      <c r="S30" s="148">
        <v>45825</v>
      </c>
      <c r="T30" s="148">
        <v>45841</v>
      </c>
      <c r="U30" s="152"/>
      <c r="V30" s="148">
        <v>45852</v>
      </c>
      <c r="W30" s="148">
        <v>45866</v>
      </c>
      <c r="X30" s="148">
        <v>45869</v>
      </c>
      <c r="Y30" s="148">
        <v>45874</v>
      </c>
      <c r="Z30" s="148">
        <v>45881</v>
      </c>
      <c r="AA30" s="148">
        <v>46246</v>
      </c>
    </row>
    <row r="31" spans="4:27" ht="33" customHeight="1" x14ac:dyDescent="0.45">
      <c r="D31" s="241"/>
      <c r="E31" s="239"/>
      <c r="F31" s="245"/>
      <c r="G31" s="247"/>
      <c r="H31" s="251"/>
      <c r="I31" s="238"/>
      <c r="J31" s="252"/>
      <c r="K31" s="139" t="s">
        <v>46</v>
      </c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</row>
    <row r="32" spans="4:27" ht="21.6" customHeight="1" x14ac:dyDescent="0.45">
      <c r="D32" s="261">
        <v>9</v>
      </c>
      <c r="E32" s="239" t="s">
        <v>192</v>
      </c>
      <c r="F32" s="253">
        <v>2000000000</v>
      </c>
      <c r="G32" s="246" t="s">
        <v>121</v>
      </c>
      <c r="H32" s="250" t="s">
        <v>125</v>
      </c>
      <c r="I32" s="237">
        <v>9</v>
      </c>
      <c r="J32" s="252" t="s">
        <v>44</v>
      </c>
      <c r="K32" s="156" t="s">
        <v>45</v>
      </c>
      <c r="L32" s="148">
        <v>45729</v>
      </c>
      <c r="M32" s="148">
        <v>45751</v>
      </c>
      <c r="N32" s="148">
        <v>45756</v>
      </c>
      <c r="O32" s="148">
        <v>45786</v>
      </c>
      <c r="P32" s="148">
        <v>45773</v>
      </c>
      <c r="Q32" s="148">
        <v>45819</v>
      </c>
      <c r="R32" s="148">
        <v>45840</v>
      </c>
      <c r="S32" s="148">
        <v>45849</v>
      </c>
      <c r="T32" s="148">
        <v>45867</v>
      </c>
      <c r="U32" s="148"/>
      <c r="V32" s="148">
        <v>45876</v>
      </c>
      <c r="W32" s="148">
        <v>45895</v>
      </c>
      <c r="X32" s="148">
        <v>45898</v>
      </c>
      <c r="Y32" s="148">
        <v>45903</v>
      </c>
      <c r="Z32" s="157">
        <v>45915</v>
      </c>
      <c r="AA32" s="157">
        <v>46280</v>
      </c>
    </row>
    <row r="33" spans="4:27" ht="25.25" customHeight="1" x14ac:dyDescent="0.45">
      <c r="D33" s="262"/>
      <c r="E33" s="239"/>
      <c r="F33" s="254"/>
      <c r="G33" s="247"/>
      <c r="H33" s="251"/>
      <c r="I33" s="238"/>
      <c r="J33" s="252"/>
      <c r="K33" s="139" t="s">
        <v>46</v>
      </c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</row>
    <row r="34" spans="4:27" x14ac:dyDescent="0.45">
      <c r="D34" s="240">
        <v>10</v>
      </c>
      <c r="E34" s="239" t="s">
        <v>189</v>
      </c>
      <c r="F34" s="253">
        <v>1000000000</v>
      </c>
      <c r="G34" s="246" t="s">
        <v>121</v>
      </c>
      <c r="H34" s="250" t="s">
        <v>125</v>
      </c>
      <c r="I34" s="237">
        <v>10</v>
      </c>
      <c r="J34" s="252" t="s">
        <v>44</v>
      </c>
      <c r="K34" s="156" t="s">
        <v>45</v>
      </c>
      <c r="L34" s="157">
        <v>45737</v>
      </c>
      <c r="M34" s="157">
        <v>45756</v>
      </c>
      <c r="N34" s="157">
        <v>45761</v>
      </c>
      <c r="O34" s="157">
        <v>45791</v>
      </c>
      <c r="P34" s="157">
        <v>45806</v>
      </c>
      <c r="Q34" s="157">
        <v>45824</v>
      </c>
      <c r="R34" s="157">
        <v>45845</v>
      </c>
      <c r="S34" s="157">
        <v>45854</v>
      </c>
      <c r="T34" s="157">
        <v>45881</v>
      </c>
      <c r="U34" s="157"/>
      <c r="V34" s="157" t="s">
        <v>173</v>
      </c>
      <c r="W34" s="157">
        <v>45896</v>
      </c>
      <c r="X34" s="157">
        <v>45901</v>
      </c>
      <c r="Y34" s="157">
        <v>45904</v>
      </c>
      <c r="Z34" s="157">
        <v>45915</v>
      </c>
      <c r="AA34" s="157">
        <v>46280</v>
      </c>
    </row>
    <row r="35" spans="4:27" ht="37.799999999999997" customHeight="1" x14ac:dyDescent="0.45">
      <c r="D35" s="241"/>
      <c r="E35" s="239"/>
      <c r="F35" s="254"/>
      <c r="G35" s="247"/>
      <c r="H35" s="251"/>
      <c r="I35" s="238"/>
      <c r="J35" s="252"/>
      <c r="K35" s="139" t="s">
        <v>46</v>
      </c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</row>
    <row r="36" spans="4:27" ht="43.25" customHeight="1" x14ac:dyDescent="0.45">
      <c r="D36" s="261">
        <v>11</v>
      </c>
      <c r="E36" s="242" t="s">
        <v>188</v>
      </c>
      <c r="F36" s="253">
        <v>1000000000</v>
      </c>
      <c r="G36" s="246" t="s">
        <v>121</v>
      </c>
      <c r="H36" s="250" t="s">
        <v>125</v>
      </c>
      <c r="I36" s="237">
        <v>11</v>
      </c>
      <c r="J36" s="252" t="s">
        <v>44</v>
      </c>
      <c r="K36" s="149" t="s">
        <v>45</v>
      </c>
      <c r="L36" s="157">
        <v>45737</v>
      </c>
      <c r="M36" s="157">
        <v>45756</v>
      </c>
      <c r="N36" s="157">
        <v>45761</v>
      </c>
      <c r="O36" s="157">
        <v>45791</v>
      </c>
      <c r="P36" s="157">
        <v>45806</v>
      </c>
      <c r="Q36" s="157">
        <v>45824</v>
      </c>
      <c r="R36" s="157">
        <v>45845</v>
      </c>
      <c r="S36" s="157">
        <v>45854</v>
      </c>
      <c r="T36" s="157">
        <v>45881</v>
      </c>
      <c r="U36" s="157"/>
      <c r="V36" s="157" t="s">
        <v>173</v>
      </c>
      <c r="W36" s="157">
        <v>45896</v>
      </c>
      <c r="X36" s="157">
        <v>45901</v>
      </c>
      <c r="Y36" s="157">
        <v>45904</v>
      </c>
      <c r="Z36" s="157">
        <v>45915</v>
      </c>
      <c r="AA36" s="157">
        <v>46280</v>
      </c>
    </row>
    <row r="37" spans="4:27" ht="19.8" customHeight="1" x14ac:dyDescent="0.45">
      <c r="D37" s="262"/>
      <c r="E37" s="243"/>
      <c r="F37" s="254"/>
      <c r="G37" s="247"/>
      <c r="H37" s="251"/>
      <c r="I37" s="238"/>
      <c r="J37" s="252"/>
      <c r="K37" s="139" t="s">
        <v>46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</row>
    <row r="38" spans="4:27" ht="30.6" customHeight="1" x14ac:dyDescent="0.45">
      <c r="D38" s="240">
        <v>12</v>
      </c>
      <c r="E38" s="242" t="s">
        <v>187</v>
      </c>
      <c r="F38" s="253">
        <v>1000000000</v>
      </c>
      <c r="G38" s="246" t="s">
        <v>121</v>
      </c>
      <c r="H38" s="250" t="s">
        <v>125</v>
      </c>
      <c r="I38" s="237">
        <v>12</v>
      </c>
      <c r="J38" s="237" t="s">
        <v>44</v>
      </c>
      <c r="K38" s="159" t="s">
        <v>45</v>
      </c>
      <c r="L38" s="157">
        <v>45737</v>
      </c>
      <c r="M38" s="157">
        <v>45756</v>
      </c>
      <c r="N38" s="157">
        <v>45761</v>
      </c>
      <c r="O38" s="157">
        <v>45791</v>
      </c>
      <c r="P38" s="157">
        <v>45806</v>
      </c>
      <c r="Q38" s="157">
        <v>45824</v>
      </c>
      <c r="R38" s="157">
        <v>45845</v>
      </c>
      <c r="S38" s="157">
        <v>45854</v>
      </c>
      <c r="T38" s="157">
        <v>45881</v>
      </c>
      <c r="U38" s="157"/>
      <c r="V38" s="157" t="s">
        <v>173</v>
      </c>
      <c r="W38" s="157">
        <v>45896</v>
      </c>
      <c r="X38" s="157">
        <v>45901</v>
      </c>
      <c r="Y38" s="157">
        <v>45904</v>
      </c>
      <c r="Z38" s="157">
        <v>45915</v>
      </c>
      <c r="AA38" s="157">
        <v>46280</v>
      </c>
    </row>
    <row r="39" spans="4:27" ht="18.600000000000001" customHeight="1" x14ac:dyDescent="0.45">
      <c r="D39" s="241"/>
      <c r="E39" s="263"/>
      <c r="F39" s="255"/>
      <c r="G39" s="256"/>
      <c r="H39" s="257"/>
      <c r="I39" s="238"/>
      <c r="J39" s="258"/>
      <c r="K39" s="160" t="s">
        <v>46</v>
      </c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</row>
    <row r="40" spans="4:27" ht="30.6" customHeight="1" x14ac:dyDescent="0.45">
      <c r="D40" s="261">
        <v>13</v>
      </c>
      <c r="E40" s="239" t="s">
        <v>186</v>
      </c>
      <c r="F40" s="253">
        <v>115000000000</v>
      </c>
      <c r="G40" s="246" t="s">
        <v>121</v>
      </c>
      <c r="H40" s="250" t="s">
        <v>125</v>
      </c>
      <c r="I40" s="237">
        <v>13</v>
      </c>
      <c r="J40" s="252" t="s">
        <v>44</v>
      </c>
      <c r="K40" s="150" t="s">
        <v>45</v>
      </c>
      <c r="L40" s="157">
        <v>45744</v>
      </c>
      <c r="M40" s="157">
        <v>45763</v>
      </c>
      <c r="N40" s="157">
        <v>45769</v>
      </c>
      <c r="O40" s="157">
        <v>45799</v>
      </c>
      <c r="P40" s="157">
        <v>45814</v>
      </c>
      <c r="Q40" s="157">
        <v>45832</v>
      </c>
      <c r="R40" s="157">
        <v>45853</v>
      </c>
      <c r="S40" s="157">
        <v>45862</v>
      </c>
      <c r="T40" s="157">
        <v>45880</v>
      </c>
      <c r="U40" s="157"/>
      <c r="V40" s="157">
        <v>45890</v>
      </c>
      <c r="W40" s="157">
        <v>45904</v>
      </c>
      <c r="X40" s="157">
        <v>45909</v>
      </c>
      <c r="Y40" s="157">
        <v>45912</v>
      </c>
      <c r="Z40" s="157">
        <v>45915</v>
      </c>
      <c r="AA40" s="157">
        <v>46280</v>
      </c>
    </row>
    <row r="41" spans="4:27" ht="30.6" customHeight="1" x14ac:dyDescent="0.45">
      <c r="D41" s="262"/>
      <c r="E41" s="239"/>
      <c r="F41" s="254"/>
      <c r="G41" s="247"/>
      <c r="H41" s="251"/>
      <c r="I41" s="238"/>
      <c r="J41" s="252"/>
      <c r="K41" s="139" t="s">
        <v>46</v>
      </c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</row>
    <row r="42" spans="4:27" ht="23.45" customHeight="1" x14ac:dyDescent="0.45">
      <c r="D42" s="240">
        <v>14</v>
      </c>
      <c r="E42" s="239" t="s">
        <v>185</v>
      </c>
      <c r="F42" s="253">
        <v>110000000000</v>
      </c>
      <c r="G42" s="246" t="s">
        <v>121</v>
      </c>
      <c r="H42" s="250" t="s">
        <v>125</v>
      </c>
      <c r="I42" s="237">
        <v>14</v>
      </c>
      <c r="J42" s="252" t="s">
        <v>44</v>
      </c>
      <c r="K42" s="155" t="s">
        <v>45</v>
      </c>
      <c r="L42" s="157">
        <v>45744</v>
      </c>
      <c r="M42" s="157">
        <v>45763</v>
      </c>
      <c r="N42" s="157">
        <v>45769</v>
      </c>
      <c r="O42" s="157">
        <v>45799</v>
      </c>
      <c r="P42" s="157">
        <v>45814</v>
      </c>
      <c r="Q42" s="157">
        <v>45832</v>
      </c>
      <c r="R42" s="157">
        <v>45853</v>
      </c>
      <c r="S42" s="157">
        <v>45862</v>
      </c>
      <c r="T42" s="157">
        <v>45880</v>
      </c>
      <c r="U42" s="157"/>
      <c r="V42" s="157">
        <v>45890</v>
      </c>
      <c r="W42" s="157">
        <v>45904</v>
      </c>
      <c r="X42" s="157">
        <v>45909</v>
      </c>
      <c r="Y42" s="157">
        <v>45912</v>
      </c>
      <c r="Z42" s="157">
        <v>45915</v>
      </c>
      <c r="AA42" s="157">
        <v>46280</v>
      </c>
    </row>
    <row r="43" spans="4:27" x14ac:dyDescent="0.45">
      <c r="D43" s="241"/>
      <c r="E43" s="239"/>
      <c r="F43" s="254"/>
      <c r="G43" s="247"/>
      <c r="H43" s="251"/>
      <c r="I43" s="238"/>
      <c r="J43" s="252"/>
      <c r="K43" s="139" t="s">
        <v>46</v>
      </c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</row>
    <row r="44" spans="4:27" ht="22.8" customHeight="1" x14ac:dyDescent="0.45">
      <c r="D44" s="261">
        <v>15</v>
      </c>
      <c r="E44" s="259" t="s">
        <v>149</v>
      </c>
      <c r="F44" s="253">
        <v>12000000000</v>
      </c>
      <c r="G44" s="246" t="s">
        <v>121</v>
      </c>
      <c r="H44" s="250" t="s">
        <v>124</v>
      </c>
      <c r="I44" s="237">
        <v>15</v>
      </c>
      <c r="J44" s="237" t="s">
        <v>44</v>
      </c>
      <c r="K44" s="161" t="s">
        <v>45</v>
      </c>
      <c r="L44" s="148">
        <v>45698</v>
      </c>
      <c r="M44" s="148">
        <v>45714</v>
      </c>
      <c r="N44" s="148">
        <v>45719</v>
      </c>
      <c r="O44" s="148">
        <v>45751</v>
      </c>
      <c r="P44" s="148">
        <v>45763</v>
      </c>
      <c r="Q44" s="148">
        <v>45783</v>
      </c>
      <c r="R44" s="148">
        <v>45804</v>
      </c>
      <c r="S44" s="148">
        <v>45813</v>
      </c>
      <c r="T44" s="148">
        <v>45831</v>
      </c>
      <c r="U44" s="148"/>
      <c r="V44" s="148">
        <v>45845</v>
      </c>
      <c r="W44" s="148">
        <v>45859</v>
      </c>
      <c r="X44" s="148">
        <v>45862</v>
      </c>
      <c r="Y44" s="148">
        <v>45867</v>
      </c>
      <c r="Z44" s="148">
        <v>45933</v>
      </c>
      <c r="AA44" s="148">
        <v>45994</v>
      </c>
    </row>
    <row r="45" spans="4:27" x14ac:dyDescent="0.45">
      <c r="D45" s="262"/>
      <c r="E45" s="260"/>
      <c r="F45" s="255"/>
      <c r="G45" s="256"/>
      <c r="H45" s="257"/>
      <c r="I45" s="238"/>
      <c r="J45" s="258"/>
      <c r="K45" s="139" t="s">
        <v>46</v>
      </c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</row>
    <row r="46" spans="4:27" ht="24.6" customHeight="1" x14ac:dyDescent="0.45">
      <c r="D46" s="240">
        <v>16</v>
      </c>
      <c r="E46" s="242" t="s">
        <v>154</v>
      </c>
      <c r="F46" s="253">
        <v>12000000000</v>
      </c>
      <c r="G46" s="304" t="s">
        <v>121</v>
      </c>
      <c r="H46" s="250" t="s">
        <v>125</v>
      </c>
      <c r="I46" s="237">
        <v>16</v>
      </c>
      <c r="J46" s="237" t="s">
        <v>124</v>
      </c>
      <c r="K46" s="150" t="s">
        <v>45</v>
      </c>
      <c r="L46" s="148">
        <v>45693</v>
      </c>
      <c r="M46" s="148">
        <v>45709</v>
      </c>
      <c r="N46" s="148">
        <v>45714</v>
      </c>
      <c r="O46" s="148">
        <v>45744</v>
      </c>
      <c r="P46" s="148">
        <v>45761</v>
      </c>
      <c r="Q46" s="148">
        <v>45779</v>
      </c>
      <c r="R46" s="148">
        <v>45797</v>
      </c>
      <c r="S46" s="148">
        <v>45804</v>
      </c>
      <c r="T46" s="148">
        <v>45820</v>
      </c>
      <c r="U46" s="152"/>
      <c r="V46" s="148">
        <v>45831</v>
      </c>
      <c r="W46" s="148">
        <v>45845</v>
      </c>
      <c r="X46" s="148">
        <v>45848</v>
      </c>
      <c r="Y46" s="148">
        <v>45853</v>
      </c>
      <c r="Z46" s="148">
        <v>45863</v>
      </c>
      <c r="AA46" s="148">
        <v>45930</v>
      </c>
    </row>
    <row r="47" spans="4:27" ht="22.25" customHeight="1" x14ac:dyDescent="0.45">
      <c r="D47" s="241"/>
      <c r="E47" s="243"/>
      <c r="F47" s="254"/>
      <c r="G47" s="247"/>
      <c r="H47" s="251"/>
      <c r="I47" s="238"/>
      <c r="J47" s="238"/>
      <c r="K47" s="139" t="s">
        <v>46</v>
      </c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</row>
    <row r="48" spans="4:27" ht="22.25" customHeight="1" x14ac:dyDescent="0.45">
      <c r="D48" s="261">
        <v>17</v>
      </c>
      <c r="E48" s="239" t="s">
        <v>126</v>
      </c>
      <c r="F48" s="253">
        <v>2500000000</v>
      </c>
      <c r="G48" s="246" t="s">
        <v>121</v>
      </c>
      <c r="H48" s="250" t="s">
        <v>125</v>
      </c>
      <c r="I48" s="237">
        <v>17</v>
      </c>
      <c r="J48" s="252" t="s">
        <v>44</v>
      </c>
      <c r="K48" s="150" t="s">
        <v>45</v>
      </c>
      <c r="L48" s="148">
        <v>45743</v>
      </c>
      <c r="M48" s="148" t="s">
        <v>174</v>
      </c>
      <c r="N48" s="148">
        <v>45764</v>
      </c>
      <c r="O48" s="148">
        <v>45796</v>
      </c>
      <c r="P48" s="148">
        <v>45818</v>
      </c>
      <c r="Q48" s="148">
        <v>45834</v>
      </c>
      <c r="R48" s="148">
        <v>45855</v>
      </c>
      <c r="S48" s="148">
        <v>45866</v>
      </c>
      <c r="T48" s="148">
        <v>45882</v>
      </c>
      <c r="U48" s="148"/>
      <c r="V48" s="148">
        <v>45891</v>
      </c>
      <c r="W48" s="148">
        <v>45910</v>
      </c>
      <c r="X48" s="148">
        <v>45915</v>
      </c>
      <c r="Y48" s="148">
        <v>45922</v>
      </c>
      <c r="Z48" s="148">
        <v>45925</v>
      </c>
      <c r="AA48" s="148">
        <v>46290</v>
      </c>
    </row>
    <row r="49" spans="4:27" ht="36.6" customHeight="1" x14ac:dyDescent="0.45">
      <c r="D49" s="262"/>
      <c r="E49" s="239"/>
      <c r="F49" s="254"/>
      <c r="G49" s="247"/>
      <c r="H49" s="251"/>
      <c r="I49" s="238"/>
      <c r="J49" s="252"/>
      <c r="K49" s="139" t="s">
        <v>46</v>
      </c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</row>
    <row r="50" spans="4:27" s="164" customFormat="1" ht="36.6" customHeight="1" x14ac:dyDescent="0.45">
      <c r="D50" s="240">
        <v>18</v>
      </c>
      <c r="E50" s="242" t="s">
        <v>179</v>
      </c>
      <c r="F50" s="253">
        <v>10000000000</v>
      </c>
      <c r="G50" s="304" t="s">
        <v>121</v>
      </c>
      <c r="H50" s="250" t="s">
        <v>184</v>
      </c>
      <c r="I50" s="237">
        <v>18</v>
      </c>
      <c r="J50" s="237" t="s">
        <v>44</v>
      </c>
      <c r="K50" s="166" t="s">
        <v>45</v>
      </c>
      <c r="L50" s="166">
        <v>45695</v>
      </c>
      <c r="M50" s="166">
        <v>45713</v>
      </c>
      <c r="N50" s="166">
        <v>45744</v>
      </c>
      <c r="O50" s="166">
        <v>45749</v>
      </c>
      <c r="P50" s="166">
        <v>45764</v>
      </c>
      <c r="Q50" s="166">
        <v>45784</v>
      </c>
      <c r="R50" s="166">
        <v>45805</v>
      </c>
      <c r="S50" s="166">
        <v>45815</v>
      </c>
      <c r="T50" s="166">
        <v>45832</v>
      </c>
      <c r="U50" s="167"/>
      <c r="V50" s="166">
        <v>45841</v>
      </c>
      <c r="W50" s="166">
        <v>45855</v>
      </c>
      <c r="X50" s="166">
        <v>45495</v>
      </c>
      <c r="Y50" s="166">
        <v>45863</v>
      </c>
      <c r="Z50" s="166">
        <v>45940</v>
      </c>
      <c r="AA50" s="166">
        <v>46001</v>
      </c>
    </row>
    <row r="51" spans="4:27" ht="36.6" customHeight="1" x14ac:dyDescent="0.45">
      <c r="D51" s="241"/>
      <c r="E51" s="243"/>
      <c r="F51" s="254"/>
      <c r="G51" s="247"/>
      <c r="H51" s="251"/>
      <c r="I51" s="238"/>
      <c r="J51" s="238"/>
      <c r="K51" s="162" t="s">
        <v>46</v>
      </c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</row>
    <row r="52" spans="4:27" ht="34.25" customHeight="1" x14ac:dyDescent="0.45">
      <c r="D52" s="261">
        <v>19</v>
      </c>
      <c r="E52" s="239" t="s">
        <v>161</v>
      </c>
      <c r="F52" s="253">
        <v>1000000000</v>
      </c>
      <c r="G52" s="246" t="s">
        <v>121</v>
      </c>
      <c r="H52" s="250" t="s">
        <v>125</v>
      </c>
      <c r="I52" s="237">
        <v>19</v>
      </c>
      <c r="J52" s="237" t="s">
        <v>44</v>
      </c>
      <c r="K52" s="157" t="s">
        <v>45</v>
      </c>
      <c r="L52" s="157">
        <v>45740</v>
      </c>
      <c r="M52" s="157">
        <v>45758</v>
      </c>
      <c r="N52" s="157">
        <v>45763</v>
      </c>
      <c r="O52" s="157">
        <v>45793</v>
      </c>
      <c r="P52" s="157">
        <v>45817</v>
      </c>
      <c r="Q52" s="157">
        <v>45833</v>
      </c>
      <c r="R52" s="157">
        <v>45854</v>
      </c>
      <c r="S52" s="157">
        <v>45863</v>
      </c>
      <c r="T52" s="157">
        <v>45881</v>
      </c>
      <c r="U52" s="157"/>
      <c r="V52" s="157">
        <v>45890</v>
      </c>
      <c r="W52" s="157">
        <v>45905</v>
      </c>
      <c r="X52" s="157">
        <v>45910</v>
      </c>
      <c r="Y52" s="157">
        <v>45917</v>
      </c>
      <c r="Z52" s="157">
        <v>45922</v>
      </c>
      <c r="AA52" s="157">
        <v>46287</v>
      </c>
    </row>
    <row r="53" spans="4:27" x14ac:dyDescent="0.45">
      <c r="D53" s="262"/>
      <c r="E53" s="239"/>
      <c r="F53" s="254"/>
      <c r="G53" s="247"/>
      <c r="H53" s="251"/>
      <c r="I53" s="238"/>
      <c r="J53" s="238"/>
      <c r="K53" s="139" t="s">
        <v>46</v>
      </c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</row>
    <row r="54" spans="4:27" ht="14.65" thickBot="1" x14ac:dyDescent="0.5">
      <c r="D54" s="123"/>
      <c r="E54" s="124" t="s">
        <v>47</v>
      </c>
      <c r="F54" s="125">
        <f>SUM(F16:F53)</f>
        <v>323358203000</v>
      </c>
      <c r="G54" s="308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10"/>
    </row>
    <row r="55" spans="4:27" x14ac:dyDescent="0.45">
      <c r="D55" s="8"/>
      <c r="E55" s="9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6"/>
      <c r="AA55" s="6"/>
    </row>
    <row r="56" spans="4:27" x14ac:dyDescent="0.45">
      <c r="D56" s="2"/>
      <c r="E56" s="3"/>
      <c r="F56" s="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Z56" s="2"/>
      <c r="AA56" s="2"/>
    </row>
    <row r="57" spans="4:27" x14ac:dyDescent="0.45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4:27" ht="14.65" thickBot="1" x14ac:dyDescent="0.5">
      <c r="D58" s="2"/>
      <c r="E58" s="2"/>
      <c r="F58" s="2"/>
      <c r="G58" s="4"/>
      <c r="H58" s="4"/>
      <c r="I58" s="4"/>
      <c r="J58" s="4"/>
      <c r="K58" s="4"/>
      <c r="L58" s="2"/>
      <c r="M58" s="4"/>
      <c r="N58" s="4"/>
      <c r="O58" s="4"/>
      <c r="P58" s="4"/>
      <c r="Q58" s="4"/>
      <c r="R58" s="2"/>
      <c r="S58" s="4"/>
      <c r="T58" s="4"/>
      <c r="U58" s="4"/>
      <c r="V58" s="4"/>
      <c r="W58" s="4"/>
      <c r="X58" s="2"/>
      <c r="Y58" s="2"/>
      <c r="Z58" s="2"/>
      <c r="AA58" s="2"/>
    </row>
    <row r="59" spans="4:27" ht="16.149999999999999" thickBot="1" x14ac:dyDescent="0.55000000000000004">
      <c r="D59" s="2"/>
      <c r="E59" s="306"/>
      <c r="F59" s="311"/>
      <c r="G59" s="325" t="s">
        <v>61</v>
      </c>
      <c r="H59" s="326"/>
      <c r="I59" s="327"/>
      <c r="J59" s="327"/>
      <c r="K59" s="328"/>
      <c r="L59" s="102"/>
      <c r="M59" s="329" t="s">
        <v>62</v>
      </c>
      <c r="N59" s="330"/>
      <c r="O59" s="331" t="s">
        <v>63</v>
      </c>
      <c r="P59" s="332"/>
      <c r="Q59" s="333"/>
      <c r="R59" s="102"/>
      <c r="S59" s="334" t="s">
        <v>17</v>
      </c>
      <c r="T59" s="332"/>
      <c r="U59" s="332"/>
      <c r="V59" s="332"/>
      <c r="W59" s="333"/>
      <c r="X59" s="5"/>
      <c r="Y59" s="2"/>
      <c r="Z59" s="2"/>
      <c r="AA59" s="2"/>
    </row>
    <row r="60" spans="4:27" ht="16.149999999999999" thickBot="1" x14ac:dyDescent="0.55000000000000004">
      <c r="D60" s="2"/>
      <c r="E60" s="305" t="s">
        <v>64</v>
      </c>
      <c r="F60" s="311"/>
      <c r="G60" s="103" t="s">
        <v>44</v>
      </c>
      <c r="H60" s="104"/>
      <c r="I60" s="296" t="s">
        <v>65</v>
      </c>
      <c r="J60" s="297"/>
      <c r="K60" s="298"/>
      <c r="L60" s="102"/>
      <c r="M60" s="299">
        <v>1</v>
      </c>
      <c r="N60" s="300"/>
      <c r="O60" s="301" t="s">
        <v>66</v>
      </c>
      <c r="P60" s="302"/>
      <c r="Q60" s="303"/>
      <c r="R60" s="102"/>
      <c r="S60" s="105" t="s">
        <v>67</v>
      </c>
      <c r="T60" s="301" t="s">
        <v>68</v>
      </c>
      <c r="U60" s="302"/>
      <c r="V60" s="302"/>
      <c r="W60" s="303"/>
      <c r="X60" s="5"/>
      <c r="Y60" s="2"/>
      <c r="Z60" s="2"/>
      <c r="AA60" s="2"/>
    </row>
    <row r="61" spans="4:27" ht="16.149999999999999" thickBot="1" x14ac:dyDescent="0.55000000000000004">
      <c r="D61" s="2"/>
      <c r="E61" s="305" t="s">
        <v>69</v>
      </c>
      <c r="F61" s="311"/>
      <c r="G61" s="103" t="s">
        <v>70</v>
      </c>
      <c r="H61" s="104"/>
      <c r="I61" s="312" t="s">
        <v>71</v>
      </c>
      <c r="J61" s="313"/>
      <c r="K61" s="314"/>
      <c r="L61" s="102"/>
      <c r="M61" s="323">
        <v>2</v>
      </c>
      <c r="N61" s="324"/>
      <c r="O61" s="301" t="s">
        <v>72</v>
      </c>
      <c r="P61" s="302"/>
      <c r="Q61" s="303"/>
      <c r="R61" s="102"/>
      <c r="S61" s="105" t="s">
        <v>73</v>
      </c>
      <c r="T61" s="301" t="s">
        <v>74</v>
      </c>
      <c r="U61" s="302"/>
      <c r="V61" s="302"/>
      <c r="W61" s="303"/>
      <c r="X61" s="5"/>
      <c r="Y61" s="2"/>
      <c r="Z61" s="2"/>
      <c r="AA61" s="2"/>
    </row>
    <row r="62" spans="4:27" ht="16.149999999999999" thickBot="1" x14ac:dyDescent="0.55000000000000004">
      <c r="D62" s="2"/>
      <c r="E62" s="305" t="s">
        <v>75</v>
      </c>
      <c r="F62" s="311"/>
      <c r="G62" s="103" t="s">
        <v>76</v>
      </c>
      <c r="H62" s="104"/>
      <c r="I62" s="312" t="s">
        <v>77</v>
      </c>
      <c r="J62" s="313"/>
      <c r="K62" s="314"/>
      <c r="L62" s="102"/>
      <c r="M62" s="323">
        <v>3</v>
      </c>
      <c r="N62" s="324"/>
      <c r="O62" s="301" t="s">
        <v>78</v>
      </c>
      <c r="P62" s="302"/>
      <c r="Q62" s="303"/>
      <c r="R62" s="102"/>
      <c r="S62" s="106" t="s">
        <v>79</v>
      </c>
      <c r="T62" s="317" t="s">
        <v>80</v>
      </c>
      <c r="U62" s="318"/>
      <c r="V62" s="318"/>
      <c r="W62" s="319"/>
      <c r="X62" s="5"/>
      <c r="Y62" s="2"/>
      <c r="Z62" s="2"/>
      <c r="AA62" s="2"/>
    </row>
    <row r="63" spans="4:27" ht="16.149999999999999" thickBot="1" x14ac:dyDescent="0.55000000000000004">
      <c r="D63" s="2"/>
      <c r="E63" s="305" t="s">
        <v>81</v>
      </c>
      <c r="F63" s="311"/>
      <c r="G63" s="103" t="s">
        <v>82</v>
      </c>
      <c r="H63" s="104"/>
      <c r="I63" s="312" t="s">
        <v>83</v>
      </c>
      <c r="J63" s="313"/>
      <c r="K63" s="314"/>
      <c r="L63" s="102"/>
      <c r="M63" s="315">
        <v>4</v>
      </c>
      <c r="N63" s="316"/>
      <c r="O63" s="317" t="s">
        <v>84</v>
      </c>
      <c r="P63" s="318"/>
      <c r="Q63" s="319"/>
      <c r="R63" s="107"/>
      <c r="S63" s="108"/>
      <c r="T63" s="108"/>
      <c r="U63" s="108"/>
      <c r="V63" s="108"/>
      <c r="W63" s="108"/>
      <c r="X63" s="2"/>
      <c r="Y63" s="2"/>
      <c r="Z63" s="2"/>
      <c r="AA63" s="2"/>
    </row>
    <row r="64" spans="4:27" ht="16.149999999999999" thickBot="1" x14ac:dyDescent="0.55000000000000004">
      <c r="D64" s="2"/>
      <c r="E64" s="305" t="s">
        <v>85</v>
      </c>
      <c r="F64" s="311"/>
      <c r="G64" s="109" t="s">
        <v>86</v>
      </c>
      <c r="H64" s="110"/>
      <c r="I64" s="320" t="s">
        <v>87</v>
      </c>
      <c r="J64" s="321"/>
      <c r="K64" s="322"/>
      <c r="L64" s="107"/>
      <c r="M64" s="108"/>
      <c r="N64" s="108"/>
      <c r="O64" s="108"/>
      <c r="P64" s="108"/>
      <c r="Q64" s="108"/>
      <c r="R64" s="111"/>
      <c r="S64" s="111"/>
      <c r="T64" s="111"/>
      <c r="U64" s="111"/>
      <c r="V64" s="111"/>
      <c r="W64" s="111"/>
      <c r="X64" s="2"/>
      <c r="Y64" s="2"/>
      <c r="Z64" s="2"/>
      <c r="AA64" s="2"/>
    </row>
    <row r="65" spans="4:27" ht="15.75" x14ac:dyDescent="0.5">
      <c r="D65" s="2"/>
      <c r="E65" s="305" t="s">
        <v>88</v>
      </c>
      <c r="F65" s="306"/>
      <c r="G65" s="307"/>
      <c r="H65" s="108"/>
      <c r="I65" s="108"/>
      <c r="J65" s="108"/>
      <c r="K65" s="108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2"/>
      <c r="Y65" s="2"/>
      <c r="Z65" s="2"/>
      <c r="AA65" s="2"/>
    </row>
  </sheetData>
  <mergeCells count="183">
    <mergeCell ref="D46:D47"/>
    <mergeCell ref="E46:E47"/>
    <mergeCell ref="F46:F47"/>
    <mergeCell ref="G46:G47"/>
    <mergeCell ref="H46:H47"/>
    <mergeCell ref="I46:I47"/>
    <mergeCell ref="J46:J47"/>
    <mergeCell ref="G20:G21"/>
    <mergeCell ref="F20:F21"/>
    <mergeCell ref="F22:F23"/>
    <mergeCell ref="H20:H21"/>
    <mergeCell ref="D28:D29"/>
    <mergeCell ref="E20:E21"/>
    <mergeCell ref="F28:F29"/>
    <mergeCell ref="G28:G29"/>
    <mergeCell ref="H28:H29"/>
    <mergeCell ref="D22:D23"/>
    <mergeCell ref="E22:E23"/>
    <mergeCell ref="G30:G31"/>
    <mergeCell ref="H30:H31"/>
    <mergeCell ref="I30:I31"/>
    <mergeCell ref="J30:J31"/>
    <mergeCell ref="I28:I29"/>
    <mergeCell ref="J28:J29"/>
    <mergeCell ref="E65:G65"/>
    <mergeCell ref="G54:AA54"/>
    <mergeCell ref="E63:F63"/>
    <mergeCell ref="I63:K63"/>
    <mergeCell ref="M63:N63"/>
    <mergeCell ref="O63:Q63"/>
    <mergeCell ref="E64:F64"/>
    <mergeCell ref="I64:K64"/>
    <mergeCell ref="E62:F62"/>
    <mergeCell ref="I62:K62"/>
    <mergeCell ref="M62:N62"/>
    <mergeCell ref="O62:Q62"/>
    <mergeCell ref="T62:W62"/>
    <mergeCell ref="E61:F61"/>
    <mergeCell ref="I61:K61"/>
    <mergeCell ref="M61:N61"/>
    <mergeCell ref="E59:F59"/>
    <mergeCell ref="G59:K59"/>
    <mergeCell ref="M59:N59"/>
    <mergeCell ref="O61:Q61"/>
    <mergeCell ref="T61:W61"/>
    <mergeCell ref="O59:Q59"/>
    <mergeCell ref="S59:W59"/>
    <mergeCell ref="E60:F60"/>
    <mergeCell ref="I60:K60"/>
    <mergeCell ref="M60:N60"/>
    <mergeCell ref="O60:Q60"/>
    <mergeCell ref="T60:W60"/>
    <mergeCell ref="E48:E49"/>
    <mergeCell ref="D48:D49"/>
    <mergeCell ref="F48:F49"/>
    <mergeCell ref="G48:G49"/>
    <mergeCell ref="H48:H49"/>
    <mergeCell ref="I48:I49"/>
    <mergeCell ref="J48:J49"/>
    <mergeCell ref="D52:D53"/>
    <mergeCell ref="E52:E53"/>
    <mergeCell ref="F52:F53"/>
    <mergeCell ref="G52:G53"/>
    <mergeCell ref="H52:H53"/>
    <mergeCell ref="I52:I53"/>
    <mergeCell ref="J52:J53"/>
    <mergeCell ref="D50:D51"/>
    <mergeCell ref="E50:E51"/>
    <mergeCell ref="F50:F51"/>
    <mergeCell ref="G50:G51"/>
    <mergeCell ref="H50:H51"/>
    <mergeCell ref="I50:I51"/>
    <mergeCell ref="M10:S10"/>
    <mergeCell ref="Z13:AA13"/>
    <mergeCell ref="D14:D15"/>
    <mergeCell ref="E14:E15"/>
    <mergeCell ref="F14:F15"/>
    <mergeCell ref="G14:G15"/>
    <mergeCell ref="H14:H15"/>
    <mergeCell ref="I14:I15"/>
    <mergeCell ref="J14:J15"/>
    <mergeCell ref="L14:L15"/>
    <mergeCell ref="U14:U15"/>
    <mergeCell ref="AA14:AA15"/>
    <mergeCell ref="D13:J13"/>
    <mergeCell ref="K13:K15"/>
    <mergeCell ref="L13:O13"/>
    <mergeCell ref="P13:R13"/>
    <mergeCell ref="S13:Y13"/>
    <mergeCell ref="F4:L4"/>
    <mergeCell ref="F18:F19"/>
    <mergeCell ref="G18:G19"/>
    <mergeCell ref="D16:D17"/>
    <mergeCell ref="E16:E17"/>
    <mergeCell ref="F16:F17"/>
    <mergeCell ref="G16:G17"/>
    <mergeCell ref="H16:H17"/>
    <mergeCell ref="H18:H19"/>
    <mergeCell ref="F5:L5"/>
    <mergeCell ref="F6:L6"/>
    <mergeCell ref="F7:L7"/>
    <mergeCell ref="F8:L8"/>
    <mergeCell ref="I16:I17"/>
    <mergeCell ref="J16:J17"/>
    <mergeCell ref="I18:I19"/>
    <mergeCell ref="J18:J19"/>
    <mergeCell ref="E18:E19"/>
    <mergeCell ref="D18:D19"/>
    <mergeCell ref="D30:D31"/>
    <mergeCell ref="E30:E31"/>
    <mergeCell ref="F30:F31"/>
    <mergeCell ref="I34:I35"/>
    <mergeCell ref="J34:J35"/>
    <mergeCell ref="D34:D35"/>
    <mergeCell ref="E34:E35"/>
    <mergeCell ref="F34:F35"/>
    <mergeCell ref="G34:G35"/>
    <mergeCell ref="H34:H35"/>
    <mergeCell ref="I32:I33"/>
    <mergeCell ref="J32:J33"/>
    <mergeCell ref="D32:D33"/>
    <mergeCell ref="E32:E33"/>
    <mergeCell ref="F32:F33"/>
    <mergeCell ref="G32:G33"/>
    <mergeCell ref="H32:H33"/>
    <mergeCell ref="D40:D41"/>
    <mergeCell ref="E40:E41"/>
    <mergeCell ref="F40:F41"/>
    <mergeCell ref="G40:G41"/>
    <mergeCell ref="H40:H41"/>
    <mergeCell ref="I40:I41"/>
    <mergeCell ref="J40:J41"/>
    <mergeCell ref="G36:G37"/>
    <mergeCell ref="H36:H37"/>
    <mergeCell ref="I36:I37"/>
    <mergeCell ref="D36:D37"/>
    <mergeCell ref="E36:E37"/>
    <mergeCell ref="F36:F37"/>
    <mergeCell ref="D38:D39"/>
    <mergeCell ref="E38:E39"/>
    <mergeCell ref="F38:F39"/>
    <mergeCell ref="G38:G39"/>
    <mergeCell ref="H38:H39"/>
    <mergeCell ref="I38:I39"/>
    <mergeCell ref="J38:J39"/>
    <mergeCell ref="J36:J37"/>
    <mergeCell ref="J42:J43"/>
    <mergeCell ref="D42:D43"/>
    <mergeCell ref="E42:E43"/>
    <mergeCell ref="F42:F43"/>
    <mergeCell ref="G42:G43"/>
    <mergeCell ref="H42:H43"/>
    <mergeCell ref="F44:F45"/>
    <mergeCell ref="G44:G45"/>
    <mergeCell ref="H44:H45"/>
    <mergeCell ref="I44:I45"/>
    <mergeCell ref="J44:J45"/>
    <mergeCell ref="E44:E45"/>
    <mergeCell ref="D44:D45"/>
    <mergeCell ref="J50:J51"/>
    <mergeCell ref="E28:E29"/>
    <mergeCell ref="I20:I21"/>
    <mergeCell ref="J20:J21"/>
    <mergeCell ref="D24:D25"/>
    <mergeCell ref="E24:E25"/>
    <mergeCell ref="F24:F25"/>
    <mergeCell ref="G22:G23"/>
    <mergeCell ref="G24:G25"/>
    <mergeCell ref="H22:H23"/>
    <mergeCell ref="I22:I23"/>
    <mergeCell ref="J22:J23"/>
    <mergeCell ref="H24:H25"/>
    <mergeCell ref="I24:I25"/>
    <mergeCell ref="J24:J25"/>
    <mergeCell ref="D20:D21"/>
    <mergeCell ref="D26:D27"/>
    <mergeCell ref="E26:E27"/>
    <mergeCell ref="F26:F27"/>
    <mergeCell ref="G26:G27"/>
    <mergeCell ref="H26:H27"/>
    <mergeCell ref="I26:I27"/>
    <mergeCell ref="J26:J27"/>
    <mergeCell ref="I42:I4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H1:AE24"/>
  <sheetViews>
    <sheetView topLeftCell="J5" zoomScale="115" zoomScaleNormal="115" workbookViewId="0">
      <selection activeCell="I22" sqref="I22"/>
    </sheetView>
  </sheetViews>
  <sheetFormatPr baseColWidth="10" defaultRowHeight="14.25" x14ac:dyDescent="0.45"/>
  <cols>
    <col min="8" max="8" width="3.6640625" customWidth="1"/>
    <col min="9" max="9" width="29.1328125" customWidth="1"/>
    <col min="10" max="10" width="19.53125" bestFit="1" customWidth="1"/>
    <col min="11" max="11" width="3.6640625" customWidth="1"/>
    <col min="12" max="12" width="7.53125" customWidth="1"/>
    <col min="13" max="13" width="3" customWidth="1"/>
    <col min="14" max="14" width="4.53125" customWidth="1"/>
    <col min="15" max="15" width="10.33203125" customWidth="1"/>
    <col min="16" max="16" width="12.1328125" customWidth="1"/>
    <col min="17" max="17" width="12.46484375" customWidth="1"/>
    <col min="18" max="18" width="13.46484375" customWidth="1"/>
    <col min="19" max="19" width="12.53125" customWidth="1"/>
    <col min="20" max="20" width="12.1328125" customWidth="1"/>
    <col min="21" max="21" width="9.46484375" customWidth="1"/>
    <col min="22" max="22" width="9.1328125" customWidth="1"/>
    <col min="23" max="23" width="10" customWidth="1"/>
    <col min="24" max="24" width="9.53125" customWidth="1"/>
    <col min="25" max="25" width="4" customWidth="1"/>
    <col min="26" max="27" width="10.46484375" bestFit="1" customWidth="1"/>
    <col min="28" max="28" width="9.46484375" customWidth="1"/>
    <col min="29" max="29" width="9.33203125" customWidth="1"/>
    <col min="30" max="30" width="10.46484375" bestFit="1" customWidth="1"/>
    <col min="31" max="31" width="9.1328125" customWidth="1"/>
  </cols>
  <sheetData>
    <row r="1" spans="8:31" x14ac:dyDescent="0.45">
      <c r="H1" s="51"/>
      <c r="I1" s="84"/>
      <c r="J1" s="84"/>
      <c r="K1" s="84"/>
      <c r="L1" s="84"/>
      <c r="M1" s="54"/>
      <c r="N1" s="54"/>
      <c r="O1" s="51"/>
      <c r="P1" s="51"/>
      <c r="Q1" s="54"/>
      <c r="R1" s="85" t="s">
        <v>0</v>
      </c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</row>
    <row r="2" spans="8:31" x14ac:dyDescent="0.45">
      <c r="H2" s="86"/>
      <c r="I2" s="87"/>
      <c r="J2" s="88"/>
      <c r="K2" s="88"/>
      <c r="L2" s="88"/>
      <c r="M2" s="88"/>
      <c r="N2" s="88"/>
      <c r="O2" s="89"/>
      <c r="P2" s="89"/>
      <c r="Q2" s="54"/>
      <c r="R2" s="90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8:31" x14ac:dyDescent="0.45">
      <c r="H3" s="335" t="s">
        <v>1</v>
      </c>
      <c r="I3" s="335"/>
      <c r="J3" s="264" t="s">
        <v>138</v>
      </c>
      <c r="K3" s="265"/>
      <c r="L3" s="265"/>
      <c r="M3" s="265"/>
      <c r="N3" s="265"/>
      <c r="O3" s="265"/>
      <c r="P3" s="266"/>
      <c r="Q3" s="50"/>
      <c r="R3" s="51" t="s">
        <v>142</v>
      </c>
      <c r="S3" s="51"/>
      <c r="T3" s="51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8:31" x14ac:dyDescent="0.45">
      <c r="H4" s="335" t="s">
        <v>2</v>
      </c>
      <c r="I4" s="335"/>
      <c r="J4" s="267">
        <v>2025</v>
      </c>
      <c r="K4" s="265"/>
      <c r="L4" s="265"/>
      <c r="M4" s="265"/>
      <c r="N4" s="265"/>
      <c r="O4" s="265"/>
      <c r="P4" s="266"/>
      <c r="Q4" s="50"/>
      <c r="R4" s="51"/>
      <c r="S4" s="51"/>
      <c r="T4" s="51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8:31" x14ac:dyDescent="0.45">
      <c r="H5" s="335" t="s">
        <v>3</v>
      </c>
      <c r="I5" s="335"/>
      <c r="J5" s="264" t="s">
        <v>119</v>
      </c>
      <c r="K5" s="265"/>
      <c r="L5" s="265"/>
      <c r="M5" s="265"/>
      <c r="N5" s="265"/>
      <c r="O5" s="265"/>
      <c r="P5" s="266"/>
      <c r="Q5" s="50"/>
      <c r="R5" s="51"/>
      <c r="S5" s="51"/>
      <c r="T5" s="51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8:31" x14ac:dyDescent="0.45">
      <c r="H6" s="335" t="s">
        <v>4</v>
      </c>
      <c r="I6" s="335"/>
      <c r="J6" s="264" t="s">
        <v>120</v>
      </c>
      <c r="K6" s="265"/>
      <c r="L6" s="265"/>
      <c r="M6" s="265"/>
      <c r="N6" s="265"/>
      <c r="O6" s="265"/>
      <c r="P6" s="266"/>
      <c r="Q6" s="50"/>
      <c r="R6" s="51"/>
      <c r="S6" s="51"/>
      <c r="T6" s="51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</row>
    <row r="7" spans="8:31" x14ac:dyDescent="0.45">
      <c r="H7" s="335" t="s">
        <v>5</v>
      </c>
      <c r="I7" s="335"/>
      <c r="J7" s="264" t="s">
        <v>193</v>
      </c>
      <c r="K7" s="265"/>
      <c r="L7" s="265"/>
      <c r="M7" s="265"/>
      <c r="N7" s="265"/>
      <c r="O7" s="265"/>
      <c r="P7" s="266"/>
      <c r="Q7" s="53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5"/>
    </row>
    <row r="8" spans="8:31" x14ac:dyDescent="0.45">
      <c r="H8" s="56"/>
      <c r="I8" s="56"/>
      <c r="J8" s="57"/>
      <c r="K8" s="57"/>
      <c r="L8" s="57"/>
      <c r="M8" s="57"/>
      <c r="N8" s="57"/>
      <c r="O8" s="57"/>
      <c r="P8" s="57"/>
      <c r="Q8" s="55"/>
      <c r="R8" s="55"/>
      <c r="S8" s="55"/>
      <c r="T8" s="55"/>
      <c r="U8" s="55"/>
      <c r="V8" s="52"/>
      <c r="W8" s="54"/>
      <c r="X8" s="54"/>
      <c r="Y8" s="54"/>
      <c r="Z8" s="54"/>
      <c r="AA8" s="52"/>
      <c r="AB8" s="52"/>
      <c r="AC8" s="52"/>
      <c r="AD8" s="58"/>
      <c r="AE8" s="59"/>
    </row>
    <row r="9" spans="8:31" x14ac:dyDescent="0.45">
      <c r="H9" s="51"/>
      <c r="I9" s="51"/>
      <c r="J9" s="51"/>
      <c r="K9" s="51"/>
      <c r="L9" s="51"/>
      <c r="M9" s="51"/>
      <c r="N9" s="51"/>
      <c r="O9" s="51"/>
      <c r="P9" s="60"/>
      <c r="Q9" s="61" t="s">
        <v>6</v>
      </c>
      <c r="R9" s="62"/>
      <c r="S9" s="62"/>
      <c r="T9" s="63"/>
      <c r="U9" s="64"/>
      <c r="V9" s="65"/>
      <c r="W9" s="52"/>
      <c r="X9" s="52"/>
      <c r="Y9" s="52"/>
      <c r="Z9" s="52"/>
      <c r="AA9" s="51"/>
      <c r="AB9" s="51"/>
      <c r="AC9" s="51"/>
      <c r="AD9" s="51"/>
      <c r="AE9" s="56"/>
    </row>
    <row r="10" spans="8:31" ht="8" customHeight="1" thickBot="1" x14ac:dyDescent="0.5">
      <c r="H10" s="66"/>
      <c r="I10" s="67"/>
      <c r="J10" s="66"/>
      <c r="K10" s="66"/>
      <c r="L10" s="66"/>
      <c r="M10" s="66"/>
      <c r="N10" s="66"/>
      <c r="O10" s="66"/>
      <c r="P10" s="66"/>
      <c r="Q10" s="68"/>
      <c r="R10" s="68"/>
      <c r="S10" s="68"/>
      <c r="T10" s="68"/>
      <c r="U10" s="68"/>
      <c r="V10" s="66"/>
      <c r="W10" s="69"/>
      <c r="X10" s="69"/>
      <c r="Y10" s="69"/>
      <c r="Z10" s="69"/>
      <c r="AA10" s="66"/>
      <c r="AB10" s="66"/>
      <c r="AC10" s="66"/>
      <c r="AD10" s="66"/>
      <c r="AE10" s="66"/>
    </row>
    <row r="11" spans="8:31" ht="30.6" customHeight="1" thickBot="1" x14ac:dyDescent="0.5">
      <c r="H11" s="348" t="s">
        <v>7</v>
      </c>
      <c r="I11" s="353"/>
      <c r="J11" s="353"/>
      <c r="K11" s="353"/>
      <c r="L11" s="353"/>
      <c r="M11" s="353"/>
      <c r="N11" s="349"/>
      <c r="O11" s="288" t="s">
        <v>8</v>
      </c>
      <c r="P11" s="290" t="s">
        <v>9</v>
      </c>
      <c r="Q11" s="291"/>
      <c r="R11" s="291"/>
      <c r="S11" s="292"/>
      <c r="T11" s="345" t="s">
        <v>10</v>
      </c>
      <c r="U11" s="346"/>
      <c r="V11" s="347"/>
      <c r="W11" s="345" t="s">
        <v>11</v>
      </c>
      <c r="X11" s="346"/>
      <c r="Y11" s="294"/>
      <c r="Z11" s="346"/>
      <c r="AA11" s="346"/>
      <c r="AB11" s="294"/>
      <c r="AC11" s="295"/>
      <c r="AD11" s="348" t="s">
        <v>12</v>
      </c>
      <c r="AE11" s="349"/>
    </row>
    <row r="12" spans="8:31" ht="52.9" thickBot="1" x14ac:dyDescent="0.5">
      <c r="H12" s="275" t="s">
        <v>13</v>
      </c>
      <c r="I12" s="277" t="s">
        <v>14</v>
      </c>
      <c r="J12" s="277" t="s">
        <v>15</v>
      </c>
      <c r="K12" s="277" t="s">
        <v>16</v>
      </c>
      <c r="L12" s="277" t="s">
        <v>17</v>
      </c>
      <c r="M12" s="277" t="s">
        <v>18</v>
      </c>
      <c r="N12" s="279" t="s">
        <v>19</v>
      </c>
      <c r="O12" s="289"/>
      <c r="P12" s="288" t="s">
        <v>20</v>
      </c>
      <c r="Q12" s="70" t="s">
        <v>21</v>
      </c>
      <c r="R12" s="70" t="s">
        <v>22</v>
      </c>
      <c r="S12" s="70" t="s">
        <v>23</v>
      </c>
      <c r="T12" s="70" t="s">
        <v>24</v>
      </c>
      <c r="U12" s="70" t="s">
        <v>25</v>
      </c>
      <c r="V12" s="70" t="s">
        <v>26</v>
      </c>
      <c r="W12" s="70" t="s">
        <v>27</v>
      </c>
      <c r="X12" s="70" t="s">
        <v>28</v>
      </c>
      <c r="Y12" s="356" t="s">
        <v>29</v>
      </c>
      <c r="Z12" s="70" t="s">
        <v>30</v>
      </c>
      <c r="AA12" s="70" t="s">
        <v>31</v>
      </c>
      <c r="AB12" s="71" t="s">
        <v>32</v>
      </c>
      <c r="AC12" s="72" t="s">
        <v>33</v>
      </c>
      <c r="AD12" s="288" t="s">
        <v>34</v>
      </c>
      <c r="AE12" s="343" t="s">
        <v>35</v>
      </c>
    </row>
    <row r="13" spans="8:31" ht="14.65" thickBot="1" x14ac:dyDescent="0.5">
      <c r="H13" s="350"/>
      <c r="I13" s="351"/>
      <c r="J13" s="351"/>
      <c r="K13" s="351"/>
      <c r="L13" s="351"/>
      <c r="M13" s="351"/>
      <c r="N13" s="352"/>
      <c r="O13" s="354"/>
      <c r="P13" s="355"/>
      <c r="Q13" s="73" t="s">
        <v>36</v>
      </c>
      <c r="R13" s="74" t="s">
        <v>37</v>
      </c>
      <c r="S13" s="75" t="s">
        <v>38</v>
      </c>
      <c r="T13" s="73" t="s">
        <v>39</v>
      </c>
      <c r="U13" s="73" t="s">
        <v>36</v>
      </c>
      <c r="V13" s="76" t="s">
        <v>40</v>
      </c>
      <c r="W13" s="73" t="s">
        <v>41</v>
      </c>
      <c r="X13" s="77" t="s">
        <v>36</v>
      </c>
      <c r="Y13" s="344"/>
      <c r="Z13" s="74" t="s">
        <v>41</v>
      </c>
      <c r="AA13" s="78" t="s">
        <v>42</v>
      </c>
      <c r="AB13" s="78" t="s">
        <v>37</v>
      </c>
      <c r="AC13" s="79" t="s">
        <v>43</v>
      </c>
      <c r="AD13" s="355"/>
      <c r="AE13" s="344"/>
    </row>
    <row r="14" spans="8:31" s="164" customFormat="1" ht="22.25" customHeight="1" x14ac:dyDescent="0.45">
      <c r="H14" s="359">
        <v>1</v>
      </c>
      <c r="I14" s="248" t="s">
        <v>163</v>
      </c>
      <c r="J14" s="361">
        <v>17700000000</v>
      </c>
      <c r="K14" s="248" t="s">
        <v>121</v>
      </c>
      <c r="L14" s="248" t="s">
        <v>127</v>
      </c>
      <c r="M14" s="248">
        <v>1</v>
      </c>
      <c r="N14" s="248" t="s">
        <v>132</v>
      </c>
      <c r="O14" s="169" t="s">
        <v>45</v>
      </c>
      <c r="P14" s="170">
        <v>45751</v>
      </c>
      <c r="Q14" s="170">
        <v>45770</v>
      </c>
      <c r="R14" s="170">
        <v>45775</v>
      </c>
      <c r="S14" s="170">
        <v>45819</v>
      </c>
      <c r="T14" s="170">
        <v>45840</v>
      </c>
      <c r="U14" s="170">
        <v>45856</v>
      </c>
      <c r="V14" s="170">
        <v>45874</v>
      </c>
      <c r="W14" s="170">
        <v>45883</v>
      </c>
      <c r="X14" s="170">
        <v>45901</v>
      </c>
      <c r="Y14" s="171"/>
      <c r="Z14" s="170">
        <v>45911</v>
      </c>
      <c r="AA14" s="170">
        <v>45925</v>
      </c>
      <c r="AB14" s="170">
        <v>45930</v>
      </c>
      <c r="AC14" s="170">
        <v>45908</v>
      </c>
      <c r="AD14" s="170">
        <v>45922</v>
      </c>
      <c r="AE14" s="170">
        <v>46321</v>
      </c>
    </row>
    <row r="15" spans="8:31" ht="24.6" customHeight="1" x14ac:dyDescent="0.45">
      <c r="H15" s="360"/>
      <c r="I15" s="249"/>
      <c r="J15" s="361"/>
      <c r="K15" s="249"/>
      <c r="L15" s="249"/>
      <c r="M15" s="249"/>
      <c r="N15" s="249"/>
      <c r="O15" s="81" t="s">
        <v>46</v>
      </c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</row>
    <row r="16" spans="8:31" ht="14.45" customHeight="1" x14ac:dyDescent="0.45">
      <c r="H16" s="337">
        <v>2</v>
      </c>
      <c r="I16" s="339" t="s">
        <v>141</v>
      </c>
      <c r="J16" s="341">
        <v>40000000000</v>
      </c>
      <c r="K16" s="269" t="s">
        <v>121</v>
      </c>
      <c r="L16" s="269" t="s">
        <v>127</v>
      </c>
      <c r="M16" s="269">
        <v>2</v>
      </c>
      <c r="N16" s="357" t="s">
        <v>44</v>
      </c>
      <c r="O16" s="83" t="s">
        <v>45</v>
      </c>
      <c r="P16" s="34">
        <v>45764</v>
      </c>
      <c r="Q16" s="34">
        <v>45784</v>
      </c>
      <c r="R16" s="34">
        <v>45789</v>
      </c>
      <c r="S16" s="34">
        <v>45832</v>
      </c>
      <c r="T16" s="34">
        <v>45853</v>
      </c>
      <c r="U16" s="34">
        <v>45869</v>
      </c>
      <c r="V16" s="34">
        <v>45890</v>
      </c>
      <c r="W16" s="34">
        <v>45901</v>
      </c>
      <c r="X16" s="34">
        <v>45918</v>
      </c>
      <c r="Y16" s="80"/>
      <c r="Z16" s="34">
        <v>45929</v>
      </c>
      <c r="AA16" s="34">
        <v>45944</v>
      </c>
      <c r="AB16" s="34">
        <v>45947</v>
      </c>
      <c r="AC16" s="34">
        <v>45954</v>
      </c>
      <c r="AD16" s="34">
        <v>45957</v>
      </c>
      <c r="AE16" s="34">
        <v>46321</v>
      </c>
    </row>
    <row r="17" spans="8:31" ht="25.25" customHeight="1" x14ac:dyDescent="0.45">
      <c r="H17" s="338"/>
      <c r="I17" s="340"/>
      <c r="J17" s="342"/>
      <c r="K17" s="336"/>
      <c r="L17" s="336"/>
      <c r="M17" s="336"/>
      <c r="N17" s="358"/>
      <c r="O17" s="142" t="s">
        <v>46</v>
      </c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</row>
    <row r="18" spans="8:31" ht="14.65" thickBot="1" x14ac:dyDescent="0.5">
      <c r="H18" s="144"/>
      <c r="I18" s="124" t="s">
        <v>47</v>
      </c>
      <c r="J18" s="145">
        <f>J14+J16</f>
        <v>57700000000</v>
      </c>
      <c r="K18" s="308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10"/>
    </row>
    <row r="24" spans="8:31" x14ac:dyDescent="0.45">
      <c r="I24" s="141"/>
    </row>
  </sheetData>
  <mergeCells count="42">
    <mergeCell ref="N16:N17"/>
    <mergeCell ref="H14:H15"/>
    <mergeCell ref="J14:J15"/>
    <mergeCell ref="J3:P3"/>
    <mergeCell ref="J4:P4"/>
    <mergeCell ref="J5:P5"/>
    <mergeCell ref="J6:P6"/>
    <mergeCell ref="J7:P7"/>
    <mergeCell ref="K14:K15"/>
    <mergeCell ref="L14:L15"/>
    <mergeCell ref="M14:M15"/>
    <mergeCell ref="N14:N15"/>
    <mergeCell ref="AD11:AE11"/>
    <mergeCell ref="H12:H13"/>
    <mergeCell ref="I12:I13"/>
    <mergeCell ref="J12:J13"/>
    <mergeCell ref="K12:K13"/>
    <mergeCell ref="L12:L13"/>
    <mergeCell ref="M12:M13"/>
    <mergeCell ref="N12:N13"/>
    <mergeCell ref="H11:N11"/>
    <mergeCell ref="O11:O13"/>
    <mergeCell ref="P11:S11"/>
    <mergeCell ref="P12:P13"/>
    <mergeCell ref="AD12:AD13"/>
    <mergeCell ref="Y12:Y13"/>
    <mergeCell ref="K18:AE18"/>
    <mergeCell ref="H3:I3"/>
    <mergeCell ref="H4:I4"/>
    <mergeCell ref="H5:I5"/>
    <mergeCell ref="H6:I6"/>
    <mergeCell ref="H7:I7"/>
    <mergeCell ref="M16:M17"/>
    <mergeCell ref="I14:I15"/>
    <mergeCell ref="H16:H17"/>
    <mergeCell ref="I16:I17"/>
    <mergeCell ref="J16:J17"/>
    <mergeCell ref="K16:K17"/>
    <mergeCell ref="L16:L17"/>
    <mergeCell ref="AE12:AE13"/>
    <mergeCell ref="T11:V11"/>
    <mergeCell ref="W11:AC11"/>
  </mergeCells>
  <printOptions horizontalCentered="1" verticalCentered="1"/>
  <pageMargins left="0" right="0" top="0" bottom="0" header="0" footer="0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I36"/>
  <sheetViews>
    <sheetView tabSelected="1" topLeftCell="A2" zoomScale="118" workbookViewId="0">
      <selection activeCell="C4" sqref="C4:I4"/>
    </sheetView>
  </sheetViews>
  <sheetFormatPr baseColWidth="10" defaultRowHeight="14.25" x14ac:dyDescent="0.45"/>
  <cols>
    <col min="1" max="1" width="4.6640625" customWidth="1"/>
    <col min="2" max="2" width="16.53125" customWidth="1"/>
    <col min="3" max="3" width="13.86328125" customWidth="1"/>
    <col min="4" max="4" width="6" customWidth="1"/>
    <col min="5" max="5" width="5.53125" customWidth="1"/>
    <col min="6" max="6" width="6.33203125" customWidth="1"/>
    <col min="7" max="7" width="7.33203125" customWidth="1"/>
    <col min="8" max="8" width="9.6640625" customWidth="1"/>
    <col min="9" max="9" width="8.6640625" customWidth="1"/>
    <col min="10" max="10" width="8.796875" customWidth="1"/>
    <col min="11" max="11" width="7.86328125" customWidth="1"/>
    <col min="12" max="12" width="7" customWidth="1"/>
    <col min="13" max="13" width="8" customWidth="1"/>
    <col min="14" max="14" width="7.796875" customWidth="1"/>
    <col min="15" max="15" width="7.6640625" customWidth="1"/>
    <col min="16" max="16" width="7.53125" customWidth="1"/>
    <col min="17" max="17" width="6.6640625" customWidth="1"/>
    <col min="18" max="18" width="7.19921875" customWidth="1"/>
    <col min="19" max="19" width="7.46484375" customWidth="1"/>
    <col min="20" max="20" width="8" customWidth="1"/>
    <col min="21" max="21" width="7.33203125" customWidth="1"/>
    <col min="22" max="22" width="7.796875" customWidth="1"/>
    <col min="23" max="23" width="6.6640625" customWidth="1"/>
    <col min="24" max="24" width="7.53125" customWidth="1"/>
    <col min="25" max="25" width="7.86328125" customWidth="1"/>
    <col min="26" max="26" width="8.19921875" customWidth="1"/>
    <col min="27" max="27" width="9" customWidth="1"/>
    <col min="28" max="28" width="7.796875" customWidth="1"/>
    <col min="29" max="29" width="7.86328125" customWidth="1"/>
  </cols>
  <sheetData>
    <row r="1" spans="1:29" ht="20.65" x14ac:dyDescent="0.6">
      <c r="A1" s="11"/>
      <c r="B1" s="12"/>
      <c r="C1" s="12"/>
      <c r="D1" s="12"/>
      <c r="E1" s="12"/>
      <c r="F1" s="12"/>
      <c r="G1" s="12"/>
      <c r="H1" s="11"/>
      <c r="I1" s="11"/>
      <c r="J1" s="12"/>
      <c r="K1" s="13" t="s">
        <v>0</v>
      </c>
      <c r="L1" s="14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1"/>
      <c r="Z1" s="11"/>
      <c r="AA1" s="11"/>
      <c r="AB1" s="11"/>
      <c r="AC1" s="11"/>
    </row>
    <row r="2" spans="1:29" x14ac:dyDescent="0.45">
      <c r="A2" s="11"/>
      <c r="B2" s="15"/>
      <c r="C2" s="15"/>
      <c r="D2" s="15"/>
      <c r="E2" s="15"/>
      <c r="F2" s="15"/>
      <c r="G2" s="15"/>
      <c r="H2" s="16"/>
      <c r="I2" s="15"/>
      <c r="J2" s="11"/>
      <c r="K2" s="11"/>
      <c r="L2" s="11"/>
      <c r="M2" s="11"/>
      <c r="N2" s="92" t="s">
        <v>142</v>
      </c>
      <c r="O2" s="11"/>
      <c r="P2" s="11"/>
      <c r="Q2" s="11"/>
      <c r="R2" s="11"/>
      <c r="S2" s="11"/>
      <c r="T2" s="11"/>
      <c r="U2" s="11"/>
      <c r="V2" s="11"/>
      <c r="W2" s="11"/>
      <c r="X2" s="17"/>
      <c r="Y2" s="11"/>
      <c r="Z2" s="11"/>
      <c r="AA2" s="11"/>
      <c r="AB2" s="11"/>
      <c r="AC2" s="11"/>
    </row>
    <row r="3" spans="1:29" ht="15.6" customHeight="1" x14ac:dyDescent="0.45">
      <c r="A3" s="18"/>
      <c r="B3" s="44" t="s">
        <v>1</v>
      </c>
      <c r="C3" s="264" t="s">
        <v>138</v>
      </c>
      <c r="D3" s="265"/>
      <c r="E3" s="265"/>
      <c r="F3" s="265"/>
      <c r="G3" s="265"/>
      <c r="H3" s="265"/>
      <c r="I3" s="266"/>
      <c r="J3" s="19"/>
      <c r="K3" s="11"/>
      <c r="L3" s="11"/>
      <c r="M3" s="11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11"/>
      <c r="AB3" s="11"/>
      <c r="AC3" s="11"/>
    </row>
    <row r="4" spans="1:29" ht="15.6" customHeight="1" x14ac:dyDescent="0.45">
      <c r="A4" s="18"/>
      <c r="B4" s="44" t="s">
        <v>2</v>
      </c>
      <c r="C4" s="267">
        <v>2025</v>
      </c>
      <c r="D4" s="265"/>
      <c r="E4" s="265"/>
      <c r="F4" s="265"/>
      <c r="G4" s="265"/>
      <c r="H4" s="265"/>
      <c r="I4" s="266"/>
      <c r="J4" s="19"/>
      <c r="K4" s="11"/>
      <c r="L4" s="11"/>
      <c r="M4" s="11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11"/>
      <c r="AB4" s="11"/>
      <c r="AC4" s="11"/>
    </row>
    <row r="5" spans="1:29" ht="15.6" customHeight="1" x14ac:dyDescent="0.45">
      <c r="A5" s="18"/>
      <c r="B5" s="44" t="s">
        <v>3</v>
      </c>
      <c r="C5" s="264" t="s">
        <v>119</v>
      </c>
      <c r="D5" s="265"/>
      <c r="E5" s="265"/>
      <c r="F5" s="265"/>
      <c r="G5" s="265"/>
      <c r="H5" s="265"/>
      <c r="I5" s="266"/>
      <c r="J5" s="19"/>
      <c r="K5" s="11"/>
      <c r="L5" s="11"/>
      <c r="M5" s="11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11"/>
      <c r="AB5" s="11"/>
      <c r="AC5" s="11"/>
    </row>
    <row r="6" spans="1:29" ht="15.6" customHeight="1" x14ac:dyDescent="0.45">
      <c r="A6" s="18"/>
      <c r="B6" s="44" t="s">
        <v>4</v>
      </c>
      <c r="C6" s="264" t="s">
        <v>133</v>
      </c>
      <c r="D6" s="265"/>
      <c r="E6" s="265"/>
      <c r="F6" s="265"/>
      <c r="G6" s="265"/>
      <c r="H6" s="265"/>
      <c r="I6" s="266"/>
      <c r="J6" s="19"/>
      <c r="K6" s="11"/>
      <c r="L6" s="11"/>
      <c r="M6" s="11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11"/>
      <c r="AB6" s="11"/>
      <c r="AC6" s="11"/>
    </row>
    <row r="7" spans="1:29" ht="15.6" customHeight="1" x14ac:dyDescent="0.45">
      <c r="A7" s="18"/>
      <c r="B7" s="44" t="s">
        <v>5</v>
      </c>
      <c r="C7" s="264" t="s">
        <v>156</v>
      </c>
      <c r="D7" s="265"/>
      <c r="E7" s="265"/>
      <c r="F7" s="265"/>
      <c r="G7" s="265"/>
      <c r="H7" s="265"/>
      <c r="I7" s="266"/>
      <c r="J7" s="19"/>
      <c r="K7" s="11"/>
      <c r="L7" s="11"/>
      <c r="M7" s="11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11"/>
      <c r="AB7" s="11"/>
      <c r="AC7" s="11"/>
    </row>
    <row r="8" spans="1:29" x14ac:dyDescent="0.45">
      <c r="A8" s="11"/>
      <c r="B8" s="45"/>
      <c r="C8" s="46"/>
      <c r="D8" s="47"/>
      <c r="E8" s="47"/>
      <c r="F8" s="46"/>
      <c r="G8" s="46"/>
      <c r="H8" s="46"/>
      <c r="I8" s="46"/>
      <c r="J8" s="21"/>
      <c r="K8" s="21"/>
      <c r="L8" s="21"/>
      <c r="M8" s="21"/>
      <c r="N8" s="21"/>
      <c r="O8" s="2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14.45" customHeight="1" x14ac:dyDescent="0.45">
      <c r="A9" s="11"/>
      <c r="B9" s="22"/>
      <c r="C9" s="11"/>
      <c r="D9" s="23"/>
      <c r="E9" s="23"/>
      <c r="F9" s="11"/>
      <c r="G9" s="11"/>
      <c r="H9" s="11"/>
      <c r="I9" s="24"/>
      <c r="J9" s="25" t="s">
        <v>92</v>
      </c>
      <c r="K9" s="26"/>
      <c r="L9" s="26"/>
      <c r="M9" s="27"/>
      <c r="N9" s="28"/>
      <c r="O9" s="28"/>
      <c r="P9" s="2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4.25" customHeight="1" thickBot="1" x14ac:dyDescent="0.5">
      <c r="A10" s="30"/>
      <c r="B10" s="31"/>
      <c r="C10" s="30"/>
      <c r="D10" s="32"/>
      <c r="E10" s="32"/>
      <c r="F10" s="30"/>
      <c r="G10" s="30"/>
      <c r="H10" s="30"/>
      <c r="I10" s="30"/>
      <c r="J10" s="33"/>
      <c r="K10" s="33"/>
      <c r="L10" s="33"/>
      <c r="M10" s="33"/>
      <c r="N10" s="33"/>
      <c r="O10" s="33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3" customHeight="1" thickBot="1" x14ac:dyDescent="0.5">
      <c r="A11" s="348" t="s">
        <v>93</v>
      </c>
      <c r="B11" s="353"/>
      <c r="C11" s="353"/>
      <c r="D11" s="353"/>
      <c r="E11" s="353"/>
      <c r="F11" s="353"/>
      <c r="G11" s="349"/>
      <c r="H11" s="288" t="s">
        <v>8</v>
      </c>
      <c r="I11" s="348" t="s">
        <v>94</v>
      </c>
      <c r="J11" s="353"/>
      <c r="K11" s="353"/>
      <c r="L11" s="353"/>
      <c r="M11" s="349"/>
      <c r="N11" s="348" t="s">
        <v>95</v>
      </c>
      <c r="O11" s="377"/>
      <c r="P11" s="378"/>
      <c r="Q11" s="378"/>
      <c r="R11" s="378"/>
      <c r="S11" s="378"/>
      <c r="T11" s="379"/>
      <c r="U11" s="348" t="s">
        <v>11</v>
      </c>
      <c r="V11" s="353"/>
      <c r="W11" s="353"/>
      <c r="X11" s="353"/>
      <c r="Y11" s="353"/>
      <c r="Z11" s="353"/>
      <c r="AA11" s="349"/>
      <c r="AB11" s="348" t="s">
        <v>12</v>
      </c>
      <c r="AC11" s="349"/>
    </row>
    <row r="12" spans="1:29" ht="65.45" customHeight="1" x14ac:dyDescent="0.45">
      <c r="A12" s="380" t="s">
        <v>13</v>
      </c>
      <c r="B12" s="277" t="s">
        <v>14</v>
      </c>
      <c r="C12" s="277" t="s">
        <v>96</v>
      </c>
      <c r="D12" s="277" t="s">
        <v>49</v>
      </c>
      <c r="E12" s="277" t="s">
        <v>17</v>
      </c>
      <c r="F12" s="277" t="s">
        <v>97</v>
      </c>
      <c r="G12" s="279" t="s">
        <v>98</v>
      </c>
      <c r="H12" s="289"/>
      <c r="I12" s="389" t="s">
        <v>99</v>
      </c>
      <c r="J12" s="35" t="s">
        <v>100</v>
      </c>
      <c r="K12" s="35" t="s">
        <v>101</v>
      </c>
      <c r="L12" s="35" t="s">
        <v>102</v>
      </c>
      <c r="M12" s="36" t="s">
        <v>103</v>
      </c>
      <c r="N12" s="37" t="s">
        <v>104</v>
      </c>
      <c r="O12" s="35" t="s">
        <v>105</v>
      </c>
      <c r="P12" s="35" t="s">
        <v>106</v>
      </c>
      <c r="Q12" s="35" t="s">
        <v>107</v>
      </c>
      <c r="R12" s="35" t="s">
        <v>108</v>
      </c>
      <c r="S12" s="35" t="s">
        <v>109</v>
      </c>
      <c r="T12" s="36" t="s">
        <v>110</v>
      </c>
      <c r="U12" s="37" t="s">
        <v>111</v>
      </c>
      <c r="V12" s="35" t="s">
        <v>112</v>
      </c>
      <c r="W12" s="383" t="s">
        <v>29</v>
      </c>
      <c r="X12" s="35" t="s">
        <v>30</v>
      </c>
      <c r="Y12" s="35" t="s">
        <v>31</v>
      </c>
      <c r="Z12" s="35" t="s">
        <v>32</v>
      </c>
      <c r="AA12" s="36" t="s">
        <v>33</v>
      </c>
      <c r="AB12" s="281" t="s">
        <v>113</v>
      </c>
      <c r="AC12" s="386" t="s">
        <v>114</v>
      </c>
    </row>
    <row r="13" spans="1:29" ht="14.65" thickBot="1" x14ac:dyDescent="0.5">
      <c r="A13" s="381"/>
      <c r="B13" s="278"/>
      <c r="C13" s="278"/>
      <c r="D13" s="382"/>
      <c r="E13" s="382"/>
      <c r="F13" s="382"/>
      <c r="G13" s="388"/>
      <c r="H13" s="354"/>
      <c r="I13" s="390"/>
      <c r="J13" s="38" t="s">
        <v>36</v>
      </c>
      <c r="K13" s="38" t="s">
        <v>115</v>
      </c>
      <c r="L13" s="38" t="s">
        <v>39</v>
      </c>
      <c r="M13" s="39" t="s">
        <v>36</v>
      </c>
      <c r="N13" s="40" t="s">
        <v>116</v>
      </c>
      <c r="O13" s="38" t="s">
        <v>38</v>
      </c>
      <c r="P13" s="38" t="s">
        <v>39</v>
      </c>
      <c r="Q13" s="38" t="s">
        <v>117</v>
      </c>
      <c r="R13" s="38" t="s">
        <v>39</v>
      </c>
      <c r="S13" s="38" t="s">
        <v>36</v>
      </c>
      <c r="T13" s="41" t="s">
        <v>39</v>
      </c>
      <c r="U13" s="42" t="s">
        <v>41</v>
      </c>
      <c r="V13" s="43" t="s">
        <v>36</v>
      </c>
      <c r="W13" s="384"/>
      <c r="X13" s="43" t="s">
        <v>41</v>
      </c>
      <c r="Y13" s="43" t="s">
        <v>42</v>
      </c>
      <c r="Z13" s="43" t="s">
        <v>37</v>
      </c>
      <c r="AA13" s="41" t="s">
        <v>43</v>
      </c>
      <c r="AB13" s="385"/>
      <c r="AC13" s="387"/>
    </row>
    <row r="14" spans="1:29" s="168" customFormat="1" ht="15" customHeight="1" thickBot="1" x14ac:dyDescent="0.5">
      <c r="A14" s="369">
        <v>1</v>
      </c>
      <c r="B14" s="371" t="s">
        <v>170</v>
      </c>
      <c r="C14" s="373">
        <v>360000000</v>
      </c>
      <c r="D14" s="375" t="s">
        <v>134</v>
      </c>
      <c r="E14" s="394" t="s">
        <v>127</v>
      </c>
      <c r="F14" s="391">
        <v>1</v>
      </c>
      <c r="G14" s="406" t="s">
        <v>158</v>
      </c>
      <c r="H14" s="174" t="s">
        <v>45</v>
      </c>
      <c r="I14" s="175">
        <v>45758</v>
      </c>
      <c r="J14" s="176">
        <v>45777</v>
      </c>
      <c r="K14" s="176" t="s">
        <v>175</v>
      </c>
      <c r="L14" s="176">
        <v>45825</v>
      </c>
      <c r="M14" s="177">
        <v>45841</v>
      </c>
      <c r="N14" s="178">
        <v>45846</v>
      </c>
      <c r="O14" s="179">
        <v>45876</v>
      </c>
      <c r="P14" s="176">
        <v>45891</v>
      </c>
      <c r="Q14" s="176">
        <v>45910</v>
      </c>
      <c r="R14" s="176">
        <v>45925</v>
      </c>
      <c r="S14" s="176">
        <v>45944</v>
      </c>
      <c r="T14" s="176">
        <v>45959</v>
      </c>
      <c r="U14" s="176">
        <v>45968</v>
      </c>
      <c r="V14" s="176">
        <v>45986</v>
      </c>
      <c r="W14" s="180"/>
      <c r="X14" s="176">
        <v>45994</v>
      </c>
      <c r="Y14" s="176">
        <v>46008</v>
      </c>
      <c r="Z14" s="176">
        <v>46013</v>
      </c>
      <c r="AA14" s="176">
        <v>46017</v>
      </c>
      <c r="AB14" s="176">
        <v>46020</v>
      </c>
      <c r="AC14" s="177">
        <v>46385</v>
      </c>
    </row>
    <row r="15" spans="1:29" s="168" customFormat="1" ht="29.45" customHeight="1" thickBot="1" x14ac:dyDescent="0.5">
      <c r="A15" s="370"/>
      <c r="B15" s="372"/>
      <c r="C15" s="374"/>
      <c r="D15" s="376"/>
      <c r="E15" s="395"/>
      <c r="F15" s="392"/>
      <c r="G15" s="401"/>
      <c r="H15" s="181" t="s">
        <v>46</v>
      </c>
      <c r="I15" s="182"/>
      <c r="J15" s="183"/>
      <c r="K15" s="183"/>
      <c r="L15" s="183"/>
      <c r="M15" s="184"/>
      <c r="N15" s="182"/>
      <c r="O15" s="183"/>
      <c r="P15" s="183"/>
      <c r="Q15" s="183"/>
      <c r="R15" s="183"/>
      <c r="S15" s="183"/>
      <c r="T15" s="184"/>
      <c r="U15" s="182"/>
      <c r="V15" s="183"/>
      <c r="W15" s="183"/>
      <c r="X15" s="183"/>
      <c r="Y15" s="183"/>
      <c r="Z15" s="183"/>
      <c r="AA15" s="184"/>
      <c r="AB15" s="182"/>
      <c r="AC15" s="184"/>
    </row>
    <row r="16" spans="1:29" s="168" customFormat="1" ht="15.6" customHeight="1" x14ac:dyDescent="0.45">
      <c r="A16" s="362">
        <v>2</v>
      </c>
      <c r="B16" s="396" t="s">
        <v>171</v>
      </c>
      <c r="C16" s="373">
        <v>3500000000</v>
      </c>
      <c r="D16" s="412" t="s">
        <v>121</v>
      </c>
      <c r="E16" s="367" t="s">
        <v>127</v>
      </c>
      <c r="F16" s="366">
        <v>2</v>
      </c>
      <c r="G16" s="366" t="s">
        <v>137</v>
      </c>
      <c r="H16" s="185" t="s">
        <v>45</v>
      </c>
      <c r="I16" s="175">
        <v>45758</v>
      </c>
      <c r="J16" s="175">
        <v>45777</v>
      </c>
      <c r="K16" s="175">
        <v>45810</v>
      </c>
      <c r="L16" s="175">
        <v>45825</v>
      </c>
      <c r="M16" s="175">
        <v>45841</v>
      </c>
      <c r="N16" s="175">
        <v>45846</v>
      </c>
      <c r="O16" s="175">
        <v>45876</v>
      </c>
      <c r="P16" s="175">
        <v>45891</v>
      </c>
      <c r="Q16" s="175">
        <v>45910</v>
      </c>
      <c r="R16" s="175">
        <v>45925</v>
      </c>
      <c r="S16" s="175">
        <v>45944</v>
      </c>
      <c r="T16" s="175">
        <v>45959</v>
      </c>
      <c r="U16" s="175">
        <v>45968</v>
      </c>
      <c r="V16" s="175">
        <v>45986</v>
      </c>
      <c r="W16" s="175"/>
      <c r="X16" s="175">
        <v>45994</v>
      </c>
      <c r="Y16" s="175">
        <v>46008</v>
      </c>
      <c r="Z16" s="175">
        <v>46013</v>
      </c>
      <c r="AA16" s="175">
        <v>46017</v>
      </c>
      <c r="AB16" s="175">
        <v>46020</v>
      </c>
      <c r="AC16" s="175">
        <v>46750</v>
      </c>
    </row>
    <row r="17" spans="1:139" s="168" customFormat="1" ht="28.25" customHeight="1" thickBot="1" x14ac:dyDescent="0.5">
      <c r="A17" s="363"/>
      <c r="B17" s="397"/>
      <c r="C17" s="374"/>
      <c r="D17" s="363"/>
      <c r="E17" s="368"/>
      <c r="F17" s="363"/>
      <c r="G17" s="363"/>
      <c r="H17" s="185" t="s">
        <v>46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</row>
    <row r="18" spans="1:139" s="168" customFormat="1" x14ac:dyDescent="0.45">
      <c r="A18" s="364">
        <v>3</v>
      </c>
      <c r="B18" s="396" t="s">
        <v>136</v>
      </c>
      <c r="C18" s="413">
        <v>350000000</v>
      </c>
      <c r="D18" s="366" t="s">
        <v>121</v>
      </c>
      <c r="E18" s="367" t="s">
        <v>127</v>
      </c>
      <c r="F18" s="366">
        <v>3</v>
      </c>
      <c r="G18" s="366" t="s">
        <v>135</v>
      </c>
      <c r="H18" s="187" t="s">
        <v>45</v>
      </c>
      <c r="I18" s="175">
        <v>45765</v>
      </c>
      <c r="J18" s="176">
        <v>45785</v>
      </c>
      <c r="K18" s="176">
        <v>45817</v>
      </c>
      <c r="L18" s="176">
        <v>45832</v>
      </c>
      <c r="M18" s="177">
        <v>45848</v>
      </c>
      <c r="N18" s="178">
        <v>45853</v>
      </c>
      <c r="O18" s="179">
        <v>45895</v>
      </c>
      <c r="P18" s="176">
        <v>45912</v>
      </c>
      <c r="Q18" s="176">
        <v>45930</v>
      </c>
      <c r="R18" s="176">
        <v>45946</v>
      </c>
      <c r="S18" s="176">
        <v>45961</v>
      </c>
      <c r="T18" s="176">
        <v>45947</v>
      </c>
      <c r="U18" s="176">
        <v>45957</v>
      </c>
      <c r="V18" s="176">
        <v>45973</v>
      </c>
      <c r="W18" s="180"/>
      <c r="X18" s="176">
        <v>45982</v>
      </c>
      <c r="Y18" s="176">
        <v>45996</v>
      </c>
      <c r="Z18" s="176">
        <v>46001</v>
      </c>
      <c r="AA18" s="176">
        <v>46008</v>
      </c>
      <c r="AB18" s="176">
        <v>46016</v>
      </c>
      <c r="AC18" s="177">
        <v>46381</v>
      </c>
    </row>
    <row r="19" spans="1:139" s="168" customFormat="1" ht="19.25" customHeight="1" thickBot="1" x14ac:dyDescent="0.5">
      <c r="A19" s="365"/>
      <c r="B19" s="397"/>
      <c r="C19" s="414"/>
      <c r="D19" s="363"/>
      <c r="E19" s="368"/>
      <c r="F19" s="363"/>
      <c r="G19" s="363"/>
      <c r="H19" s="185" t="s">
        <v>46</v>
      </c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</row>
    <row r="20" spans="1:139" s="173" customFormat="1" ht="15.6" customHeight="1" thickBot="1" x14ac:dyDescent="0.5">
      <c r="A20" s="369">
        <v>4</v>
      </c>
      <c r="B20" s="402" t="s">
        <v>123</v>
      </c>
      <c r="C20" s="404">
        <v>400000000</v>
      </c>
      <c r="D20" s="409" t="s">
        <v>121</v>
      </c>
      <c r="E20" s="398" t="s">
        <v>127</v>
      </c>
      <c r="F20" s="391">
        <v>4</v>
      </c>
      <c r="G20" s="400" t="s">
        <v>135</v>
      </c>
      <c r="H20" s="188" t="s">
        <v>45</v>
      </c>
      <c r="I20" s="175">
        <v>45772</v>
      </c>
      <c r="J20" s="175">
        <v>45791</v>
      </c>
      <c r="K20" s="175">
        <v>45821</v>
      </c>
      <c r="L20" s="175">
        <v>45838</v>
      </c>
      <c r="M20" s="175">
        <v>45854</v>
      </c>
      <c r="N20" s="175">
        <v>45859</v>
      </c>
      <c r="O20" s="175">
        <v>45901</v>
      </c>
      <c r="P20" s="175">
        <v>45916</v>
      </c>
      <c r="Q20" s="175">
        <v>45933</v>
      </c>
      <c r="R20" s="175">
        <v>45950</v>
      </c>
      <c r="S20" s="175">
        <v>45966</v>
      </c>
      <c r="T20" s="175">
        <v>45981</v>
      </c>
      <c r="U20" s="175">
        <v>45992</v>
      </c>
      <c r="V20" s="175">
        <v>46008</v>
      </c>
      <c r="W20" s="175"/>
      <c r="X20" s="175">
        <v>46020</v>
      </c>
      <c r="Y20" s="175">
        <v>46035</v>
      </c>
      <c r="Z20" s="175">
        <v>46038</v>
      </c>
      <c r="AA20" s="175">
        <v>46043</v>
      </c>
      <c r="AB20" s="175">
        <v>46051</v>
      </c>
      <c r="AC20" s="175">
        <v>46202</v>
      </c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2"/>
      <c r="BZ20" s="172"/>
      <c r="CA20" s="172"/>
      <c r="CB20" s="172"/>
      <c r="CC20" s="172"/>
      <c r="CD20" s="172"/>
      <c r="CE20" s="172"/>
      <c r="CF20" s="172"/>
      <c r="CG20" s="172"/>
      <c r="CH20" s="172"/>
      <c r="CI20" s="172"/>
      <c r="CJ20" s="172"/>
      <c r="CK20" s="172"/>
      <c r="CL20" s="172"/>
      <c r="CM20" s="172"/>
      <c r="CN20" s="172"/>
      <c r="CO20" s="172"/>
      <c r="CP20" s="172"/>
      <c r="CQ20" s="172"/>
      <c r="CR20" s="172"/>
      <c r="CS20" s="172"/>
      <c r="CT20" s="172"/>
      <c r="CU20" s="172"/>
      <c r="CV20" s="172"/>
      <c r="CW20" s="172"/>
      <c r="CX20" s="172"/>
      <c r="CY20" s="172"/>
      <c r="CZ20" s="172"/>
      <c r="DA20" s="172"/>
      <c r="DB20" s="172"/>
      <c r="DC20" s="172"/>
      <c r="DD20" s="172"/>
      <c r="DE20" s="172"/>
      <c r="DF20" s="172"/>
      <c r="DG20" s="172"/>
      <c r="DH20" s="172"/>
      <c r="DI20" s="172"/>
      <c r="DJ20" s="172"/>
      <c r="DK20" s="172"/>
      <c r="DL20" s="172"/>
      <c r="DM20" s="172"/>
      <c r="DN20" s="172"/>
      <c r="DO20" s="172"/>
      <c r="DP20" s="172"/>
      <c r="DQ20" s="172"/>
      <c r="DR20" s="172"/>
      <c r="DS20" s="172"/>
      <c r="DT20" s="172"/>
      <c r="DU20" s="172"/>
      <c r="DV20" s="172"/>
      <c r="DW20" s="172"/>
      <c r="DX20" s="172"/>
      <c r="DY20" s="172"/>
      <c r="DZ20" s="172"/>
      <c r="EA20" s="172"/>
      <c r="EB20" s="172"/>
      <c r="EC20" s="172"/>
      <c r="ED20" s="172"/>
      <c r="EE20" s="172"/>
      <c r="EF20" s="172"/>
      <c r="EG20" s="172"/>
      <c r="EH20" s="172"/>
      <c r="EI20" s="172"/>
    </row>
    <row r="21" spans="1:139" s="173" customFormat="1" ht="27" customHeight="1" thickBot="1" x14ac:dyDescent="0.5">
      <c r="A21" s="370"/>
      <c r="B21" s="403"/>
      <c r="C21" s="405"/>
      <c r="D21" s="410"/>
      <c r="E21" s="399"/>
      <c r="F21" s="392"/>
      <c r="G21" s="401"/>
      <c r="H21" s="181" t="s">
        <v>46</v>
      </c>
      <c r="I21" s="182"/>
      <c r="J21" s="183"/>
      <c r="K21" s="183"/>
      <c r="L21" s="183"/>
      <c r="M21" s="184"/>
      <c r="N21" s="182"/>
      <c r="O21" s="183"/>
      <c r="P21" s="183"/>
      <c r="Q21" s="183"/>
      <c r="R21" s="183"/>
      <c r="S21" s="183"/>
      <c r="T21" s="184"/>
      <c r="U21" s="182"/>
      <c r="V21" s="183"/>
      <c r="W21" s="183"/>
      <c r="X21" s="183"/>
      <c r="Y21" s="183"/>
      <c r="Z21" s="183"/>
      <c r="AA21" s="184"/>
      <c r="AB21" s="182"/>
      <c r="AC21" s="184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2"/>
      <c r="CI21" s="172"/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  <c r="CV21" s="172"/>
      <c r="CW21" s="172"/>
      <c r="CX21" s="172"/>
      <c r="CY21" s="172"/>
      <c r="CZ21" s="172"/>
      <c r="DA21" s="172"/>
      <c r="DB21" s="172"/>
      <c r="DC21" s="172"/>
      <c r="DD21" s="172"/>
      <c r="DE21" s="172"/>
      <c r="DF21" s="172"/>
      <c r="DG21" s="172"/>
      <c r="DH21" s="172"/>
      <c r="DI21" s="172"/>
      <c r="DJ21" s="172"/>
      <c r="DK21" s="172"/>
      <c r="DL21" s="172"/>
      <c r="DM21" s="172"/>
      <c r="DN21" s="172"/>
      <c r="DO21" s="172"/>
      <c r="DP21" s="172"/>
      <c r="DQ21" s="172"/>
      <c r="DR21" s="172"/>
      <c r="DS21" s="172"/>
      <c r="DT21" s="172"/>
      <c r="DU21" s="172"/>
      <c r="DV21" s="172"/>
      <c r="DW21" s="172"/>
      <c r="DX21" s="172"/>
      <c r="DY21" s="172"/>
      <c r="DZ21" s="172"/>
      <c r="EA21" s="172"/>
      <c r="EB21" s="172"/>
      <c r="EC21" s="172"/>
      <c r="ED21" s="172"/>
      <c r="EE21" s="172"/>
      <c r="EF21" s="172"/>
      <c r="EG21" s="172"/>
      <c r="EH21" s="172"/>
      <c r="EI21" s="172"/>
    </row>
    <row r="22" spans="1:139" s="168" customFormat="1" ht="15" customHeight="1" x14ac:dyDescent="0.45">
      <c r="A22" s="364">
        <v>5</v>
      </c>
      <c r="B22" s="367" t="s">
        <v>159</v>
      </c>
      <c r="C22" s="407">
        <v>100000000000</v>
      </c>
      <c r="D22" s="409" t="s">
        <v>121</v>
      </c>
      <c r="E22" s="371" t="s">
        <v>127</v>
      </c>
      <c r="F22" s="366">
        <v>5</v>
      </c>
      <c r="G22" s="362" t="s">
        <v>135</v>
      </c>
      <c r="H22" s="175" t="s">
        <v>45</v>
      </c>
      <c r="I22" s="175">
        <v>45776</v>
      </c>
      <c r="J22" s="175">
        <v>45793</v>
      </c>
      <c r="K22" s="175">
        <v>45824</v>
      </c>
      <c r="L22" s="175">
        <v>45839</v>
      </c>
      <c r="M22" s="175">
        <v>45855</v>
      </c>
      <c r="N22" s="175">
        <v>45860</v>
      </c>
      <c r="O22" s="175">
        <v>45902</v>
      </c>
      <c r="P22" s="175">
        <v>45918</v>
      </c>
      <c r="Q22" s="175">
        <v>45937</v>
      </c>
      <c r="R22" s="175">
        <v>45952</v>
      </c>
      <c r="S22" s="175">
        <v>45968</v>
      </c>
      <c r="T22" s="175">
        <v>45985</v>
      </c>
      <c r="U22" s="175">
        <v>45994</v>
      </c>
      <c r="V22" s="175">
        <v>46010</v>
      </c>
      <c r="W22" s="175"/>
      <c r="X22" s="175">
        <v>46022</v>
      </c>
      <c r="Y22" s="175">
        <v>46037</v>
      </c>
      <c r="Z22" s="175">
        <v>46042</v>
      </c>
      <c r="AA22" s="175">
        <v>46045</v>
      </c>
      <c r="AB22" s="175">
        <v>46051</v>
      </c>
      <c r="AC22" s="175">
        <v>46416</v>
      </c>
    </row>
    <row r="23" spans="1:139" s="168" customFormat="1" ht="27" customHeight="1" thickBot="1" x14ac:dyDescent="0.5">
      <c r="A23" s="365"/>
      <c r="B23" s="368"/>
      <c r="C23" s="408"/>
      <c r="D23" s="410"/>
      <c r="E23" s="411"/>
      <c r="F23" s="363"/>
      <c r="G23" s="393"/>
      <c r="H23" s="185" t="s">
        <v>46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</row>
    <row r="24" spans="1:139" s="168" customFormat="1" ht="14.65" thickBot="1" x14ac:dyDescent="0.5">
      <c r="A24" s="369">
        <v>6</v>
      </c>
      <c r="B24" s="367" t="s">
        <v>160</v>
      </c>
      <c r="C24" s="407">
        <v>5000000000</v>
      </c>
      <c r="D24" s="366" t="s">
        <v>121</v>
      </c>
      <c r="E24" s="367" t="s">
        <v>127</v>
      </c>
      <c r="F24" s="391">
        <v>6</v>
      </c>
      <c r="G24" s="362" t="s">
        <v>158</v>
      </c>
      <c r="H24" s="189" t="s">
        <v>45</v>
      </c>
      <c r="I24" s="175">
        <v>45782</v>
      </c>
      <c r="J24" s="176">
        <v>45798</v>
      </c>
      <c r="K24" s="176">
        <v>45831</v>
      </c>
      <c r="L24" s="176">
        <v>45846</v>
      </c>
      <c r="M24" s="177">
        <v>45862</v>
      </c>
      <c r="N24" s="178">
        <v>45867</v>
      </c>
      <c r="O24" s="179">
        <v>45910</v>
      </c>
      <c r="P24" s="176">
        <v>45925</v>
      </c>
      <c r="Q24" s="176">
        <v>45944</v>
      </c>
      <c r="R24" s="176">
        <v>45959</v>
      </c>
      <c r="S24" s="176">
        <v>45975</v>
      </c>
      <c r="T24" s="176">
        <v>45992</v>
      </c>
      <c r="U24" s="176">
        <v>46001</v>
      </c>
      <c r="V24" s="176">
        <v>46020</v>
      </c>
      <c r="W24" s="180"/>
      <c r="X24" s="176">
        <v>46030</v>
      </c>
      <c r="Y24" s="176">
        <v>46044</v>
      </c>
      <c r="Z24" s="176">
        <v>46049</v>
      </c>
      <c r="AA24" s="176">
        <v>46052</v>
      </c>
      <c r="AB24" s="176">
        <v>46066</v>
      </c>
      <c r="AC24" s="177">
        <v>46431</v>
      </c>
    </row>
    <row r="25" spans="1:139" s="168" customFormat="1" ht="31.25" customHeight="1" thickBot="1" x14ac:dyDescent="0.5">
      <c r="A25" s="370"/>
      <c r="B25" s="368"/>
      <c r="C25" s="408"/>
      <c r="D25" s="363"/>
      <c r="E25" s="368"/>
      <c r="F25" s="392"/>
      <c r="G25" s="393"/>
      <c r="H25" s="186" t="s">
        <v>46</v>
      </c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</row>
    <row r="26" spans="1:139" s="168" customFormat="1" x14ac:dyDescent="0.45">
      <c r="A26" s="364">
        <v>7</v>
      </c>
      <c r="B26" s="367" t="s">
        <v>180</v>
      </c>
      <c r="C26" s="407">
        <v>400000000</v>
      </c>
      <c r="D26" s="366" t="s">
        <v>121</v>
      </c>
      <c r="E26" s="367" t="s">
        <v>127</v>
      </c>
      <c r="F26" s="366">
        <v>7</v>
      </c>
      <c r="G26" s="366" t="s">
        <v>122</v>
      </c>
      <c r="H26" s="190" t="s">
        <v>45</v>
      </c>
      <c r="I26" s="175">
        <v>45790</v>
      </c>
      <c r="J26" s="176">
        <v>45806</v>
      </c>
      <c r="K26" s="176">
        <v>45838</v>
      </c>
      <c r="L26" s="176">
        <v>45853</v>
      </c>
      <c r="M26" s="177">
        <v>45869</v>
      </c>
      <c r="N26" s="178">
        <v>45874</v>
      </c>
      <c r="O26" s="179">
        <v>45917</v>
      </c>
      <c r="P26" s="176">
        <v>45933</v>
      </c>
      <c r="Q26" s="176">
        <v>45951</v>
      </c>
      <c r="R26" s="176">
        <v>45966</v>
      </c>
      <c r="S26" s="176">
        <v>45982</v>
      </c>
      <c r="T26" s="176">
        <v>45999</v>
      </c>
      <c r="U26" s="176">
        <v>46008</v>
      </c>
      <c r="V26" s="176">
        <v>46028</v>
      </c>
      <c r="W26" s="180"/>
      <c r="X26" s="176">
        <v>46037</v>
      </c>
      <c r="Y26" s="176">
        <v>46051</v>
      </c>
      <c r="Z26" s="176">
        <v>46056</v>
      </c>
      <c r="AA26" s="176">
        <v>46059</v>
      </c>
      <c r="AB26" s="176">
        <v>46069</v>
      </c>
      <c r="AC26" s="177">
        <v>46189</v>
      </c>
    </row>
    <row r="27" spans="1:139" s="168" customFormat="1" ht="30" customHeight="1" thickBot="1" x14ac:dyDescent="0.5">
      <c r="A27" s="365"/>
      <c r="B27" s="368"/>
      <c r="C27" s="408"/>
      <c r="D27" s="363"/>
      <c r="E27" s="368"/>
      <c r="F27" s="363"/>
      <c r="G27" s="363"/>
      <c r="H27" s="186" t="s">
        <v>46</v>
      </c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</row>
    <row r="28" spans="1:139" s="168" customFormat="1" ht="30" customHeight="1" thickBot="1" x14ac:dyDescent="0.5">
      <c r="A28" s="369">
        <v>8</v>
      </c>
      <c r="B28" s="396" t="s">
        <v>181</v>
      </c>
      <c r="C28" s="413">
        <v>300000000</v>
      </c>
      <c r="D28" s="366" t="s">
        <v>121</v>
      </c>
      <c r="E28" s="367" t="s">
        <v>127</v>
      </c>
      <c r="F28" s="391">
        <v>8</v>
      </c>
      <c r="G28" s="366" t="s">
        <v>122</v>
      </c>
      <c r="H28" s="191" t="s">
        <v>45</v>
      </c>
      <c r="I28" s="175">
        <v>45790</v>
      </c>
      <c r="J28" s="176">
        <v>45806</v>
      </c>
      <c r="K28" s="176">
        <v>45838</v>
      </c>
      <c r="L28" s="176">
        <v>45853</v>
      </c>
      <c r="M28" s="177">
        <v>45869</v>
      </c>
      <c r="N28" s="178">
        <v>45874</v>
      </c>
      <c r="O28" s="179">
        <v>45917</v>
      </c>
      <c r="P28" s="176">
        <v>45933</v>
      </c>
      <c r="Q28" s="176">
        <v>45951</v>
      </c>
      <c r="R28" s="176">
        <v>45966</v>
      </c>
      <c r="S28" s="176">
        <v>45982</v>
      </c>
      <c r="T28" s="176">
        <v>45999</v>
      </c>
      <c r="U28" s="176">
        <v>46008</v>
      </c>
      <c r="V28" s="176">
        <v>46028</v>
      </c>
      <c r="W28" s="180"/>
      <c r="X28" s="176">
        <v>46037</v>
      </c>
      <c r="Y28" s="176">
        <v>46051</v>
      </c>
      <c r="Z28" s="176">
        <v>46056</v>
      </c>
      <c r="AA28" s="176">
        <v>46059</v>
      </c>
      <c r="AB28" s="176">
        <v>46066</v>
      </c>
      <c r="AC28" s="177">
        <v>46189</v>
      </c>
      <c r="AD28" s="166"/>
    </row>
    <row r="29" spans="1:139" s="168" customFormat="1" ht="30" customHeight="1" x14ac:dyDescent="0.45">
      <c r="A29" s="370"/>
      <c r="B29" s="397"/>
      <c r="C29" s="414"/>
      <c r="D29" s="363"/>
      <c r="E29" s="368"/>
      <c r="F29" s="392"/>
      <c r="G29" s="363"/>
      <c r="H29" s="185" t="s">
        <v>46</v>
      </c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</row>
    <row r="30" spans="1:139" s="168" customFormat="1" x14ac:dyDescent="0.45">
      <c r="A30" s="364">
        <v>9</v>
      </c>
      <c r="B30" s="367" t="s">
        <v>183</v>
      </c>
      <c r="C30" s="407">
        <v>450000000</v>
      </c>
      <c r="D30" s="366" t="s">
        <v>121</v>
      </c>
      <c r="E30" s="367" t="s">
        <v>127</v>
      </c>
      <c r="F30" s="366">
        <v>9</v>
      </c>
      <c r="G30" s="366" t="s">
        <v>122</v>
      </c>
      <c r="H30" s="191" t="s">
        <v>45</v>
      </c>
      <c r="I30" s="190">
        <v>45793</v>
      </c>
      <c r="J30" s="190">
        <v>45811</v>
      </c>
      <c r="K30" s="190">
        <v>45842</v>
      </c>
      <c r="L30" s="190">
        <v>45859</v>
      </c>
      <c r="M30" s="190">
        <v>45875</v>
      </c>
      <c r="N30" s="190">
        <v>45880</v>
      </c>
      <c r="O30" s="190">
        <v>45923</v>
      </c>
      <c r="P30" s="190">
        <v>45939</v>
      </c>
      <c r="Q30" s="190">
        <v>45957</v>
      </c>
      <c r="R30" s="190">
        <v>45972</v>
      </c>
      <c r="S30" s="190">
        <v>46003</v>
      </c>
      <c r="T30" s="190">
        <v>46014</v>
      </c>
      <c r="U30" s="190">
        <v>46027</v>
      </c>
      <c r="V30" s="190">
        <v>46043</v>
      </c>
      <c r="W30" s="190"/>
      <c r="X30" s="190">
        <v>46052</v>
      </c>
      <c r="Y30" s="190">
        <v>46066</v>
      </c>
      <c r="Z30" s="190">
        <v>46071</v>
      </c>
      <c r="AA30" s="190">
        <v>46076</v>
      </c>
      <c r="AB30" s="190">
        <v>46085</v>
      </c>
      <c r="AC30" s="190">
        <v>46269</v>
      </c>
    </row>
    <row r="31" spans="1:139" s="168" customFormat="1" ht="33" customHeight="1" x14ac:dyDescent="0.45">
      <c r="A31" s="365"/>
      <c r="B31" s="368"/>
      <c r="C31" s="408"/>
      <c r="D31" s="363"/>
      <c r="E31" s="368"/>
      <c r="F31" s="363"/>
      <c r="G31" s="363"/>
      <c r="H31" s="185" t="s">
        <v>46</v>
      </c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</row>
    <row r="32" spans="1:139" s="168" customFormat="1" ht="33" customHeight="1" thickBot="1" x14ac:dyDescent="0.5">
      <c r="A32" s="369">
        <v>10</v>
      </c>
      <c r="B32" s="396" t="s">
        <v>182</v>
      </c>
      <c r="C32" s="407">
        <v>400000000</v>
      </c>
      <c r="D32" s="366" t="s">
        <v>121</v>
      </c>
      <c r="E32" s="367" t="s">
        <v>127</v>
      </c>
      <c r="F32" s="391">
        <v>10</v>
      </c>
      <c r="G32" s="366" t="s">
        <v>122</v>
      </c>
      <c r="H32" s="190" t="s">
        <v>45</v>
      </c>
      <c r="I32" s="190">
        <v>45793</v>
      </c>
      <c r="J32" s="190">
        <v>45811</v>
      </c>
      <c r="K32" s="190">
        <v>45842</v>
      </c>
      <c r="L32" s="190">
        <v>45859</v>
      </c>
      <c r="M32" s="190">
        <v>45875</v>
      </c>
      <c r="N32" s="190">
        <v>45880</v>
      </c>
      <c r="O32" s="190">
        <v>45923</v>
      </c>
      <c r="P32" s="190">
        <v>45939</v>
      </c>
      <c r="Q32" s="190">
        <v>45957</v>
      </c>
      <c r="R32" s="190">
        <v>45972</v>
      </c>
      <c r="S32" s="190">
        <v>46003</v>
      </c>
      <c r="T32" s="190">
        <v>46014</v>
      </c>
      <c r="U32" s="190">
        <v>46027</v>
      </c>
      <c r="V32" s="190">
        <v>46043</v>
      </c>
      <c r="W32" s="190"/>
      <c r="X32" s="190">
        <v>46052</v>
      </c>
      <c r="Y32" s="190">
        <v>46066</v>
      </c>
      <c r="Z32" s="190">
        <v>46071</v>
      </c>
      <c r="AA32" s="190">
        <v>46076</v>
      </c>
      <c r="AB32" s="190">
        <v>46085</v>
      </c>
      <c r="AC32" s="190">
        <v>46269</v>
      </c>
    </row>
    <row r="33" spans="1:29" s="168" customFormat="1" ht="33" customHeight="1" x14ac:dyDescent="0.45">
      <c r="A33" s="370"/>
      <c r="B33" s="397"/>
      <c r="C33" s="408"/>
      <c r="D33" s="363"/>
      <c r="E33" s="368"/>
      <c r="F33" s="392"/>
      <c r="G33" s="363"/>
      <c r="H33" s="185" t="s">
        <v>46</v>
      </c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</row>
    <row r="34" spans="1:29" s="168" customFormat="1" ht="33" customHeight="1" x14ac:dyDescent="0.45">
      <c r="A34" s="364">
        <v>11</v>
      </c>
      <c r="B34" s="396" t="s">
        <v>194</v>
      </c>
      <c r="C34" s="407">
        <v>350000000</v>
      </c>
      <c r="D34" s="366" t="s">
        <v>121</v>
      </c>
      <c r="E34" s="367" t="s">
        <v>127</v>
      </c>
      <c r="F34" s="366">
        <v>11</v>
      </c>
      <c r="G34" s="366" t="s">
        <v>122</v>
      </c>
      <c r="H34" s="190" t="s">
        <v>45</v>
      </c>
      <c r="I34" s="190">
        <v>45797</v>
      </c>
      <c r="J34" s="190">
        <v>45813</v>
      </c>
      <c r="K34" s="190">
        <v>45845</v>
      </c>
      <c r="L34" s="190">
        <v>45860</v>
      </c>
      <c r="M34" s="190">
        <v>45876</v>
      </c>
      <c r="N34" s="190">
        <v>45881</v>
      </c>
      <c r="O34" s="190">
        <v>45924</v>
      </c>
      <c r="P34" s="190">
        <v>45940</v>
      </c>
      <c r="Q34" s="190">
        <v>45958</v>
      </c>
      <c r="R34" s="190">
        <v>45973</v>
      </c>
      <c r="S34" s="190">
        <v>45989</v>
      </c>
      <c r="T34" s="190">
        <v>46006</v>
      </c>
      <c r="U34" s="190">
        <v>46015</v>
      </c>
      <c r="V34" s="190">
        <v>46036</v>
      </c>
      <c r="W34" s="190"/>
      <c r="X34" s="190">
        <v>46045</v>
      </c>
      <c r="Y34" s="190">
        <v>46059</v>
      </c>
      <c r="Z34" s="190">
        <v>46064</v>
      </c>
      <c r="AA34" s="190">
        <v>46067</v>
      </c>
      <c r="AB34" s="190">
        <v>46076</v>
      </c>
      <c r="AC34" s="190">
        <v>46076</v>
      </c>
    </row>
    <row r="35" spans="1:29" s="168" customFormat="1" ht="33" customHeight="1" x14ac:dyDescent="0.45">
      <c r="A35" s="365"/>
      <c r="B35" s="397"/>
      <c r="C35" s="408"/>
      <c r="D35" s="363"/>
      <c r="E35" s="368"/>
      <c r="F35" s="363"/>
      <c r="G35" s="363"/>
      <c r="H35" s="185" t="s">
        <v>46</v>
      </c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</row>
    <row r="36" spans="1:29" x14ac:dyDescent="0.45">
      <c r="A36" s="415" t="s">
        <v>47</v>
      </c>
      <c r="B36" s="415"/>
      <c r="C36" s="192">
        <f>SUM(C14:C35)</f>
        <v>111510000000</v>
      </c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416"/>
      <c r="V36" s="416"/>
      <c r="W36" s="416"/>
      <c r="X36" s="416"/>
      <c r="Y36" s="416"/>
      <c r="Z36" s="416"/>
      <c r="AA36" s="416"/>
      <c r="AB36" s="416"/>
      <c r="AC36" s="416"/>
    </row>
  </sheetData>
  <mergeCells count="101">
    <mergeCell ref="E32:E33"/>
    <mergeCell ref="F32:F33"/>
    <mergeCell ref="G32:G33"/>
    <mergeCell ref="G34:G35"/>
    <mergeCell ref="F34:F35"/>
    <mergeCell ref="E34:E35"/>
    <mergeCell ref="D34:D35"/>
    <mergeCell ref="F28:F29"/>
    <mergeCell ref="G28:G29"/>
    <mergeCell ref="E28:E29"/>
    <mergeCell ref="B32:B33"/>
    <mergeCell ref="A32:A33"/>
    <mergeCell ref="B34:B35"/>
    <mergeCell ref="A34:A35"/>
    <mergeCell ref="C32:C33"/>
    <mergeCell ref="A36:B36"/>
    <mergeCell ref="D36:AC36"/>
    <mergeCell ref="D24:D25"/>
    <mergeCell ref="F26:F27"/>
    <mergeCell ref="G26:G27"/>
    <mergeCell ref="A30:A31"/>
    <mergeCell ref="B30:B31"/>
    <mergeCell ref="C34:C35"/>
    <mergeCell ref="D30:D31"/>
    <mergeCell ref="E30:E31"/>
    <mergeCell ref="F30:F31"/>
    <mergeCell ref="G30:G31"/>
    <mergeCell ref="A26:A27"/>
    <mergeCell ref="B26:B27"/>
    <mergeCell ref="C26:C27"/>
    <mergeCell ref="D26:D27"/>
    <mergeCell ref="E26:E27"/>
    <mergeCell ref="C30:C31"/>
    <mergeCell ref="D32:D33"/>
    <mergeCell ref="B28:B29"/>
    <mergeCell ref="B18:B19"/>
    <mergeCell ref="C18:C19"/>
    <mergeCell ref="C28:C29"/>
    <mergeCell ref="A28:A29"/>
    <mergeCell ref="D28:D29"/>
    <mergeCell ref="A24:A25"/>
    <mergeCell ref="B24:B25"/>
    <mergeCell ref="C24:C25"/>
    <mergeCell ref="A20:A21"/>
    <mergeCell ref="A22:A23"/>
    <mergeCell ref="E24:E25"/>
    <mergeCell ref="F24:F25"/>
    <mergeCell ref="G24:G25"/>
    <mergeCell ref="E14:E15"/>
    <mergeCell ref="B16:B17"/>
    <mergeCell ref="C16:C17"/>
    <mergeCell ref="E20:E21"/>
    <mergeCell ref="F20:F21"/>
    <mergeCell ref="G20:G21"/>
    <mergeCell ref="B20:B21"/>
    <mergeCell ref="C20:C21"/>
    <mergeCell ref="G14:G15"/>
    <mergeCell ref="F18:F19"/>
    <mergeCell ref="G16:G17"/>
    <mergeCell ref="G18:G19"/>
    <mergeCell ref="B22:B23"/>
    <mergeCell ref="C22:C23"/>
    <mergeCell ref="D22:D23"/>
    <mergeCell ref="E22:E23"/>
    <mergeCell ref="F22:F23"/>
    <mergeCell ref="G22:G23"/>
    <mergeCell ref="D16:D17"/>
    <mergeCell ref="D20:D21"/>
    <mergeCell ref="F14:F15"/>
    <mergeCell ref="C3:I3"/>
    <mergeCell ref="C4:I4"/>
    <mergeCell ref="C5:I5"/>
    <mergeCell ref="C6:I6"/>
    <mergeCell ref="C7:I7"/>
    <mergeCell ref="AB11:AC11"/>
    <mergeCell ref="N11:T11"/>
    <mergeCell ref="U11:AA11"/>
    <mergeCell ref="A12:A13"/>
    <mergeCell ref="B12:B13"/>
    <mergeCell ref="C12:C13"/>
    <mergeCell ref="D12:D13"/>
    <mergeCell ref="E12:E13"/>
    <mergeCell ref="F12:F13"/>
    <mergeCell ref="W12:W13"/>
    <mergeCell ref="AB12:AB13"/>
    <mergeCell ref="AC12:AC13"/>
    <mergeCell ref="G12:G13"/>
    <mergeCell ref="A11:G11"/>
    <mergeCell ref="I11:M11"/>
    <mergeCell ref="I12:I13"/>
    <mergeCell ref="H11:H13"/>
    <mergeCell ref="A16:A17"/>
    <mergeCell ref="A18:A19"/>
    <mergeCell ref="D18:D19"/>
    <mergeCell ref="E16:E17"/>
    <mergeCell ref="E18:E19"/>
    <mergeCell ref="F16:F17"/>
    <mergeCell ref="A14:A15"/>
    <mergeCell ref="B14:B15"/>
    <mergeCell ref="C14:C15"/>
    <mergeCell ref="D14:D15"/>
  </mergeCells>
  <printOptions horizontalCentered="1" verticalCentered="1"/>
  <pageMargins left="0" right="0" top="0" bottom="0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FOURNITURES DC</vt:lpstr>
      <vt:lpstr>FOUR AAO</vt:lpstr>
      <vt:lpstr>TRAVAUX AAO</vt:lpstr>
      <vt:lpstr>PRESTATION INTELL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SPECTRE x360</dc:creator>
  <cp:lastModifiedBy>HP</cp:lastModifiedBy>
  <cp:lastPrinted>2025-02-13T12:20:48Z</cp:lastPrinted>
  <dcterms:created xsi:type="dcterms:W3CDTF">2022-02-02T15:57:15Z</dcterms:created>
  <dcterms:modified xsi:type="dcterms:W3CDTF">2025-06-03T12:26:38Z</dcterms:modified>
</cp:coreProperties>
</file>