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8" yWindow="-108" windowWidth="23256" windowHeight="12456"/>
  </bookViews>
  <sheets>
    <sheet name="FOURNITURES" sheetId="1" r:id="rId1"/>
    <sheet name="PRESTATION INTE" sheetId="2" r:id="rId2"/>
    <sheet name="TRAVAUX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" l="1"/>
  <c r="K39" i="1" s="1"/>
  <c r="L39" i="1" s="1"/>
  <c r="M39" i="1" s="1"/>
  <c r="N39" i="1" s="1"/>
  <c r="O39" i="1" s="1"/>
  <c r="P39" i="1" s="1"/>
  <c r="Q39" i="1" s="1"/>
  <c r="S39" i="1" s="1"/>
  <c r="T39" i="1" s="1"/>
  <c r="U39" i="1" s="1"/>
  <c r="V39" i="1" s="1"/>
  <c r="J37" i="1"/>
  <c r="K37" i="1" s="1"/>
  <c r="L37" i="1" s="1"/>
  <c r="M37" i="1" s="1"/>
  <c r="N37" i="1" s="1"/>
  <c r="O37" i="1" s="1"/>
  <c r="P37" i="1" s="1"/>
  <c r="Q37" i="1" s="1"/>
  <c r="S37" i="1" s="1"/>
  <c r="T37" i="1" s="1"/>
  <c r="U37" i="1" s="1"/>
  <c r="V37" i="1" s="1"/>
  <c r="J31" i="2" l="1"/>
  <c r="K31" i="2" s="1"/>
  <c r="L31" i="2" s="1"/>
  <c r="M31" i="2" s="1"/>
  <c r="N31" i="2" s="1"/>
  <c r="O31" i="2" s="1"/>
  <c r="P31" i="2" s="1"/>
  <c r="Q31" i="2" s="1"/>
  <c r="R31" i="2" s="1"/>
  <c r="S31" i="2" s="1"/>
  <c r="T31" i="2" s="1"/>
  <c r="U31" i="2" s="1"/>
  <c r="V31" i="2" s="1"/>
  <c r="X31" i="2" s="1"/>
  <c r="Y31" i="2" s="1"/>
  <c r="Z31" i="2" s="1"/>
  <c r="AA31" i="2" s="1"/>
  <c r="J146" i="1" l="1"/>
  <c r="K146" i="1" s="1"/>
  <c r="L146" i="1" s="1"/>
  <c r="M146" i="1" s="1"/>
  <c r="N146" i="1" s="1"/>
  <c r="O146" i="1" s="1"/>
  <c r="P146" i="1" s="1"/>
  <c r="Q146" i="1" s="1"/>
  <c r="S146" i="1" s="1"/>
  <c r="T146" i="1" s="1"/>
  <c r="U146" i="1" s="1"/>
  <c r="J144" i="1"/>
  <c r="K144" i="1" s="1"/>
  <c r="L144" i="1" s="1"/>
  <c r="M144" i="1" s="1"/>
  <c r="N144" i="1" s="1"/>
  <c r="O144" i="1" s="1"/>
  <c r="P144" i="1" s="1"/>
  <c r="Q144" i="1" s="1"/>
  <c r="S144" i="1" s="1"/>
  <c r="T144" i="1" s="1"/>
  <c r="U144" i="1" s="1"/>
  <c r="J142" i="1"/>
  <c r="K142" i="1" s="1"/>
  <c r="L142" i="1" s="1"/>
  <c r="M142" i="1" s="1"/>
  <c r="N142" i="1" s="1"/>
  <c r="O142" i="1" s="1"/>
  <c r="P142" i="1" s="1"/>
  <c r="Q142" i="1" s="1"/>
  <c r="S142" i="1" s="1"/>
  <c r="T142" i="1" s="1"/>
  <c r="U142" i="1" s="1"/>
  <c r="J140" i="1"/>
  <c r="K140" i="1" s="1"/>
  <c r="L140" i="1" s="1"/>
  <c r="M140" i="1" s="1"/>
  <c r="N140" i="1" s="1"/>
  <c r="O140" i="1" s="1"/>
  <c r="P140" i="1" s="1"/>
  <c r="Q140" i="1" s="1"/>
  <c r="S140" i="1" s="1"/>
  <c r="T140" i="1" s="1"/>
  <c r="U140" i="1" s="1"/>
  <c r="J138" i="1"/>
  <c r="K138" i="1" s="1"/>
  <c r="L138" i="1" s="1"/>
  <c r="M138" i="1" s="1"/>
  <c r="N138" i="1" s="1"/>
  <c r="O138" i="1" s="1"/>
  <c r="P138" i="1" s="1"/>
  <c r="Q138" i="1" s="1"/>
  <c r="S138" i="1" s="1"/>
  <c r="T138" i="1" s="1"/>
  <c r="U138" i="1" s="1"/>
  <c r="J136" i="1"/>
  <c r="K136" i="1" s="1"/>
  <c r="L136" i="1" s="1"/>
  <c r="M136" i="1" s="1"/>
  <c r="N136" i="1" s="1"/>
  <c r="O136" i="1" s="1"/>
  <c r="P136" i="1" s="1"/>
  <c r="Q136" i="1" s="1"/>
  <c r="S136" i="1" s="1"/>
  <c r="T136" i="1" s="1"/>
  <c r="U136" i="1" s="1"/>
  <c r="J134" i="1"/>
  <c r="K134" i="1" s="1"/>
  <c r="L134" i="1" s="1"/>
  <c r="M134" i="1" s="1"/>
  <c r="N134" i="1" s="1"/>
  <c r="O134" i="1" s="1"/>
  <c r="P134" i="1" s="1"/>
  <c r="Q134" i="1" s="1"/>
  <c r="S134" i="1" s="1"/>
  <c r="T134" i="1" s="1"/>
  <c r="U134" i="1" s="1"/>
  <c r="J132" i="1"/>
  <c r="K132" i="1" s="1"/>
  <c r="L132" i="1" s="1"/>
  <c r="M132" i="1" s="1"/>
  <c r="N132" i="1" s="1"/>
  <c r="O132" i="1" s="1"/>
  <c r="P132" i="1" s="1"/>
  <c r="Q132" i="1" s="1"/>
  <c r="S132" i="1" s="1"/>
  <c r="T132" i="1" s="1"/>
  <c r="U132" i="1" s="1"/>
  <c r="J130" i="1"/>
  <c r="K130" i="1" s="1"/>
  <c r="L130" i="1" s="1"/>
  <c r="M130" i="1" s="1"/>
  <c r="N130" i="1" s="1"/>
  <c r="O130" i="1" s="1"/>
  <c r="P130" i="1" s="1"/>
  <c r="Q130" i="1" s="1"/>
  <c r="S130" i="1" s="1"/>
  <c r="T130" i="1" s="1"/>
  <c r="U130" i="1" s="1"/>
  <c r="J128" i="1"/>
  <c r="K128" i="1" s="1"/>
  <c r="L128" i="1" s="1"/>
  <c r="M128" i="1" s="1"/>
  <c r="N128" i="1" s="1"/>
  <c r="O128" i="1" s="1"/>
  <c r="P128" i="1" s="1"/>
  <c r="Q128" i="1" s="1"/>
  <c r="S128" i="1" s="1"/>
  <c r="T128" i="1" s="1"/>
  <c r="U128" i="1" s="1"/>
  <c r="J126" i="1"/>
  <c r="K126" i="1" s="1"/>
  <c r="L126" i="1" s="1"/>
  <c r="M126" i="1" s="1"/>
  <c r="N126" i="1" s="1"/>
  <c r="O126" i="1" s="1"/>
  <c r="P126" i="1" s="1"/>
  <c r="Q126" i="1" s="1"/>
  <c r="S126" i="1" s="1"/>
  <c r="T126" i="1" s="1"/>
  <c r="U126" i="1" s="1"/>
  <c r="J124" i="1"/>
  <c r="K124" i="1" s="1"/>
  <c r="L124" i="1" s="1"/>
  <c r="M124" i="1" s="1"/>
  <c r="N124" i="1" s="1"/>
  <c r="O124" i="1" s="1"/>
  <c r="P124" i="1" s="1"/>
  <c r="Q124" i="1" s="1"/>
  <c r="S124" i="1" s="1"/>
  <c r="T124" i="1" s="1"/>
  <c r="U124" i="1" s="1"/>
  <c r="J122" i="1"/>
  <c r="K122" i="1" s="1"/>
  <c r="L122" i="1" s="1"/>
  <c r="M122" i="1" s="1"/>
  <c r="N122" i="1" s="1"/>
  <c r="O122" i="1" s="1"/>
  <c r="P122" i="1" s="1"/>
  <c r="Q122" i="1" s="1"/>
  <c r="S122" i="1" s="1"/>
  <c r="T122" i="1" s="1"/>
  <c r="U122" i="1" s="1"/>
  <c r="J120" i="1"/>
  <c r="K120" i="1" s="1"/>
  <c r="L120" i="1" s="1"/>
  <c r="M120" i="1" s="1"/>
  <c r="N120" i="1" s="1"/>
  <c r="O120" i="1" s="1"/>
  <c r="P120" i="1" s="1"/>
  <c r="Q120" i="1" s="1"/>
  <c r="S120" i="1" s="1"/>
  <c r="T120" i="1" s="1"/>
  <c r="U120" i="1" s="1"/>
  <c r="J118" i="1"/>
  <c r="K118" i="1" s="1"/>
  <c r="L118" i="1" s="1"/>
  <c r="M118" i="1" s="1"/>
  <c r="N118" i="1" s="1"/>
  <c r="O118" i="1" s="1"/>
  <c r="P118" i="1" s="1"/>
  <c r="Q118" i="1" s="1"/>
  <c r="S118" i="1" s="1"/>
  <c r="T118" i="1" s="1"/>
  <c r="U118" i="1" s="1"/>
  <c r="J116" i="1"/>
  <c r="K116" i="1" s="1"/>
  <c r="L116" i="1" s="1"/>
  <c r="M116" i="1" s="1"/>
  <c r="N116" i="1" s="1"/>
  <c r="O116" i="1" s="1"/>
  <c r="P116" i="1" s="1"/>
  <c r="Q116" i="1" s="1"/>
  <c r="S116" i="1" s="1"/>
  <c r="T116" i="1" s="1"/>
  <c r="U116" i="1" s="1"/>
  <c r="J114" i="1"/>
  <c r="K114" i="1" s="1"/>
  <c r="L114" i="1" s="1"/>
  <c r="M114" i="1" s="1"/>
  <c r="N114" i="1" s="1"/>
  <c r="O114" i="1" s="1"/>
  <c r="P114" i="1" s="1"/>
  <c r="Q114" i="1" s="1"/>
  <c r="S114" i="1" s="1"/>
  <c r="T114" i="1" s="1"/>
  <c r="U114" i="1" s="1"/>
  <c r="J112" i="1"/>
  <c r="K112" i="1" s="1"/>
  <c r="L112" i="1" s="1"/>
  <c r="M112" i="1" s="1"/>
  <c r="N112" i="1" s="1"/>
  <c r="O112" i="1" s="1"/>
  <c r="P112" i="1" s="1"/>
  <c r="Q112" i="1" s="1"/>
  <c r="S112" i="1" s="1"/>
  <c r="T112" i="1" s="1"/>
  <c r="U112" i="1" s="1"/>
  <c r="J110" i="1"/>
  <c r="K110" i="1" s="1"/>
  <c r="L110" i="1" s="1"/>
  <c r="M110" i="1" s="1"/>
  <c r="N110" i="1" s="1"/>
  <c r="O110" i="1" s="1"/>
  <c r="P110" i="1" s="1"/>
  <c r="Q110" i="1" s="1"/>
  <c r="S110" i="1" s="1"/>
  <c r="T110" i="1" s="1"/>
  <c r="U110" i="1" s="1"/>
  <c r="J108" i="1"/>
  <c r="K108" i="1" s="1"/>
  <c r="L108" i="1" s="1"/>
  <c r="M108" i="1" s="1"/>
  <c r="N108" i="1" s="1"/>
  <c r="O108" i="1" s="1"/>
  <c r="P108" i="1" s="1"/>
  <c r="Q108" i="1" s="1"/>
  <c r="S108" i="1" s="1"/>
  <c r="T108" i="1" s="1"/>
  <c r="U108" i="1" s="1"/>
  <c r="J106" i="1"/>
  <c r="K106" i="1" s="1"/>
  <c r="L106" i="1" s="1"/>
  <c r="M106" i="1" s="1"/>
  <c r="N106" i="1" s="1"/>
  <c r="O106" i="1" s="1"/>
  <c r="P106" i="1" s="1"/>
  <c r="Q106" i="1" s="1"/>
  <c r="S106" i="1" s="1"/>
  <c r="T106" i="1" s="1"/>
  <c r="U106" i="1" s="1"/>
  <c r="K104" i="1"/>
  <c r="L104" i="1" s="1"/>
  <c r="M104" i="1" s="1"/>
  <c r="N104" i="1" s="1"/>
  <c r="O104" i="1" s="1"/>
  <c r="P104" i="1" s="1"/>
  <c r="Q104" i="1" s="1"/>
  <c r="S104" i="1" s="1"/>
  <c r="T104" i="1" s="1"/>
  <c r="U104" i="1" s="1"/>
  <c r="J104" i="1"/>
  <c r="J102" i="1"/>
  <c r="K102" i="1" s="1"/>
  <c r="L102" i="1" s="1"/>
  <c r="M102" i="1" s="1"/>
  <c r="N102" i="1" s="1"/>
  <c r="O102" i="1" s="1"/>
  <c r="P102" i="1" s="1"/>
  <c r="Q102" i="1" s="1"/>
  <c r="S102" i="1" s="1"/>
  <c r="T102" i="1" s="1"/>
  <c r="U102" i="1" s="1"/>
  <c r="J94" i="1"/>
  <c r="K94" i="1" s="1"/>
  <c r="L94" i="1" s="1"/>
  <c r="M94" i="1" s="1"/>
  <c r="N94" i="1" s="1"/>
  <c r="J100" i="1"/>
  <c r="J98" i="1"/>
  <c r="K98" i="1" s="1"/>
  <c r="L98" i="1" s="1"/>
  <c r="M98" i="1" s="1"/>
  <c r="N98" i="1" s="1"/>
  <c r="O98" i="1" s="1"/>
  <c r="P98" i="1" s="1"/>
  <c r="Q98" i="1" s="1"/>
  <c r="S98" i="1" s="1"/>
  <c r="T98" i="1" s="1"/>
  <c r="U98" i="1" s="1"/>
  <c r="J96" i="1"/>
  <c r="K96" i="1" s="1"/>
  <c r="L96" i="1" s="1"/>
  <c r="M96" i="1" s="1"/>
  <c r="N96" i="1" s="1"/>
  <c r="O96" i="1" s="1"/>
  <c r="P96" i="1" s="1"/>
  <c r="Q96" i="1" s="1"/>
  <c r="S96" i="1" s="1"/>
  <c r="T96" i="1" s="1"/>
  <c r="U96" i="1" s="1"/>
  <c r="J92" i="1"/>
  <c r="K92" i="1" s="1"/>
  <c r="L92" i="1" s="1"/>
  <c r="M92" i="1" s="1"/>
  <c r="N92" i="1" s="1"/>
  <c r="J90" i="1"/>
  <c r="K90" i="1" s="1"/>
  <c r="L90" i="1" s="1"/>
  <c r="M90" i="1" s="1"/>
  <c r="N90" i="1" s="1"/>
  <c r="O90" i="1" s="1"/>
  <c r="P90" i="1" s="1"/>
  <c r="Q90" i="1" s="1"/>
  <c r="S90" i="1" s="1"/>
  <c r="T90" i="1" s="1"/>
  <c r="U90" i="1" s="1"/>
  <c r="J88" i="1"/>
  <c r="K88" i="1" s="1"/>
  <c r="L88" i="1" s="1"/>
  <c r="M88" i="1" s="1"/>
  <c r="N88" i="1" s="1"/>
  <c r="O88" i="1" s="1"/>
  <c r="P88" i="1" s="1"/>
  <c r="Q88" i="1" s="1"/>
  <c r="S88" i="1" s="1"/>
  <c r="T88" i="1" s="1"/>
  <c r="U88" i="1" s="1"/>
  <c r="J86" i="1"/>
  <c r="K86" i="1" s="1"/>
  <c r="L86" i="1" s="1"/>
  <c r="M86" i="1" s="1"/>
  <c r="N86" i="1" s="1"/>
  <c r="O86" i="1" s="1"/>
  <c r="P86" i="1" s="1"/>
  <c r="Q86" i="1" s="1"/>
  <c r="S86" i="1" s="1"/>
  <c r="T86" i="1" s="1"/>
  <c r="U86" i="1" s="1"/>
  <c r="J84" i="1"/>
  <c r="K84" i="1" s="1"/>
  <c r="L84" i="1" s="1"/>
  <c r="M84" i="1" s="1"/>
  <c r="N84" i="1" s="1"/>
  <c r="O84" i="1" s="1"/>
  <c r="P84" i="1" s="1"/>
  <c r="Q84" i="1" s="1"/>
  <c r="S84" i="1" s="1"/>
  <c r="T84" i="1" s="1"/>
  <c r="U84" i="1" s="1"/>
  <c r="J82" i="1"/>
  <c r="K82" i="1" s="1"/>
  <c r="L82" i="1" s="1"/>
  <c r="M82" i="1" s="1"/>
  <c r="N82" i="1" s="1"/>
  <c r="O82" i="1" s="1"/>
  <c r="P82" i="1" s="1"/>
  <c r="Q82" i="1" s="1"/>
  <c r="S82" i="1" s="1"/>
  <c r="T82" i="1" s="1"/>
  <c r="U82" i="1" s="1"/>
  <c r="J80" i="1"/>
  <c r="K80" i="1" s="1"/>
  <c r="L80" i="1" s="1"/>
  <c r="M80" i="1" s="1"/>
  <c r="N80" i="1" s="1"/>
  <c r="O80" i="1" s="1"/>
  <c r="P80" i="1" s="1"/>
  <c r="Q80" i="1" s="1"/>
  <c r="S80" i="1" s="1"/>
  <c r="T80" i="1" s="1"/>
  <c r="U80" i="1" s="1"/>
  <c r="J78" i="1"/>
  <c r="K78" i="1" s="1"/>
  <c r="L78" i="1" s="1"/>
  <c r="M78" i="1" s="1"/>
  <c r="N78" i="1" s="1"/>
  <c r="O78" i="1" s="1"/>
  <c r="P78" i="1" s="1"/>
  <c r="Q78" i="1" s="1"/>
  <c r="S78" i="1" s="1"/>
  <c r="T78" i="1" s="1"/>
  <c r="U78" i="1" s="1"/>
  <c r="J76" i="1"/>
  <c r="K76" i="1" s="1"/>
  <c r="L76" i="1" s="1"/>
  <c r="M76" i="1" s="1"/>
  <c r="N76" i="1" s="1"/>
  <c r="O76" i="1" s="1"/>
  <c r="P76" i="1" s="1"/>
  <c r="Q76" i="1" s="1"/>
  <c r="S76" i="1" s="1"/>
  <c r="T76" i="1" s="1"/>
  <c r="U76" i="1" s="1"/>
  <c r="J35" i="1"/>
  <c r="K35" i="1" s="1"/>
  <c r="L35" i="1" s="1"/>
  <c r="M35" i="1" s="1"/>
  <c r="N35" i="1" s="1"/>
  <c r="O35" i="1" s="1"/>
  <c r="P35" i="1" s="1"/>
  <c r="Q35" i="1" s="1"/>
  <c r="S35" i="1" s="1"/>
  <c r="T35" i="1" s="1"/>
  <c r="U35" i="1" s="1"/>
  <c r="V35" i="1" s="1"/>
  <c r="J33" i="1"/>
  <c r="K33" i="1" s="1"/>
  <c r="L33" i="1" s="1"/>
  <c r="M33" i="1" s="1"/>
  <c r="N33" i="1" s="1"/>
  <c r="O33" i="1" s="1"/>
  <c r="P33" i="1" s="1"/>
  <c r="Q33" i="1" s="1"/>
  <c r="S33" i="1" s="1"/>
  <c r="T33" i="1" s="1"/>
  <c r="U33" i="1" s="1"/>
  <c r="V33" i="1" s="1"/>
  <c r="J31" i="1"/>
  <c r="K31" i="1" s="1"/>
  <c r="L31" i="1" s="1"/>
  <c r="M31" i="1" s="1"/>
  <c r="N31" i="1" s="1"/>
  <c r="O31" i="1" s="1"/>
  <c r="P31" i="1" s="1"/>
  <c r="Q31" i="1" s="1"/>
  <c r="S31" i="1" s="1"/>
  <c r="T31" i="1" s="1"/>
  <c r="U31" i="1" s="1"/>
  <c r="V31" i="1" s="1"/>
  <c r="J29" i="1"/>
  <c r="K29" i="1" s="1"/>
  <c r="L29" i="1" s="1"/>
  <c r="M29" i="1" s="1"/>
  <c r="N29" i="1" s="1"/>
  <c r="O29" i="1" s="1"/>
  <c r="P29" i="1" s="1"/>
  <c r="Q29" i="1" s="1"/>
  <c r="S29" i="1" s="1"/>
  <c r="T29" i="1" s="1"/>
  <c r="J27" i="1"/>
  <c r="K27" i="1" s="1"/>
  <c r="L27" i="1" s="1"/>
  <c r="M27" i="1" s="1"/>
  <c r="N27" i="1" s="1"/>
  <c r="O27" i="1" s="1"/>
  <c r="P27" i="1" s="1"/>
  <c r="Q27" i="1" s="1"/>
  <c r="S27" i="1" s="1"/>
  <c r="T27" i="1" s="1"/>
  <c r="J25" i="1"/>
  <c r="K25" i="1" s="1"/>
  <c r="L25" i="1" s="1"/>
  <c r="M25" i="1" s="1"/>
  <c r="N25" i="1" s="1"/>
  <c r="O25" i="1" s="1"/>
  <c r="P25" i="1" s="1"/>
  <c r="Q25" i="1" s="1"/>
  <c r="S25" i="1" s="1"/>
  <c r="T25" i="1" s="1"/>
  <c r="J23" i="1"/>
  <c r="K23" i="1" s="1"/>
  <c r="L23" i="1" s="1"/>
  <c r="M23" i="1" s="1"/>
  <c r="N23" i="1" s="1"/>
  <c r="O23" i="1" s="1"/>
  <c r="P23" i="1" s="1"/>
  <c r="Q23" i="1" s="1"/>
  <c r="S23" i="1" s="1"/>
  <c r="T23" i="1" s="1"/>
  <c r="J21" i="1"/>
  <c r="K21" i="1" s="1"/>
  <c r="L21" i="1" s="1"/>
  <c r="M21" i="1" s="1"/>
  <c r="N21" i="1" s="1"/>
  <c r="O21" i="1" s="1"/>
  <c r="P21" i="1" s="1"/>
  <c r="Q21" i="1" s="1"/>
  <c r="S21" i="1" s="1"/>
  <c r="T21" i="1" s="1"/>
  <c r="J19" i="1"/>
  <c r="K19" i="1" s="1"/>
  <c r="L19" i="1" s="1"/>
  <c r="M19" i="1" s="1"/>
  <c r="N19" i="1" s="1"/>
  <c r="O19" i="1" s="1"/>
  <c r="P19" i="1" s="1"/>
  <c r="Q19" i="1" s="1"/>
  <c r="S19" i="1" s="1"/>
  <c r="T19" i="1" s="1"/>
  <c r="K30" i="3"/>
  <c r="L30" i="3" s="1"/>
  <c r="M30" i="3" s="1"/>
  <c r="N30" i="3" s="1"/>
  <c r="O30" i="3" s="1"/>
  <c r="P30" i="3" s="1"/>
  <c r="Q30" i="3" s="1"/>
  <c r="S30" i="3" s="1"/>
  <c r="T30" i="3" s="1"/>
  <c r="J30" i="3"/>
  <c r="K28" i="3"/>
  <c r="L28" i="3" s="1"/>
  <c r="M28" i="3" s="1"/>
  <c r="N28" i="3" s="1"/>
  <c r="O28" i="3" s="1"/>
  <c r="P28" i="3" s="1"/>
  <c r="Q28" i="3" s="1"/>
  <c r="S28" i="3" s="1"/>
  <c r="T28" i="3" s="1"/>
  <c r="J28" i="3"/>
  <c r="J26" i="3"/>
  <c r="K26" i="3" s="1"/>
  <c r="L26" i="3" s="1"/>
  <c r="M26" i="3" s="1"/>
  <c r="N26" i="3" s="1"/>
  <c r="O26" i="3" s="1"/>
  <c r="P26" i="3" s="1"/>
  <c r="Q26" i="3" s="1"/>
  <c r="S26" i="3" s="1"/>
  <c r="T26" i="3" s="1"/>
  <c r="K24" i="3"/>
  <c r="L24" i="3" s="1"/>
  <c r="M24" i="3" s="1"/>
  <c r="N24" i="3" s="1"/>
  <c r="O24" i="3" s="1"/>
  <c r="P24" i="3" s="1"/>
  <c r="Q24" i="3" s="1"/>
  <c r="S24" i="3" s="1"/>
  <c r="T24" i="3" s="1"/>
  <c r="J24" i="3"/>
  <c r="J22" i="3"/>
  <c r="J20" i="3"/>
  <c r="J18" i="3"/>
  <c r="K18" i="3" s="1"/>
  <c r="L18" i="3" s="1"/>
  <c r="M18" i="3" s="1"/>
  <c r="N18" i="3" s="1"/>
  <c r="O18" i="3" s="1"/>
  <c r="P18" i="3" s="1"/>
  <c r="Q18" i="3" s="1"/>
  <c r="S18" i="3" s="1"/>
  <c r="T18" i="3" s="1"/>
  <c r="K16" i="3"/>
  <c r="L16" i="3" s="1"/>
  <c r="M16" i="3" s="1"/>
  <c r="N16" i="3" s="1"/>
  <c r="O16" i="3" s="1"/>
  <c r="P16" i="3" s="1"/>
  <c r="Q16" i="3" s="1"/>
  <c r="S16" i="3" s="1"/>
  <c r="T16" i="3" s="1"/>
  <c r="J16" i="3"/>
  <c r="J69" i="2"/>
  <c r="K69" i="2" s="1"/>
  <c r="L69" i="2" s="1"/>
  <c r="M69" i="2" s="1"/>
  <c r="N69" i="2" s="1"/>
  <c r="O69" i="2" s="1"/>
  <c r="P69" i="2" s="1"/>
  <c r="Q69" i="2" s="1"/>
  <c r="R69" i="2" s="1"/>
  <c r="T69" i="2" s="1"/>
  <c r="U69" i="2" s="1"/>
  <c r="J67" i="2"/>
  <c r="K67" i="2" s="1"/>
  <c r="L67" i="2" s="1"/>
  <c r="M67" i="2" s="1"/>
  <c r="N67" i="2" s="1"/>
  <c r="O67" i="2" s="1"/>
  <c r="P67" i="2" s="1"/>
  <c r="Q67" i="2" s="1"/>
  <c r="R67" i="2" s="1"/>
  <c r="T67" i="2" s="1"/>
  <c r="U67" i="2" s="1"/>
  <c r="J35" i="2"/>
  <c r="K35" i="2" s="1"/>
  <c r="L35" i="2" s="1"/>
  <c r="M35" i="2" s="1"/>
  <c r="N35" i="2" s="1"/>
  <c r="O35" i="2" s="1"/>
  <c r="P35" i="2" s="1"/>
  <c r="Q35" i="2" s="1"/>
  <c r="R35" i="2" s="1"/>
  <c r="S35" i="2" s="1"/>
  <c r="T35" i="2" s="1"/>
  <c r="U35" i="2" s="1"/>
  <c r="V35" i="2" s="1"/>
  <c r="X35" i="2" s="1"/>
  <c r="Y35" i="2" s="1"/>
  <c r="Z35" i="2" s="1"/>
  <c r="AA35" i="2" s="1"/>
  <c r="J23" i="2" l="1"/>
  <c r="K23" i="2" s="1"/>
  <c r="L23" i="2" s="1"/>
  <c r="M23" i="2" s="1"/>
  <c r="N23" i="2" s="1"/>
  <c r="O23" i="2" s="1"/>
  <c r="P23" i="2" s="1"/>
  <c r="Q23" i="2" s="1"/>
  <c r="R23" i="2" s="1"/>
  <c r="S23" i="2" s="1"/>
  <c r="T23" i="2" s="1"/>
  <c r="U23" i="2" s="1"/>
  <c r="V23" i="2" s="1"/>
  <c r="X23" i="2" s="1"/>
  <c r="Y23" i="2" s="1"/>
  <c r="Z23" i="2" s="1"/>
  <c r="AA23" i="2" s="1"/>
  <c r="J19" i="2"/>
  <c r="K19" i="2" s="1"/>
  <c r="L19" i="2" s="1"/>
  <c r="M19" i="2" s="1"/>
  <c r="N19" i="2" s="1"/>
  <c r="O19" i="2" s="1"/>
  <c r="P19" i="2" s="1"/>
  <c r="Q19" i="2" s="1"/>
  <c r="R19" i="2" s="1"/>
  <c r="S19" i="2" s="1"/>
  <c r="T19" i="2" s="1"/>
  <c r="U19" i="2" s="1"/>
  <c r="V19" i="2" s="1"/>
  <c r="X19" i="2" s="1"/>
  <c r="Y19" i="2" s="1"/>
  <c r="Z19" i="2" s="1"/>
  <c r="AA19" i="2" s="1"/>
  <c r="J17" i="2"/>
  <c r="K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X17" i="2" s="1"/>
  <c r="Y17" i="2" s="1"/>
  <c r="Z17" i="2" s="1"/>
  <c r="AA17" i="2" s="1"/>
  <c r="J15" i="2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X15" i="2" s="1"/>
  <c r="Y15" i="2" s="1"/>
  <c r="Z15" i="2" s="1"/>
  <c r="AA15" i="2" s="1"/>
  <c r="J33" i="2"/>
  <c r="K33" i="2" s="1"/>
  <c r="L33" i="2" s="1"/>
  <c r="M33" i="2" s="1"/>
  <c r="N33" i="2" s="1"/>
  <c r="O33" i="2" s="1"/>
  <c r="P33" i="2" s="1"/>
  <c r="Q33" i="2" s="1"/>
  <c r="R33" i="2" s="1"/>
  <c r="S33" i="2" s="1"/>
  <c r="T33" i="2" s="1"/>
  <c r="U33" i="2" s="1"/>
  <c r="V33" i="2" s="1"/>
  <c r="X33" i="2" s="1"/>
  <c r="Y33" i="2" s="1"/>
  <c r="Z33" i="2" s="1"/>
  <c r="AA33" i="2" s="1"/>
  <c r="J29" i="2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X29" i="2" s="1"/>
  <c r="Y29" i="2" s="1"/>
  <c r="Z29" i="2" s="1"/>
  <c r="AA29" i="2" s="1"/>
  <c r="J27" i="2"/>
  <c r="K27" i="2" s="1"/>
  <c r="L27" i="2" s="1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X27" i="2" s="1"/>
  <c r="Y27" i="2" s="1"/>
  <c r="Z27" i="2" s="1"/>
  <c r="AA27" i="2" s="1"/>
  <c r="J25" i="2"/>
  <c r="K25" i="2" s="1"/>
  <c r="L25" i="2" s="1"/>
  <c r="M25" i="2" s="1"/>
  <c r="N25" i="2" s="1"/>
  <c r="O25" i="2" s="1"/>
  <c r="P25" i="2" s="1"/>
  <c r="Q25" i="2" s="1"/>
  <c r="R25" i="2" s="1"/>
  <c r="J21" i="2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X21" i="2" s="1"/>
  <c r="Y21" i="2" s="1"/>
  <c r="Z21" i="2" s="1"/>
  <c r="AA21" i="2" s="1"/>
  <c r="T25" i="2" l="1"/>
  <c r="U25" i="2" s="1"/>
  <c r="V25" i="2" s="1"/>
  <c r="X25" i="2" s="1"/>
  <c r="Y25" i="2" s="1"/>
  <c r="Z25" i="2" s="1"/>
  <c r="AA25" i="2" s="1"/>
  <c r="S25" i="2"/>
  <c r="K100" i="1" l="1"/>
  <c r="L100" i="1" s="1"/>
  <c r="M100" i="1" s="1"/>
  <c r="N100" i="1" s="1"/>
  <c r="O100" i="1" s="1"/>
  <c r="P100" i="1" s="1"/>
  <c r="Q100" i="1" s="1"/>
  <c r="S100" i="1" s="1"/>
  <c r="T100" i="1" s="1"/>
  <c r="U100" i="1" s="1"/>
  <c r="O94" i="1"/>
  <c r="P94" i="1" s="1"/>
  <c r="Q94" i="1" s="1"/>
  <c r="S94" i="1" s="1"/>
  <c r="T94" i="1" s="1"/>
  <c r="U94" i="1" s="1"/>
  <c r="O92" i="1"/>
  <c r="P92" i="1" s="1"/>
  <c r="Q92" i="1" s="1"/>
  <c r="S92" i="1" s="1"/>
  <c r="T92" i="1" s="1"/>
  <c r="U92" i="1" s="1"/>
  <c r="U30" i="3" l="1"/>
  <c r="V30" i="3" s="1"/>
  <c r="U28" i="3"/>
  <c r="V28" i="3" s="1"/>
  <c r="U26" i="3"/>
  <c r="V26" i="3" s="1"/>
  <c r="K22" i="3"/>
  <c r="I75" i="2"/>
  <c r="J75" i="2" s="1"/>
  <c r="K75" i="2" s="1"/>
  <c r="L75" i="2" s="1"/>
  <c r="M75" i="2" s="1"/>
  <c r="N75" i="2" s="1"/>
  <c r="O75" i="2" s="1"/>
  <c r="P75" i="2" s="1"/>
  <c r="Q75" i="2" s="1"/>
  <c r="R75" i="2" s="1"/>
  <c r="T75" i="2" s="1"/>
  <c r="U75" i="2" s="1"/>
  <c r="I73" i="2"/>
  <c r="J73" i="2" s="1"/>
  <c r="K73" i="2" s="1"/>
  <c r="L73" i="2" s="1"/>
  <c r="M73" i="2" s="1"/>
  <c r="N73" i="2" s="1"/>
  <c r="O73" i="2" s="1"/>
  <c r="P73" i="2" s="1"/>
  <c r="Q73" i="2" s="1"/>
  <c r="R73" i="2" s="1"/>
  <c r="T73" i="2" s="1"/>
  <c r="U73" i="2" s="1"/>
  <c r="I71" i="2"/>
  <c r="J71" i="2" s="1"/>
  <c r="K71" i="2" s="1"/>
  <c r="L71" i="2" s="1"/>
  <c r="M71" i="2" s="1"/>
  <c r="N71" i="2" s="1"/>
  <c r="O71" i="2" s="1"/>
  <c r="P71" i="2" s="1"/>
  <c r="Q71" i="2" s="1"/>
  <c r="R71" i="2" s="1"/>
  <c r="T71" i="2" s="1"/>
  <c r="U71" i="2" s="1"/>
  <c r="U18" i="3"/>
  <c r="V18" i="3" s="1"/>
  <c r="U24" i="3"/>
  <c r="V24" i="3" s="1"/>
  <c r="K20" i="3"/>
  <c r="U16" i="3"/>
  <c r="V16" i="3" s="1"/>
  <c r="U27" i="1"/>
  <c r="V27" i="1" s="1"/>
  <c r="U25" i="1"/>
  <c r="V25" i="1" s="1"/>
  <c r="U23" i="1"/>
  <c r="V23" i="1" s="1"/>
  <c r="U21" i="1"/>
  <c r="V21" i="1" s="1"/>
  <c r="U19" i="1"/>
  <c r="V19" i="1" s="1"/>
  <c r="U43" i="1"/>
  <c r="L22" i="3" l="1"/>
  <c r="M22" i="3" s="1"/>
  <c r="N22" i="3" s="1"/>
  <c r="O22" i="3" s="1"/>
  <c r="P22" i="3" s="1"/>
  <c r="Q22" i="3" s="1"/>
  <c r="S22" i="3" s="1"/>
  <c r="T22" i="3" s="1"/>
  <c r="U22" i="3" s="1"/>
  <c r="V22" i="3" s="1"/>
  <c r="L20" i="3"/>
  <c r="M20" i="3" s="1"/>
  <c r="N20" i="3" s="1"/>
  <c r="O20" i="3" s="1"/>
  <c r="P20" i="3" s="1"/>
  <c r="Q20" i="3" s="1"/>
  <c r="S20" i="3" s="1"/>
  <c r="T20" i="3" s="1"/>
  <c r="U20" i="3" s="1"/>
  <c r="V20" i="3" s="1"/>
  <c r="U29" i="1"/>
  <c r="V29" i="1" s="1"/>
</calcChain>
</file>

<file path=xl/sharedStrings.xml><?xml version="1.0" encoding="utf-8"?>
<sst xmlns="http://schemas.openxmlformats.org/spreadsheetml/2006/main" count="789" uniqueCount="231">
  <si>
    <t>PLAN DE PASSATION DES MARCHES</t>
  </si>
  <si>
    <t>Autorité contractante :</t>
  </si>
  <si>
    <t>Exercice budgétaire:</t>
  </si>
  <si>
    <t>Ordonnateur:</t>
  </si>
  <si>
    <t>LE MINISTRE</t>
  </si>
  <si>
    <t>Journaux  de publication  de référence et site Internet:</t>
  </si>
  <si>
    <t>Autorité approbatrice: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</si>
  <si>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</si>
  <si>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</si>
  <si>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</si>
  <si>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</si>
  <si>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</si>
  <si>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</si>
  <si>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</si>
  <si>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</si>
  <si>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</si>
  <si>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</si>
  <si>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</si>
  <si>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</si>
  <si>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</si>
  <si>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</si>
  <si>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</si>
  <si>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</si>
  <si>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</si>
  <si>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</si>
  <si>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</si>
  <si>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</si>
  <si>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</si>
  <si>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</si>
  <si>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</si>
  <si>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</si>
  <si>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</si>
  <si>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</si>
  <si>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</si>
  <si>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</si>
  <si>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</si>
  <si>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</si>
  <si>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</si>
  <si>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</si>
  <si>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</si>
  <si>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</si>
  <si>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</si>
  <si>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Prévisions</t>
  </si>
  <si>
    <t>Réalisations</t>
  </si>
  <si>
    <t>Coût Total</t>
  </si>
  <si>
    <t>mois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</si>
  <si>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</si>
  <si>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</si>
  <si>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</si>
  <si>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</si>
  <si>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</si>
  <si>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</si>
  <si>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</si>
  <si>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</si>
  <si>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</si>
  <si>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</si>
  <si>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</si>
  <si>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</si>
  <si>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</si>
  <si>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</si>
  <si>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</si>
  <si>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</si>
  <si>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</si>
  <si>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</si>
  <si>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</si>
  <si>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</si>
  <si>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</si>
  <si>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</si>
  <si>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</si>
  <si>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</si>
  <si>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</si>
  <si>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</si>
  <si>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</si>
  <si>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</si>
  <si>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</si>
  <si>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</si>
  <si>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DC</t>
  </si>
  <si>
    <t>JAO-HORAYA-ARMP</t>
  </si>
  <si>
    <t>PHASE 1 : PROCEDURE DE CONSULTATION</t>
  </si>
  <si>
    <t>PHASE 4 : EXECUTION DU MARCHE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</si>
  <si>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</si>
  <si>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</si>
  <si>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</si>
  <si>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</si>
  <si>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</si>
  <si>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</si>
  <si>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</si>
  <si>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</si>
  <si>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</si>
  <si>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</si>
  <si>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Date début travaux</t>
  </si>
  <si>
    <t>Date fin travaux</t>
  </si>
  <si>
    <t>5 j</t>
  </si>
  <si>
    <t>5 J</t>
  </si>
  <si>
    <t xml:space="preserve">ANO : Avis de Non Objection </t>
  </si>
  <si>
    <t xml:space="preserve"> </t>
  </si>
  <si>
    <t>DNCMP</t>
  </si>
  <si>
    <t>MARCHES DE FOURNITURE SANS REVUE PREALABLE PAR DNCMP / DEMANDE DE COTATION</t>
  </si>
  <si>
    <t>IDENTIFICATION DU PROJET/MARCHE</t>
  </si>
  <si>
    <t xml:space="preserve">N° AMI </t>
  </si>
  <si>
    <t>Méthodes de paasation</t>
  </si>
  <si>
    <t>Date début Prestations</t>
  </si>
  <si>
    <t>Date de fin des prestations</t>
  </si>
  <si>
    <t>PHASE 1 : PROCEDURE DE PRESELECTION</t>
  </si>
  <si>
    <t>PHASE 2 : PROCEDURE DE SELECTION</t>
  </si>
  <si>
    <t>Montant budget GNF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</si>
  <si>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</si>
  <si>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</si>
  <si>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</si>
  <si>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</si>
  <si>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</si>
  <si>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</si>
  <si>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</si>
  <si>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</si>
  <si>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</si>
  <si>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</si>
  <si>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</si>
  <si>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</si>
  <si>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</si>
  <si>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</si>
  <si>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15 J</t>
  </si>
  <si>
    <t>Le Ministre</t>
  </si>
  <si>
    <t>3 Journaux en place</t>
  </si>
  <si>
    <t>14 J</t>
  </si>
  <si>
    <t>3  j</t>
  </si>
  <si>
    <t>Liste des Signes et Abréviations</t>
  </si>
  <si>
    <t>AO</t>
  </si>
  <si>
    <t>Appel d'Offres</t>
  </si>
  <si>
    <t>Construction</t>
  </si>
  <si>
    <t>Budget National de Développement</t>
  </si>
  <si>
    <t>Travaux de Génie Civil</t>
  </si>
  <si>
    <t>GG</t>
  </si>
  <si>
    <t>Gré à Gré (En tente Directe)</t>
  </si>
  <si>
    <t>Fourniture courante</t>
  </si>
  <si>
    <t>Financement Conjoint (FINEX+BND)</t>
  </si>
  <si>
    <t>Fourniture d'Equipements</t>
  </si>
  <si>
    <t>9 j</t>
  </si>
  <si>
    <t>4 j</t>
  </si>
  <si>
    <t xml:space="preserve">                        MARCHES DE PRESTATIONS INTELLECTUELLES              </t>
  </si>
  <si>
    <t>MARCHES DE TRAVAUX  SANS PRE QUALIFICATION</t>
  </si>
  <si>
    <t>Date limite dépôt Offres/ouverture des plis</t>
  </si>
  <si>
    <t>MARCHES DE PRESTATIONS INTELLECTUELLES PAR DEMANDE DE COTATION</t>
  </si>
  <si>
    <t>PREALABLE</t>
  </si>
  <si>
    <t>PHASE 3: CONCLUSION ET NOTIFICATION DU MARCHE</t>
  </si>
  <si>
    <t>Montant budget en FC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</si>
  <si>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</si>
  <si>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</si>
  <si>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</si>
  <si>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</si>
  <si>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</si>
  <si>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</si>
  <si>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</si>
  <si>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</si>
  <si>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</si>
  <si>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</si>
  <si>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1 j</t>
  </si>
  <si>
    <t>5j</t>
  </si>
  <si>
    <t>MINISTERE DES POSTES, DES TELECOMMUNICATIONS ET DE L'ECONOMIE NUMERIQUE</t>
  </si>
  <si>
    <t>COUT TOTALS</t>
  </si>
  <si>
    <t>Frais de Formations Séminaires Et Stage DNP</t>
  </si>
  <si>
    <t>Frais de Formations Séminaires Et Stage DNT</t>
  </si>
  <si>
    <t>Frais de Formations Séminaires Et Stage BSD</t>
  </si>
  <si>
    <t>DGCMP</t>
  </si>
  <si>
    <t xml:space="preserve">Projet d'Interconnexion et fourniture d'internet de très haut débit par fibre optique </t>
  </si>
  <si>
    <t>Renforcement de capacité</t>
  </si>
  <si>
    <t>Nettoyage des locaux (Cabinet)</t>
  </si>
  <si>
    <t>Fourniture et petits matériels de
 bureaux (BSD)</t>
  </si>
  <si>
    <t>Fournitures informatiques (BSD)</t>
  </si>
  <si>
    <t>Fournitures informatiques (Cabinet)</t>
  </si>
  <si>
    <t>Fourniture et petits matériels de
 bureaux (Cabinet)</t>
  </si>
  <si>
    <t xml:space="preserve">Achats de Pré-Imprimés (Cabinet)  </t>
  </si>
  <si>
    <t>Fourniture et petits matériels de
 bureaux (IG)</t>
  </si>
  <si>
    <t>Fournitures informatiques (IG)</t>
  </si>
  <si>
    <t>Fourniture et petits matériels de
 bureaux (DNT)</t>
  </si>
  <si>
    <t>Fournitures informatiques (DNT)</t>
  </si>
  <si>
    <t>Nettoyage Des Locaux (DNT)</t>
  </si>
  <si>
    <t>Fourniture et petits matériels de
 bureaux (DNTIEN)</t>
  </si>
  <si>
    <t>Fournitures informatiques (DNTIEN)</t>
  </si>
  <si>
    <t>Nettoyage Des Locaux (DNTIEN)</t>
  </si>
  <si>
    <t>Fourniture et petits matériels de
 bureaux (DNP)</t>
  </si>
  <si>
    <t>Fournitures informatiques (DNP)</t>
  </si>
  <si>
    <t>Nettoyage Des Locaux (DNP)</t>
  </si>
  <si>
    <t xml:space="preserve">Achats Autres fournitures de service </t>
  </si>
  <si>
    <t>Frais Réunion conférence BSD</t>
  </si>
  <si>
    <t>Frais de Formations Séminaires Et Stage IG</t>
  </si>
  <si>
    <t>Frais Réunion conférence IG</t>
  </si>
  <si>
    <t>Frais Réunion conférence DNT</t>
  </si>
  <si>
    <t>Frais de Formations, seminaires et stages</t>
  </si>
  <si>
    <t>Frais Réunion conférence (Cabinet)</t>
  </si>
  <si>
    <t>Frais de Formations Séminaires Et Stage DNTIEN</t>
  </si>
  <si>
    <t>Frais Réunion conférence DNTIEN</t>
  </si>
  <si>
    <t>Frais Réunion conférence DNP</t>
  </si>
  <si>
    <t>Fëtes Pulique</t>
  </si>
  <si>
    <t>Frais Cérémonies et receptions (DNT)</t>
  </si>
  <si>
    <t>Entretien et reparation de matériel 
informatique (Cabinet)</t>
  </si>
  <si>
    <t>Entretien et reparation véhicule automobile (Cabinet)</t>
  </si>
  <si>
    <t>Entretien et reparation installation techniques (Cabinet)</t>
  </si>
  <si>
    <t>Entretien et reparation de matériel 
technique (Cabinet)</t>
  </si>
  <si>
    <t>Entretien bätiment Administratifs  (Cabinet)</t>
  </si>
  <si>
    <t>Entretien et reparation  véhicules automobile (BSD)</t>
  </si>
  <si>
    <t>Entretien et reparation de matériel 
technique (BSD)</t>
  </si>
  <si>
    <t>Entretien et reparation  véhicules automobile (IG)</t>
  </si>
  <si>
    <t>Entretien et reparation de matériel 
technique (IG)</t>
  </si>
  <si>
    <t>Entretien et reparation  véhicules automobile (DNT)</t>
  </si>
  <si>
    <t>Entretien et reparation  véhicules automobile (DNTIEN)</t>
  </si>
  <si>
    <t>Entretien et reparation  véhicules automobile (DNP)</t>
  </si>
  <si>
    <t>Entretien et reparation de matériel 
technique (DNP)</t>
  </si>
  <si>
    <t>Frais de Cérémonies Et Réceptions (Cabinet)</t>
  </si>
  <si>
    <t>Frais Entretien et reparation installation et matériels techniques (Cabinet)</t>
  </si>
  <si>
    <t>Location de bâtiment a 
usage Administratif (Cabinet)</t>
  </si>
  <si>
    <t>Réhabilitation RMC Ouvrage et installations</t>
  </si>
  <si>
    <t>Construction /DATA CENTER Ouvrage et installations Télécommunications</t>
  </si>
  <si>
    <t xml:space="preserve">Supervision des travaux Projet de rénovation /équipements des bâtiments à usage Administratifs pour le MPTEN </t>
  </si>
  <si>
    <t>Supervision des travaux Centre d'appratissage récreatif pour la technologie, l'innovation et la communication</t>
  </si>
  <si>
    <t>Projet de Réhabilitation et lancement des opérations  de Guinée Télécom (Autres Acquisitions Installations d'infrastructures )</t>
  </si>
  <si>
    <t>Projet d'interconnexion des 33 préfectures Ouvrage et intallation Télécommunications</t>
  </si>
  <si>
    <t xml:space="preserve">Elab.Schéma Direct Informtique (Autre Amenagement) </t>
  </si>
  <si>
    <t>Centre d'appratissage récreatif pour la technologie, l'innovation et la communication ( bâtiments à usage Administratifs)</t>
  </si>
  <si>
    <t>AMI</t>
  </si>
  <si>
    <t>Acquisition de Matériel de transport (Cabinet)</t>
  </si>
  <si>
    <t>Acquisition de Maatériels et mobiliers de bureaux (Cabinet)</t>
  </si>
  <si>
    <t xml:space="preserve">Travaux de Réhabilitation des bâtiments à usage Administratifsen faveur de Guinée Télécom </t>
  </si>
  <si>
    <t>Travaux de réhabilitation, d'extention et d'équipement du réseau Postal Public Guinéen (bâtiments à usage technique)</t>
  </si>
  <si>
    <t xml:space="preserve">Travaux de rénovation /équipements des bâtiments à usage Administratifs pour le MPTEN </t>
  </si>
  <si>
    <t xml:space="preserve">Supervision des travaux travaux de réhabilitation, d'extention et d'équipement du réseau Postal Public Guinéen </t>
  </si>
  <si>
    <t xml:space="preserve">Projet d'Etudes de faisabilité des travaux de réhabilitation, d'extention et d'équipement du réseau Postal Public Guinéen </t>
  </si>
  <si>
    <t>Supervision des travaux d'interconnexion des 33 préfectures (Supervision des travaux )</t>
  </si>
  <si>
    <t xml:space="preserve">Projet d'Etudes de Déploiement des réseaux métropolitains dans les sept (07) capitales régionales </t>
  </si>
  <si>
    <t xml:space="preserve">Supervision des travaux  de Réhabilitation  de Guinée Télécom </t>
  </si>
  <si>
    <t xml:space="preserve">Projet d'Etudes de Réhabilitation et lancement des opérations  de Guinée Télécom </t>
  </si>
  <si>
    <t xml:space="preserve">Supervision des travaux Construction /DATA CENTER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</si>
</sst>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#,##0.00\ &quot;€&quot;"/>
    <numFmt numFmtId="166" formatCode="#,##0_ ;\-#,##0\ "/>
    <numFmt numFmtId="167" formatCode="#,##0\ _€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odoni MT Condensed"/>
      <family val="1"/>
    </font>
    <font>
      <sz val="18"/>
      <color theme="1"/>
      <name val="Calibri"/>
      <family val="2"/>
      <scheme val="minor"/>
    </font>
    <font>
      <b/>
      <sz val="11"/>
      <color rgb="FFFF0000"/>
      <name val="Bodoni MT Condensed"/>
      <family val="1"/>
    </font>
    <font>
      <sz val="18"/>
      <color theme="1"/>
      <name val="Bodoni MT Condensed"/>
      <family val="1"/>
    </font>
    <font>
      <sz val="12"/>
      <color theme="1"/>
      <name val="Bodoni MT Condensed"/>
      <family val="1"/>
    </font>
    <font>
      <sz val="12"/>
      <color indexed="9"/>
      <name val="Calibri"/>
      <family val="2"/>
    </font>
    <font>
      <sz val="12"/>
      <name val="Arial Narrow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Bodoni MT Condensed"/>
      <family val="1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u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9"/>
      <name val="Arial"/>
      <family val="2"/>
    </font>
    <font>
      <b/>
      <sz val="9"/>
      <color indexed="9"/>
      <name val="Arial Narrow"/>
      <family val="2"/>
    </font>
    <font>
      <b/>
      <sz val="9"/>
      <name val="Bodoni MT Condensed"/>
      <family val="1"/>
    </font>
    <font>
      <b/>
      <sz val="9"/>
      <color indexed="62"/>
      <name val="Arial"/>
      <family val="2"/>
    </font>
    <font>
      <sz val="9"/>
      <color indexed="8"/>
      <name val="Arial"/>
      <family val="2"/>
    </font>
    <font>
      <sz val="9"/>
      <color indexed="8"/>
      <name val="Arial Narrow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Bodoni MT Condensed"/>
      <family val="1"/>
    </font>
    <font>
      <sz val="9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/>
      <diagonal/>
    </border>
    <border>
      <left/>
      <right style="medium">
        <color theme="8"/>
      </right>
      <top style="medium">
        <color rgb="FF4BACC6"/>
      </top>
      <bottom/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/>
      <top style="medium">
        <color theme="8"/>
      </top>
      <bottom/>
      <diagonal/>
    </border>
    <border>
      <left/>
      <right style="medium">
        <color indexed="64"/>
      </right>
      <top style="medium">
        <color theme="8"/>
      </top>
      <bottom/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3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1" fillId="3" borderId="0" xfId="0" applyFont="1" applyFill="1"/>
    <xf numFmtId="0" fontId="10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0" fontId="12" fillId="0" borderId="0" xfId="0" applyFont="1"/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1" fontId="16" fillId="0" borderId="0" xfId="1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1" fontId="18" fillId="0" borderId="0" xfId="1" applyNumberFormat="1" applyFont="1" applyAlignment="1"/>
    <xf numFmtId="0" fontId="19" fillId="0" borderId="0" xfId="0" applyFont="1"/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8" fillId="2" borderId="1" xfId="0" applyFont="1" applyFill="1" applyBorder="1" applyAlignment="1">
      <alignment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6" fillId="3" borderId="0" xfId="0" applyFont="1" applyFill="1"/>
    <xf numFmtId="0" fontId="18" fillId="3" borderId="0" xfId="0" applyFont="1" applyFill="1" applyAlignment="1">
      <alignment horizontal="left" wrapText="1"/>
    </xf>
    <xf numFmtId="1" fontId="18" fillId="3" borderId="0" xfId="1" applyNumberFormat="1" applyFont="1" applyFill="1" applyBorder="1" applyAlignment="1">
      <alignment horizontal="left" wrapText="1"/>
    </xf>
    <xf numFmtId="0" fontId="19" fillId="3" borderId="0" xfId="0" applyFont="1" applyFill="1" applyAlignment="1">
      <alignment horizontal="left" wrapText="1"/>
    </xf>
    <xf numFmtId="0" fontId="18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vertical="center"/>
    </xf>
    <xf numFmtId="0" fontId="16" fillId="3" borderId="0" xfId="0" applyFont="1" applyFill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1" fontId="16" fillId="0" borderId="0" xfId="1" applyNumberFormat="1" applyFont="1"/>
    <xf numFmtId="0" fontId="16" fillId="3" borderId="0" xfId="0" applyFont="1" applyFill="1" applyAlignment="1">
      <alignment wrapText="1"/>
    </xf>
    <xf numFmtId="0" fontId="16" fillId="0" borderId="0" xfId="0" applyFont="1" applyAlignment="1">
      <alignment horizontal="justify"/>
    </xf>
    <xf numFmtId="0" fontId="18" fillId="6" borderId="8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18" fillId="7" borderId="84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19" fillId="8" borderId="18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9" fillId="8" borderId="20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 wrapText="1"/>
    </xf>
    <xf numFmtId="0" fontId="19" fillId="8" borderId="22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24" fillId="8" borderId="82" xfId="0" applyFont="1" applyFill="1" applyBorder="1" applyAlignment="1">
      <alignment horizontal="center" vertical="center" wrapText="1"/>
    </xf>
    <xf numFmtId="3" fontId="25" fillId="9" borderId="35" xfId="0" applyNumberFormat="1" applyFont="1" applyFill="1" applyBorder="1" applyAlignment="1">
      <alignment horizontal="center" vertical="center"/>
    </xf>
    <xf numFmtId="0" fontId="25" fillId="9" borderId="85" xfId="0" applyFont="1" applyFill="1" applyBorder="1" applyAlignment="1">
      <alignment horizontal="center"/>
    </xf>
    <xf numFmtId="3" fontId="25" fillId="9" borderId="36" xfId="0" applyNumberFormat="1" applyFont="1" applyFill="1" applyBorder="1" applyAlignment="1">
      <alignment horizontal="center" vertical="center" wrapText="1"/>
    </xf>
    <xf numFmtId="0" fontId="25" fillId="9" borderId="82" xfId="0" applyFont="1" applyFill="1" applyBorder="1" applyAlignment="1">
      <alignment horizontal="center" vertical="center" wrapText="1"/>
    </xf>
    <xf numFmtId="3" fontId="25" fillId="9" borderId="35" xfId="0" applyNumberFormat="1" applyFont="1" applyFill="1" applyBorder="1" applyAlignment="1">
      <alignment horizontal="center" vertical="center" wrapText="1"/>
    </xf>
    <xf numFmtId="0" fontId="19" fillId="9" borderId="34" xfId="0" applyFont="1" applyFill="1" applyBorder="1" applyAlignment="1">
      <alignment horizontal="center"/>
    </xf>
    <xf numFmtId="0" fontId="25" fillId="9" borderId="82" xfId="0" applyFont="1" applyFill="1" applyBorder="1" applyAlignment="1">
      <alignment horizontal="center"/>
    </xf>
    <xf numFmtId="0" fontId="17" fillId="9" borderId="35" xfId="0" applyFont="1" applyFill="1" applyBorder="1" applyAlignment="1">
      <alignment horizontal="center" wrapText="1"/>
    </xf>
    <xf numFmtId="3" fontId="25" fillId="9" borderId="35" xfId="0" applyNumberFormat="1" applyFont="1" applyFill="1" applyBorder="1" applyAlignment="1">
      <alignment horizontal="center" wrapText="1"/>
    </xf>
    <xf numFmtId="3" fontId="19" fillId="9" borderId="35" xfId="0" applyNumberFormat="1" applyFont="1" applyFill="1" applyBorder="1" applyAlignment="1">
      <alignment horizontal="center" vertical="center" wrapText="1"/>
    </xf>
    <xf numFmtId="3" fontId="19" fillId="9" borderId="103" xfId="0" applyNumberFormat="1" applyFont="1" applyFill="1" applyBorder="1" applyAlignment="1">
      <alignment horizontal="center" vertical="center" wrapText="1"/>
    </xf>
    <xf numFmtId="0" fontId="24" fillId="8" borderId="9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vertical="center" wrapText="1"/>
    </xf>
    <xf numFmtId="14" fontId="26" fillId="10" borderId="1" xfId="0" applyNumberFormat="1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/>
    </xf>
    <xf numFmtId="14" fontId="26" fillId="10" borderId="1" xfId="0" applyNumberFormat="1" applyFont="1" applyFill="1" applyBorder="1" applyAlignment="1">
      <alignment horizontal="center" wrapText="1"/>
    </xf>
    <xf numFmtId="14" fontId="26" fillId="3" borderId="1" xfId="0" applyNumberFormat="1" applyFont="1" applyFill="1" applyBorder="1" applyAlignment="1">
      <alignment horizontal="center" wrapText="1"/>
    </xf>
    <xf numFmtId="14" fontId="27" fillId="10" borderId="1" xfId="0" applyNumberFormat="1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6" fillId="11" borderId="1" xfId="0" applyFont="1" applyFill="1" applyBorder="1" applyAlignment="1">
      <alignment horizontal="center" wrapText="1"/>
    </xf>
    <xf numFmtId="0" fontId="27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4" fontId="26" fillId="11" borderId="1" xfId="0" applyNumberFormat="1" applyFont="1" applyFill="1" applyBorder="1" applyAlignment="1">
      <alignment horizontal="center" vertical="center" wrapText="1"/>
    </xf>
    <xf numFmtId="14" fontId="26" fillId="11" borderId="1" xfId="0" applyNumberFormat="1" applyFont="1" applyFill="1" applyBorder="1" applyAlignment="1">
      <alignment horizontal="center" vertical="center"/>
    </xf>
    <xf numFmtId="14" fontId="26" fillId="11" borderId="1" xfId="0" applyNumberFormat="1" applyFont="1" applyFill="1" applyBorder="1" applyAlignment="1">
      <alignment horizontal="center"/>
    </xf>
    <xf numFmtId="14" fontId="26" fillId="11" borderId="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3" fontId="19" fillId="12" borderId="1" xfId="0" applyNumberFormat="1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 wrapText="1"/>
    </xf>
    <xf numFmtId="0" fontId="18" fillId="13" borderId="1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 wrapText="1"/>
    </xf>
    <xf numFmtId="165" fontId="16" fillId="0" borderId="0" xfId="1" applyNumberFormat="1" applyFont="1" applyAlignment="1">
      <alignment horizontal="center"/>
    </xf>
    <xf numFmtId="0" fontId="17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42" xfId="0" applyFont="1" applyBorder="1" applyAlignment="1">
      <alignment horizontal="left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" fontId="28" fillId="0" borderId="0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0" fillId="14" borderId="47" xfId="0" applyFont="1" applyFill="1" applyBorder="1" applyAlignment="1">
      <alignment horizontal="center" vertical="center" wrapText="1"/>
    </xf>
    <xf numFmtId="0" fontId="30" fillId="14" borderId="48" xfId="0" applyFont="1" applyFill="1" applyBorder="1" applyAlignment="1">
      <alignment horizontal="center" vertical="center" wrapText="1"/>
    </xf>
    <xf numFmtId="0" fontId="30" fillId="14" borderId="49" xfId="0" applyFont="1" applyFill="1" applyBorder="1" applyAlignment="1">
      <alignment horizontal="center" vertical="center" wrapText="1"/>
    </xf>
    <xf numFmtId="0" fontId="28" fillId="15" borderId="47" xfId="0" applyFont="1" applyFill="1" applyBorder="1" applyAlignment="1">
      <alignment horizontal="center" vertical="center" wrapText="1"/>
    </xf>
    <xf numFmtId="0" fontId="28" fillId="15" borderId="50" xfId="0" applyFont="1" applyFill="1" applyBorder="1" applyAlignment="1">
      <alignment horizontal="center" vertical="center" wrapText="1"/>
    </xf>
    <xf numFmtId="0" fontId="30" fillId="15" borderId="51" xfId="0" applyFont="1" applyFill="1" applyBorder="1" applyAlignment="1">
      <alignment horizontal="center" vertical="center" wrapText="1"/>
    </xf>
    <xf numFmtId="0" fontId="30" fillId="15" borderId="52" xfId="0" applyFont="1" applyFill="1" applyBorder="1" applyAlignment="1">
      <alignment horizontal="center" vertical="center" wrapText="1"/>
    </xf>
    <xf numFmtId="0" fontId="30" fillId="15" borderId="53" xfId="0" applyFont="1" applyFill="1" applyBorder="1" applyAlignment="1">
      <alignment horizontal="center" vertical="center" wrapText="1"/>
    </xf>
    <xf numFmtId="0" fontId="30" fillId="15" borderId="47" xfId="0" applyFont="1" applyFill="1" applyBorder="1" applyAlignment="1">
      <alignment horizontal="center" vertical="center" wrapText="1"/>
    </xf>
    <xf numFmtId="0" fontId="30" fillId="15" borderId="48" xfId="0" applyFont="1" applyFill="1" applyBorder="1" applyAlignment="1">
      <alignment horizontal="center" vertical="center" wrapText="1"/>
    </xf>
    <xf numFmtId="0" fontId="30" fillId="15" borderId="49" xfId="0" applyFont="1" applyFill="1" applyBorder="1" applyAlignment="1">
      <alignment horizontal="center" vertical="center" wrapText="1"/>
    </xf>
    <xf numFmtId="0" fontId="19" fillId="16" borderId="54" xfId="0" applyFont="1" applyFill="1" applyBorder="1" applyAlignment="1">
      <alignment horizontal="center" vertical="center" wrapText="1"/>
    </xf>
    <xf numFmtId="0" fontId="28" fillId="16" borderId="55" xfId="0" applyFont="1" applyFill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16" borderId="59" xfId="0" applyFont="1" applyFill="1" applyBorder="1" applyAlignment="1">
      <alignment horizontal="center" vertical="center" wrapText="1"/>
    </xf>
    <xf numFmtId="0" fontId="30" fillId="16" borderId="60" xfId="0" applyFont="1" applyFill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19" fillId="16" borderId="30" xfId="0" applyFont="1" applyFill="1" applyBorder="1" applyAlignment="1">
      <alignment horizontal="center" vertical="center" wrapText="1"/>
    </xf>
    <xf numFmtId="0" fontId="28" fillId="16" borderId="65" xfId="0" applyFont="1" applyFill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30" fillId="16" borderId="64" xfId="0" applyFont="1" applyFill="1" applyBorder="1" applyAlignment="1">
      <alignment horizontal="center" vertical="center" wrapText="1"/>
    </xf>
    <xf numFmtId="0" fontId="30" fillId="16" borderId="69" xfId="0" applyFont="1" applyFill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70" xfId="0" applyFont="1" applyBorder="1" applyAlignment="1">
      <alignment horizontal="center" vertical="center" wrapText="1"/>
    </xf>
    <xf numFmtId="0" fontId="30" fillId="0" borderId="71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center" vertical="center" wrapText="1"/>
    </xf>
    <xf numFmtId="0" fontId="30" fillId="0" borderId="73" xfId="0" applyFont="1" applyBorder="1" applyAlignment="1">
      <alignment horizontal="center" vertical="center" wrapText="1"/>
    </xf>
    <xf numFmtId="0" fontId="30" fillId="16" borderId="70" xfId="0" applyFont="1" applyFill="1" applyBorder="1" applyAlignment="1">
      <alignment horizontal="center" vertical="center" wrapText="1"/>
    </xf>
    <xf numFmtId="0" fontId="30" fillId="16" borderId="74" xfId="0" applyFont="1" applyFill="1" applyBorder="1" applyAlignment="1">
      <alignment horizontal="center" vertical="center" wrapText="1"/>
    </xf>
    <xf numFmtId="0" fontId="19" fillId="16" borderId="75" xfId="0" applyFont="1" applyFill="1" applyBorder="1" applyAlignment="1">
      <alignment horizontal="center" vertical="center" wrapText="1"/>
    </xf>
    <xf numFmtId="0" fontId="28" fillId="16" borderId="76" xfId="0" applyFont="1" applyFill="1" applyBorder="1" applyAlignment="1">
      <alignment horizontal="center" vertical="center" wrapText="1"/>
    </xf>
    <xf numFmtId="0" fontId="30" fillId="0" borderId="77" xfId="0" applyFont="1" applyBorder="1" applyAlignment="1">
      <alignment horizontal="center" vertical="center" wrapText="1"/>
    </xf>
    <xf numFmtId="0" fontId="30" fillId="0" borderId="78" xfId="0" applyFont="1" applyBorder="1" applyAlignment="1">
      <alignment horizontal="center" vertical="center" wrapText="1"/>
    </xf>
    <xf numFmtId="0" fontId="30" fillId="0" borderId="79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0" fontId="22" fillId="5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/>
    </xf>
    <xf numFmtId="0" fontId="25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/>
    </xf>
    <xf numFmtId="0" fontId="25" fillId="9" borderId="1" xfId="0" applyFont="1" applyFill="1" applyBorder="1" applyAlignment="1">
      <alignment horizontal="center" wrapText="1"/>
    </xf>
    <xf numFmtId="3" fontId="19" fillId="9" borderId="1" xfId="0" applyNumberFormat="1" applyFont="1" applyFill="1" applyBorder="1" applyAlignment="1">
      <alignment horizontal="center" wrapText="1"/>
    </xf>
    <xf numFmtId="0" fontId="19" fillId="9" borderId="1" xfId="0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center" vertical="center"/>
    </xf>
    <xf numFmtId="167" fontId="26" fillId="1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14" fontId="26" fillId="3" borderId="1" xfId="0" applyNumberFormat="1" applyFont="1" applyFill="1" applyBorder="1" applyAlignment="1">
      <alignment horizontal="center" vertical="center" wrapText="1"/>
    </xf>
    <xf numFmtId="167" fontId="18" fillId="10" borderId="1" xfId="0" applyNumberFormat="1" applyFont="1" applyFill="1" applyBorder="1" applyAlignment="1">
      <alignment vertical="center" wrapText="1"/>
    </xf>
    <xf numFmtId="167" fontId="26" fillId="10" borderId="1" xfId="0" applyNumberFormat="1" applyFont="1" applyFill="1" applyBorder="1" applyAlignment="1">
      <alignment vertical="center" wrapText="1"/>
    </xf>
    <xf numFmtId="3" fontId="17" fillId="3" borderId="1" xfId="0" applyNumberFormat="1" applyFont="1" applyFill="1" applyBorder="1" applyAlignment="1">
      <alignment horizontal="center" vertical="center"/>
    </xf>
    <xf numFmtId="0" fontId="31" fillId="0" borderId="0" xfId="0" applyFont="1"/>
    <xf numFmtId="0" fontId="31" fillId="0" borderId="101" xfId="0" applyFont="1" applyBorder="1"/>
    <xf numFmtId="0" fontId="32" fillId="0" borderId="0" xfId="0" applyFont="1"/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wrapText="1"/>
    </xf>
    <xf numFmtId="0" fontId="28" fillId="0" borderId="12" xfId="0" applyFont="1" applyBorder="1" applyAlignment="1">
      <alignment horizontal="center"/>
    </xf>
    <xf numFmtId="0" fontId="30" fillId="16" borderId="54" xfId="0" applyFont="1" applyFill="1" applyBorder="1" applyAlignment="1">
      <alignment horizontal="center" vertical="center" wrapText="1"/>
    </xf>
    <xf numFmtId="0" fontId="30" fillId="16" borderId="30" xfId="0" applyFont="1" applyFill="1" applyBorder="1" applyAlignment="1">
      <alignment horizontal="center" vertical="center" wrapText="1"/>
    </xf>
    <xf numFmtId="0" fontId="30" fillId="16" borderId="75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2" fillId="5" borderId="9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19" fillId="8" borderId="13" xfId="0" applyFont="1" applyFill="1" applyBorder="1" applyAlignment="1">
      <alignment horizontal="center" vertical="center" wrapText="1"/>
    </xf>
    <xf numFmtId="0" fontId="19" fillId="8" borderId="15" xfId="0" applyFont="1" applyFill="1" applyBorder="1" applyAlignment="1">
      <alignment horizontal="center" vertical="center" wrapText="1"/>
    </xf>
    <xf numFmtId="0" fontId="19" fillId="8" borderId="81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19" fillId="8" borderId="84" xfId="0" applyFont="1" applyFill="1" applyBorder="1" applyAlignment="1">
      <alignment horizontal="center" vertical="center" wrapText="1"/>
    </xf>
    <xf numFmtId="0" fontId="18" fillId="7" borderId="38" xfId="0" applyFont="1" applyFill="1" applyBorder="1" applyAlignment="1">
      <alignment horizontal="center" vertical="center" wrapText="1"/>
    </xf>
    <xf numFmtId="3" fontId="25" fillId="9" borderId="24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25" fillId="9" borderId="25" xfId="0" applyFont="1" applyFill="1" applyBorder="1" applyAlignment="1">
      <alignment horizontal="center"/>
    </xf>
    <xf numFmtId="3" fontId="25" fillId="9" borderId="35" xfId="0" applyNumberFormat="1" applyFont="1" applyFill="1" applyBorder="1" applyAlignment="1">
      <alignment horizontal="center"/>
    </xf>
    <xf numFmtId="0" fontId="25" fillId="9" borderId="35" xfId="0" applyFont="1" applyFill="1" applyBorder="1" applyAlignment="1">
      <alignment horizontal="center"/>
    </xf>
    <xf numFmtId="3" fontId="19" fillId="9" borderId="36" xfId="0" applyNumberFormat="1" applyFont="1" applyFill="1" applyBorder="1" applyAlignment="1">
      <alignment horizontal="center"/>
    </xf>
    <xf numFmtId="0" fontId="19" fillId="9" borderId="82" xfId="0" applyFont="1" applyFill="1" applyBorder="1" applyAlignment="1">
      <alignment horizontal="center"/>
    </xf>
    <xf numFmtId="0" fontId="19" fillId="9" borderId="35" xfId="0" applyFont="1" applyFill="1" applyBorder="1" applyAlignment="1">
      <alignment horizontal="center"/>
    </xf>
    <xf numFmtId="0" fontId="19" fillId="9" borderId="85" xfId="0" applyFont="1" applyFill="1" applyBorder="1" applyAlignment="1">
      <alignment horizontal="center"/>
    </xf>
    <xf numFmtId="3" fontId="19" fillId="9" borderId="35" xfId="0" applyNumberFormat="1" applyFont="1" applyFill="1" applyBorder="1" applyAlignment="1">
      <alignment horizontal="center"/>
    </xf>
    <xf numFmtId="0" fontId="19" fillId="9" borderId="36" xfId="0" applyFont="1" applyFill="1" applyBorder="1" applyAlignment="1">
      <alignment horizontal="center"/>
    </xf>
    <xf numFmtId="0" fontId="18" fillId="10" borderId="32" xfId="0" applyFont="1" applyFill="1" applyBorder="1" applyAlignment="1">
      <alignment horizontal="center" vertical="center"/>
    </xf>
    <xf numFmtId="14" fontId="26" fillId="10" borderId="20" xfId="0" applyNumberFormat="1" applyFont="1" applyFill="1" applyBorder="1" applyAlignment="1">
      <alignment horizontal="center"/>
    </xf>
    <xf numFmtId="14" fontId="26" fillId="10" borderId="18" xfId="0" applyNumberFormat="1" applyFont="1" applyFill="1" applyBorder="1" applyAlignment="1">
      <alignment horizontal="center"/>
    </xf>
    <xf numFmtId="14" fontId="26" fillId="10" borderId="21" xfId="0" applyNumberFormat="1" applyFont="1" applyFill="1" applyBorder="1" applyAlignment="1">
      <alignment horizontal="center"/>
    </xf>
    <xf numFmtId="14" fontId="26" fillId="10" borderId="12" xfId="0" applyNumberFormat="1" applyFont="1" applyFill="1" applyBorder="1" applyAlignment="1">
      <alignment horizontal="center"/>
    </xf>
    <xf numFmtId="14" fontId="26" fillId="10" borderId="13" xfId="0" applyNumberFormat="1" applyFont="1" applyFill="1" applyBorder="1" applyAlignment="1">
      <alignment horizontal="center"/>
    </xf>
    <xf numFmtId="14" fontId="26" fillId="10" borderId="14" xfId="0" applyNumberFormat="1" applyFont="1" applyFill="1" applyBorder="1" applyAlignment="1">
      <alignment horizontal="center"/>
    </xf>
    <xf numFmtId="14" fontId="26" fillId="10" borderId="15" xfId="0" applyNumberFormat="1" applyFont="1" applyFill="1" applyBorder="1" applyAlignment="1">
      <alignment horizontal="center"/>
    </xf>
    <xf numFmtId="0" fontId="26" fillId="10" borderId="19" xfId="0" applyFont="1" applyFill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8" fillId="11" borderId="22" xfId="0" applyFont="1" applyFill="1" applyBorder="1" applyAlignment="1">
      <alignment horizontal="center"/>
    </xf>
    <xf numFmtId="0" fontId="26" fillId="11" borderId="2" xfId="0" applyFont="1" applyFill="1" applyBorder="1" applyAlignment="1">
      <alignment horizontal="center"/>
    </xf>
    <xf numFmtId="0" fontId="26" fillId="11" borderId="22" xfId="0" applyFont="1" applyFill="1" applyBorder="1" applyAlignment="1">
      <alignment horizontal="center"/>
    </xf>
    <xf numFmtId="0" fontId="26" fillId="11" borderId="33" xfId="0" applyFont="1" applyFill="1" applyBorder="1" applyAlignment="1">
      <alignment horizontal="center"/>
    </xf>
    <xf numFmtId="0" fontId="18" fillId="11" borderId="82" xfId="0" applyFont="1" applyFill="1" applyBorder="1" applyAlignment="1">
      <alignment horizontal="center"/>
    </xf>
    <xf numFmtId="0" fontId="26" fillId="11" borderId="35" xfId="0" applyFont="1" applyFill="1" applyBorder="1" applyAlignment="1">
      <alignment horizontal="center"/>
    </xf>
    <xf numFmtId="0" fontId="26" fillId="11" borderId="103" xfId="0" applyFont="1" applyFill="1" applyBorder="1" applyAlignment="1">
      <alignment horizontal="center"/>
    </xf>
    <xf numFmtId="0" fontId="26" fillId="11" borderId="82" xfId="0" applyFont="1" applyFill="1" applyBorder="1" applyAlignment="1">
      <alignment horizontal="center"/>
    </xf>
    <xf numFmtId="0" fontId="26" fillId="11" borderId="36" xfId="0" applyFont="1" applyFill="1" applyBorder="1" applyAlignment="1">
      <alignment horizontal="center"/>
    </xf>
    <xf numFmtId="14" fontId="26" fillId="10" borderId="31" xfId="0" applyNumberFormat="1" applyFont="1" applyFill="1" applyBorder="1" applyAlignment="1">
      <alignment horizontal="center" vertical="center" wrapText="1"/>
    </xf>
    <xf numFmtId="14" fontId="26" fillId="10" borderId="18" xfId="0" applyNumberFormat="1" applyFont="1" applyFill="1" applyBorder="1" applyAlignment="1">
      <alignment horizontal="center" vertical="center" wrapText="1"/>
    </xf>
    <xf numFmtId="14" fontId="26" fillId="10" borderId="21" xfId="0" applyNumberFormat="1" applyFont="1" applyFill="1" applyBorder="1" applyAlignment="1">
      <alignment horizontal="center" vertical="center" wrapText="1"/>
    </xf>
    <xf numFmtId="14" fontId="26" fillId="10" borderId="20" xfId="0" applyNumberFormat="1" applyFont="1" applyFill="1" applyBorder="1" applyAlignment="1">
      <alignment horizontal="center" vertical="center" wrapText="1"/>
    </xf>
    <xf numFmtId="14" fontId="26" fillId="10" borderId="19" xfId="0" applyNumberFormat="1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14" fontId="26" fillId="10" borderId="31" xfId="0" applyNumberFormat="1" applyFont="1" applyFill="1" applyBorder="1" applyAlignment="1">
      <alignment horizontal="center"/>
    </xf>
    <xf numFmtId="14" fontId="26" fillId="10" borderId="19" xfId="0" applyNumberFormat="1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26" fillId="11" borderId="85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16" borderId="92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20" fillId="3" borderId="0" xfId="0" applyFont="1" applyFill="1"/>
    <xf numFmtId="0" fontId="26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/>
    </xf>
    <xf numFmtId="3" fontId="16" fillId="0" borderId="0" xfId="0" applyNumberFormat="1" applyFont="1"/>
    <xf numFmtId="0" fontId="18" fillId="7" borderId="17" xfId="0" applyFont="1" applyFill="1" applyBorder="1" applyAlignment="1">
      <alignment horizontal="center" vertical="center" textRotation="90" wrapText="1"/>
    </xf>
    <xf numFmtId="0" fontId="19" fillId="8" borderId="8" xfId="0" applyFont="1" applyFill="1" applyBorder="1" applyAlignment="1">
      <alignment horizontal="center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19" fillId="8" borderId="106" xfId="0" applyFont="1" applyFill="1" applyBorder="1" applyAlignment="1">
      <alignment horizontal="center" vertical="center" wrapText="1"/>
    </xf>
    <xf numFmtId="0" fontId="18" fillId="7" borderId="20" xfId="0" applyFont="1" applyFill="1" applyBorder="1" applyAlignment="1">
      <alignment horizontal="center" vertical="center" textRotation="90" wrapText="1"/>
    </xf>
    <xf numFmtId="3" fontId="25" fillId="9" borderId="36" xfId="0" applyNumberFormat="1" applyFont="1" applyFill="1" applyBorder="1" applyAlignment="1">
      <alignment horizontal="center"/>
    </xf>
    <xf numFmtId="0" fontId="18" fillId="6" borderId="26" xfId="0" applyFont="1" applyFill="1" applyBorder="1" applyAlignment="1">
      <alignment horizontal="center" vertical="center" wrapText="1"/>
    </xf>
    <xf numFmtId="0" fontId="19" fillId="8" borderId="26" xfId="0" applyFont="1" applyFill="1" applyBorder="1" applyAlignment="1">
      <alignment horizontal="center" vertical="center" wrapText="1"/>
    </xf>
    <xf numFmtId="3" fontId="19" fillId="9" borderId="82" xfId="0" applyNumberFormat="1" applyFont="1" applyFill="1" applyBorder="1" applyAlignment="1">
      <alignment horizontal="center"/>
    </xf>
    <xf numFmtId="0" fontId="25" fillId="9" borderId="23" xfId="0" applyFont="1" applyFill="1" applyBorder="1" applyAlignment="1">
      <alignment horizontal="center"/>
    </xf>
    <xf numFmtId="3" fontId="25" fillId="9" borderId="108" xfId="0" applyNumberFormat="1" applyFont="1" applyFill="1" applyBorder="1" applyAlignment="1">
      <alignment horizontal="center"/>
    </xf>
    <xf numFmtId="0" fontId="19" fillId="8" borderId="38" xfId="0" applyFont="1" applyFill="1" applyBorder="1" applyAlignment="1">
      <alignment horizontal="center" vertical="center" wrapText="1"/>
    </xf>
    <xf numFmtId="3" fontId="19" fillId="9" borderId="103" xfId="0" applyNumberFormat="1" applyFont="1" applyFill="1" applyBorder="1" applyAlignment="1">
      <alignment horizontal="center"/>
    </xf>
    <xf numFmtId="0" fontId="18" fillId="0" borderId="34" xfId="0" applyFont="1" applyBorder="1" applyAlignment="1">
      <alignment horizontal="center" vertical="center"/>
    </xf>
    <xf numFmtId="0" fontId="21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wrapText="1"/>
    </xf>
    <xf numFmtId="0" fontId="26" fillId="12" borderId="6" xfId="0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26" fillId="0" borderId="0" xfId="0" applyFont="1" applyAlignment="1">
      <alignment wrapText="1"/>
    </xf>
    <xf numFmtId="0" fontId="21" fillId="4" borderId="0" xfId="0" applyFont="1" applyFill="1" applyAlignment="1">
      <alignment vertical="center"/>
    </xf>
    <xf numFmtId="0" fontId="25" fillId="9" borderId="28" xfId="0" applyFont="1" applyFill="1" applyBorder="1" applyAlignment="1">
      <alignment horizontal="center"/>
    </xf>
    <xf numFmtId="3" fontId="25" fillId="9" borderId="104" xfId="0" applyNumberFormat="1" applyFont="1" applyFill="1" applyBorder="1" applyAlignment="1">
      <alignment horizontal="center"/>
    </xf>
    <xf numFmtId="0" fontId="19" fillId="9" borderId="104" xfId="0" applyFont="1" applyFill="1" applyBorder="1" applyAlignment="1">
      <alignment horizontal="center"/>
    </xf>
    <xf numFmtId="0" fontId="25" fillId="9" borderId="22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3" fontId="25" fillId="9" borderId="1" xfId="0" applyNumberFormat="1" applyFont="1" applyFill="1" applyBorder="1" applyAlignment="1">
      <alignment horizontal="center"/>
    </xf>
    <xf numFmtId="3" fontId="19" fillId="9" borderId="1" xfId="0" applyNumberFormat="1" applyFont="1" applyFill="1" applyBorder="1" applyAlignment="1">
      <alignment horizontal="center"/>
    </xf>
    <xf numFmtId="0" fontId="19" fillId="9" borderId="33" xfId="0" applyFont="1" applyFill="1" applyBorder="1" applyAlignment="1">
      <alignment horizontal="center"/>
    </xf>
    <xf numFmtId="0" fontId="18" fillId="10" borderId="89" xfId="0" applyFont="1" applyFill="1" applyBorder="1" applyAlignment="1">
      <alignment horizontal="center" vertical="center" wrapText="1"/>
    </xf>
    <xf numFmtId="14" fontId="26" fillId="10" borderId="20" xfId="0" applyNumberFormat="1" applyFont="1" applyFill="1" applyBorder="1" applyAlignment="1">
      <alignment horizontal="center" wrapText="1"/>
    </xf>
    <xf numFmtId="14" fontId="26" fillId="10" borderId="18" xfId="0" applyNumberFormat="1" applyFont="1" applyFill="1" applyBorder="1" applyAlignment="1">
      <alignment horizontal="center" wrapText="1"/>
    </xf>
    <xf numFmtId="14" fontId="26" fillId="10" borderId="31" xfId="0" applyNumberFormat="1" applyFont="1" applyFill="1" applyBorder="1" applyAlignment="1">
      <alignment horizontal="center" wrapText="1"/>
    </xf>
    <xf numFmtId="14" fontId="26" fillId="10" borderId="19" xfId="0" applyNumberFormat="1" applyFont="1" applyFill="1" applyBorder="1" applyAlignment="1">
      <alignment horizontal="center" wrapText="1"/>
    </xf>
    <xf numFmtId="14" fontId="26" fillId="3" borderId="31" xfId="0" applyNumberFormat="1" applyFont="1" applyFill="1" applyBorder="1" applyAlignment="1">
      <alignment horizontal="center" wrapText="1"/>
    </xf>
    <xf numFmtId="14" fontId="26" fillId="10" borderId="12" xfId="0" applyNumberFormat="1" applyFont="1" applyFill="1" applyBorder="1" applyAlignment="1">
      <alignment horizontal="center" wrapText="1"/>
    </xf>
    <xf numFmtId="14" fontId="26" fillId="10" borderId="15" xfId="0" applyNumberFormat="1" applyFont="1" applyFill="1" applyBorder="1" applyAlignment="1">
      <alignment horizontal="center" wrapText="1"/>
    </xf>
    <xf numFmtId="0" fontId="18" fillId="11" borderId="3" xfId="0" applyFont="1" applyFill="1" applyBorder="1" applyAlignment="1">
      <alignment horizontal="center" vertical="center" wrapText="1"/>
    </xf>
    <xf numFmtId="0" fontId="26" fillId="11" borderId="22" xfId="0" applyFont="1" applyFill="1" applyBorder="1" applyAlignment="1">
      <alignment horizontal="center" wrapText="1"/>
    </xf>
    <xf numFmtId="0" fontId="26" fillId="11" borderId="2" xfId="0" applyFont="1" applyFill="1" applyBorder="1" applyAlignment="1">
      <alignment horizontal="center" wrapText="1"/>
    </xf>
    <xf numFmtId="0" fontId="26" fillId="11" borderId="22" xfId="0" applyFont="1" applyFill="1" applyBorder="1" applyAlignment="1">
      <alignment horizontal="center" vertical="center" wrapText="1"/>
    </xf>
    <xf numFmtId="0" fontId="26" fillId="11" borderId="33" xfId="0" applyFont="1" applyFill="1" applyBorder="1" applyAlignment="1">
      <alignment horizontal="center" wrapText="1"/>
    </xf>
    <xf numFmtId="14" fontId="26" fillId="0" borderId="33" xfId="0" applyNumberFormat="1" applyFont="1" applyBorder="1" applyAlignment="1">
      <alignment horizontal="center" wrapText="1"/>
    </xf>
    <xf numFmtId="0" fontId="18" fillId="10" borderId="89" xfId="0" applyFont="1" applyFill="1" applyBorder="1" applyAlignment="1">
      <alignment horizontal="center" vertical="center"/>
    </xf>
    <xf numFmtId="14" fontId="26" fillId="3" borderId="31" xfId="0" applyNumberFormat="1" applyFont="1" applyFill="1" applyBorder="1" applyAlignment="1">
      <alignment horizontal="center"/>
    </xf>
    <xf numFmtId="14" fontId="26" fillId="0" borderId="33" xfId="0" applyNumberFormat="1" applyFont="1" applyBorder="1" applyAlignment="1">
      <alignment horizontal="center"/>
    </xf>
    <xf numFmtId="0" fontId="18" fillId="11" borderId="3" xfId="0" applyFont="1" applyFill="1" applyBorder="1" applyAlignment="1">
      <alignment horizontal="center" vertical="center"/>
    </xf>
    <xf numFmtId="0" fontId="26" fillId="11" borderId="22" xfId="0" applyFont="1" applyFill="1" applyBorder="1" applyAlignment="1">
      <alignment horizontal="center" vertical="center"/>
    </xf>
    <xf numFmtId="0" fontId="26" fillId="11" borderId="82" xfId="0" applyFont="1" applyFill="1" applyBorder="1" applyAlignment="1">
      <alignment horizontal="center" wrapText="1"/>
    </xf>
    <xf numFmtId="0" fontId="26" fillId="11" borderId="35" xfId="0" applyFont="1" applyFill="1" applyBorder="1" applyAlignment="1">
      <alignment horizontal="center" wrapText="1"/>
    </xf>
    <xf numFmtId="0" fontId="26" fillId="11" borderId="36" xfId="0" applyFont="1" applyFill="1" applyBorder="1" applyAlignment="1">
      <alignment horizontal="center" wrapText="1"/>
    </xf>
    <xf numFmtId="0" fontId="26" fillId="11" borderId="101" xfId="0" applyFont="1" applyFill="1" applyBorder="1" applyAlignment="1">
      <alignment horizontal="center" wrapText="1"/>
    </xf>
    <xf numFmtId="3" fontId="18" fillId="12" borderId="38" xfId="0" applyNumberFormat="1" applyFont="1" applyFill="1" applyBorder="1" applyAlignment="1">
      <alignment horizontal="center" vertical="center"/>
    </xf>
    <xf numFmtId="0" fontId="18" fillId="12" borderId="38" xfId="0" applyFont="1" applyFill="1" applyBorder="1" applyAlignment="1">
      <alignment horizontal="center" vertical="center"/>
    </xf>
    <xf numFmtId="0" fontId="18" fillId="12" borderId="39" xfId="0" applyFont="1" applyFill="1" applyBorder="1" applyAlignment="1">
      <alignment horizontal="center" vertical="center"/>
    </xf>
    <xf numFmtId="0" fontId="26" fillId="12" borderId="88" xfId="0" applyFont="1" applyFill="1" applyBorder="1" applyAlignment="1">
      <alignment horizontal="center" vertical="center"/>
    </xf>
    <xf numFmtId="0" fontId="26" fillId="12" borderId="40" xfId="0" applyFont="1" applyFill="1" applyBorder="1" applyAlignment="1">
      <alignment horizontal="center"/>
    </xf>
    <xf numFmtId="0" fontId="26" fillId="12" borderId="38" xfId="0" applyFont="1" applyFill="1" applyBorder="1" applyAlignment="1">
      <alignment horizontal="center"/>
    </xf>
    <xf numFmtId="0" fontId="26" fillId="12" borderId="41" xfId="0" applyFont="1" applyFill="1" applyBorder="1" applyAlignment="1">
      <alignment horizontal="center"/>
    </xf>
    <xf numFmtId="0" fontId="26" fillId="12" borderId="27" xfId="0" applyFont="1" applyFill="1" applyBorder="1" applyAlignment="1">
      <alignment horizontal="center"/>
    </xf>
    <xf numFmtId="0" fontId="26" fillId="12" borderId="39" xfId="0" applyFont="1" applyFill="1" applyBorder="1" applyAlignment="1">
      <alignment horizontal="center"/>
    </xf>
    <xf numFmtId="0" fontId="26" fillId="12" borderId="40" xfId="0" applyFont="1" applyFill="1" applyBorder="1" applyAlignment="1">
      <alignment horizontal="center" vertical="center"/>
    </xf>
    <xf numFmtId="0" fontId="26" fillId="13" borderId="38" xfId="0" applyFont="1" applyFill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9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3" borderId="0" xfId="0" applyFont="1" applyFill="1"/>
    <xf numFmtId="0" fontId="28" fillId="0" borderId="5" xfId="0" applyFont="1" applyBorder="1" applyAlignment="1">
      <alignment horizontal="center"/>
    </xf>
    <xf numFmtId="0" fontId="16" fillId="0" borderId="29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14" fontId="26" fillId="10" borderId="18" xfId="0" applyNumberFormat="1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wrapText="1"/>
    </xf>
    <xf numFmtId="14" fontId="26" fillId="10" borderId="18" xfId="0" applyNumberFormat="1" applyFont="1" applyFill="1" applyBorder="1" applyAlignment="1">
      <alignment horizontal="center"/>
    </xf>
    <xf numFmtId="1" fontId="26" fillId="10" borderId="1" xfId="0" applyNumberFormat="1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/>
    </xf>
    <xf numFmtId="0" fontId="18" fillId="11" borderId="35" xfId="0" applyFont="1" applyFill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164" fontId="26" fillId="3" borderId="1" xfId="1" applyNumberFormat="1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3" fontId="10" fillId="0" borderId="0" xfId="0" applyNumberFormat="1" applyFont="1"/>
    <xf numFmtId="0" fontId="18" fillId="10" borderId="1" xfId="0" applyFont="1" applyFill="1" applyBorder="1" applyAlignment="1">
      <alignment horizontal="center" vertical="center"/>
    </xf>
    <xf numFmtId="0" fontId="26" fillId="10" borderId="19" xfId="0" applyFont="1" applyFill="1" applyBorder="1" applyAlignment="1">
      <alignment horizontal="center" vertical="center" wrapText="1"/>
    </xf>
    <xf numFmtId="0" fontId="28" fillId="0" borderId="9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10" borderId="110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wrapText="1"/>
    </xf>
    <xf numFmtId="3" fontId="18" fillId="3" borderId="0" xfId="0" applyNumberFormat="1" applyFont="1" applyFill="1" applyBorder="1" applyAlignment="1">
      <alignment horizontal="right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horizontal="left" vertical="center"/>
    </xf>
    <xf numFmtId="14" fontId="16" fillId="0" borderId="0" xfId="0" applyNumberFormat="1" applyFont="1"/>
    <xf numFmtId="14" fontId="26" fillId="10" borderId="18" xfId="0" applyNumberFormat="1" applyFont="1" applyFill="1" applyBorder="1" applyAlignment="1">
      <alignment horizontal="center"/>
    </xf>
    <xf numFmtId="0" fontId="18" fillId="10" borderId="18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26" fillId="3" borderId="18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/>
    </xf>
    <xf numFmtId="0" fontId="26" fillId="10" borderId="35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0" borderId="18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164" fontId="26" fillId="3" borderId="18" xfId="1" applyNumberFormat="1" applyFont="1" applyFill="1" applyBorder="1" applyAlignment="1">
      <alignment horizontal="center" vertical="center"/>
    </xf>
    <xf numFmtId="164" fontId="26" fillId="3" borderId="1" xfId="1" applyNumberFormat="1" applyFont="1" applyFill="1" applyBorder="1" applyAlignment="1">
      <alignment horizontal="center" vertical="center"/>
    </xf>
    <xf numFmtId="1" fontId="17" fillId="10" borderId="18" xfId="0" applyNumberFormat="1" applyFont="1" applyFill="1" applyBorder="1" applyAlignment="1">
      <alignment horizontal="center" vertical="center" wrapText="1"/>
    </xf>
    <xf numFmtId="1" fontId="17" fillId="10" borderId="1" xfId="0" applyNumberFormat="1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/>
    </xf>
    <xf numFmtId="0" fontId="26" fillId="3" borderId="35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26" fillId="10" borderId="80" xfId="0" applyFont="1" applyFill="1" applyBorder="1" applyAlignment="1">
      <alignment horizontal="center" vertical="center"/>
    </xf>
    <xf numFmtId="0" fontId="26" fillId="10" borderId="39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26" fillId="10" borderId="35" xfId="0" applyFont="1" applyFill="1" applyBorder="1" applyAlignment="1">
      <alignment horizontal="center" vertical="center" wrapText="1"/>
    </xf>
    <xf numFmtId="0" fontId="26" fillId="10" borderId="18" xfId="0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18" xfId="0" applyNumberFormat="1" applyFont="1" applyFill="1" applyBorder="1" applyAlignment="1">
      <alignment horizontal="center" vertical="center" wrapText="1"/>
    </xf>
    <xf numFmtId="1" fontId="17" fillId="10" borderId="35" xfId="0" applyNumberFormat="1" applyFont="1" applyFill="1" applyBorder="1" applyAlignment="1">
      <alignment horizontal="center" vertical="center"/>
    </xf>
    <xf numFmtId="1" fontId="17" fillId="10" borderId="18" xfId="0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1" fontId="17" fillId="1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0" fillId="16" borderId="64" xfId="0" applyFont="1" applyFill="1" applyBorder="1" applyAlignment="1">
      <alignment horizontal="center" vertical="center" wrapText="1"/>
    </xf>
    <xf numFmtId="0" fontId="30" fillId="16" borderId="69" xfId="0" applyFont="1" applyFill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71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center" vertical="center" wrapText="1"/>
    </xf>
    <xf numFmtId="0" fontId="30" fillId="0" borderId="73" xfId="0" applyFont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15" borderId="51" xfId="0" applyFont="1" applyFill="1" applyBorder="1" applyAlignment="1">
      <alignment horizontal="center" vertical="center" wrapText="1"/>
    </xf>
    <xf numFmtId="0" fontId="30" fillId="15" borderId="52" xfId="0" applyFont="1" applyFill="1" applyBorder="1" applyAlignment="1">
      <alignment horizontal="center" vertical="center" wrapText="1"/>
    </xf>
    <xf numFmtId="0" fontId="30" fillId="15" borderId="53" xfId="0" applyFont="1" applyFill="1" applyBorder="1" applyAlignment="1">
      <alignment horizontal="center" vertical="center" wrapText="1"/>
    </xf>
    <xf numFmtId="0" fontId="30" fillId="15" borderId="47" xfId="0" applyFont="1" applyFill="1" applyBorder="1" applyAlignment="1">
      <alignment horizontal="center" vertical="center" wrapText="1"/>
    </xf>
    <xf numFmtId="0" fontId="30" fillId="15" borderId="48" xfId="0" applyFont="1" applyFill="1" applyBorder="1" applyAlignment="1">
      <alignment horizontal="center" vertical="center" wrapText="1"/>
    </xf>
    <xf numFmtId="0" fontId="30" fillId="15" borderId="49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8" fillId="0" borderId="87" xfId="0" applyFont="1" applyBorder="1" applyAlignment="1">
      <alignment horizontal="left" vertical="center"/>
    </xf>
    <xf numFmtId="0" fontId="30" fillId="14" borderId="47" xfId="0" applyFont="1" applyFill="1" applyBorder="1" applyAlignment="1">
      <alignment horizontal="center" vertical="center" wrapText="1"/>
    </xf>
    <xf numFmtId="0" fontId="30" fillId="14" borderId="48" xfId="0" applyFont="1" applyFill="1" applyBorder="1" applyAlignment="1">
      <alignment horizontal="center" vertical="center" wrapText="1"/>
    </xf>
    <xf numFmtId="0" fontId="30" fillId="14" borderId="49" xfId="0" applyFont="1" applyFill="1" applyBorder="1" applyAlignment="1">
      <alignment horizontal="center" vertical="center" wrapText="1"/>
    </xf>
    <xf numFmtId="0" fontId="28" fillId="15" borderId="47" xfId="0" applyFont="1" applyFill="1" applyBorder="1" applyAlignment="1">
      <alignment horizontal="center" vertical="center" wrapText="1"/>
    </xf>
    <xf numFmtId="0" fontId="28" fillId="15" borderId="50" xfId="0" applyFont="1" applyFill="1" applyBorder="1" applyAlignment="1">
      <alignment horizontal="center" vertical="center" wrapText="1"/>
    </xf>
    <xf numFmtId="14" fontId="26" fillId="10" borderId="1" xfId="0" applyNumberFormat="1" applyFont="1" applyFill="1" applyBorder="1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4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16" borderId="59" xfId="0" applyFont="1" applyFill="1" applyBorder="1" applyAlignment="1">
      <alignment horizontal="center" vertical="center" wrapText="1"/>
    </xf>
    <xf numFmtId="0" fontId="30" fillId="16" borderId="60" xfId="0" applyFont="1" applyFill="1" applyBorder="1" applyAlignment="1">
      <alignment horizontal="center" vertical="center" wrapText="1"/>
    </xf>
    <xf numFmtId="0" fontId="30" fillId="0" borderId="77" xfId="0" applyFont="1" applyBorder="1" applyAlignment="1">
      <alignment horizontal="center" vertical="center" wrapText="1"/>
    </xf>
    <xf numFmtId="0" fontId="30" fillId="0" borderId="78" xfId="0" applyFont="1" applyBorder="1" applyAlignment="1">
      <alignment horizontal="center" vertical="center" wrapText="1"/>
    </xf>
    <xf numFmtId="0" fontId="30" fillId="0" borderId="79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30" fillId="16" borderId="70" xfId="0" applyFont="1" applyFill="1" applyBorder="1" applyAlignment="1">
      <alignment horizontal="center" vertical="center" wrapText="1"/>
    </xf>
    <xf numFmtId="0" fontId="30" fillId="16" borderId="74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textRotation="90" wrapText="1"/>
    </xf>
    <xf numFmtId="0" fontId="18" fillId="7" borderId="35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6" fillId="3" borderId="1" xfId="0" applyFont="1" applyFill="1" applyBorder="1" applyAlignment="1">
      <alignment horizontal="center" vertical="center" wrapText="1"/>
    </xf>
    <xf numFmtId="0" fontId="0" fillId="0" borderId="103" xfId="0" applyBorder="1" applyAlignment="1">
      <alignment horizontal="center" wrapText="1"/>
    </xf>
    <xf numFmtId="0" fontId="0" fillId="0" borderId="21" xfId="0" applyBorder="1" applyAlignment="1">
      <alignment horizontal="center"/>
    </xf>
    <xf numFmtId="3" fontId="0" fillId="0" borderId="101" xfId="0" applyNumberFormat="1" applyBorder="1" applyAlignment="1">
      <alignment horizontal="center"/>
    </xf>
    <xf numFmtId="0" fontId="0" fillId="0" borderId="110" xfId="0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167" fontId="26" fillId="3" borderId="1" xfId="1" applyNumberFormat="1" applyFont="1" applyFill="1" applyBorder="1" applyAlignment="1">
      <alignment horizontal="center" vertical="center" wrapText="1"/>
    </xf>
    <xf numFmtId="0" fontId="26" fillId="10" borderId="18" xfId="0" applyFont="1" applyFill="1" applyBorder="1" applyAlignment="1">
      <alignment horizontal="center" vertical="center" wrapText="1"/>
    </xf>
    <xf numFmtId="3" fontId="26" fillId="3" borderId="1" xfId="1" applyNumberFormat="1" applyFont="1" applyFill="1" applyBorder="1" applyAlignment="1">
      <alignment horizontal="center" vertical="center"/>
    </xf>
    <xf numFmtId="0" fontId="26" fillId="3" borderId="1" xfId="1" applyNumberFormat="1" applyFont="1" applyFill="1" applyBorder="1" applyAlignment="1">
      <alignment horizontal="center" vertical="center"/>
    </xf>
    <xf numFmtId="167" fontId="26" fillId="3" borderId="1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8" fillId="7" borderId="13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 vertical="center" wrapText="1"/>
    </xf>
    <xf numFmtId="0" fontId="19" fillId="8" borderId="90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 textRotation="90" wrapText="1"/>
    </xf>
    <xf numFmtId="0" fontId="18" fillId="7" borderId="82" xfId="0" applyFont="1" applyFill="1" applyBorder="1" applyAlignment="1">
      <alignment horizontal="center" vertical="center" textRotation="90" wrapText="1"/>
    </xf>
    <xf numFmtId="0" fontId="18" fillId="7" borderId="84" xfId="0" applyFont="1" applyFill="1" applyBorder="1" applyAlignment="1">
      <alignment horizontal="center" vertical="center" wrapText="1"/>
    </xf>
    <xf numFmtId="1" fontId="18" fillId="7" borderId="13" xfId="1" applyNumberFormat="1" applyFont="1" applyFill="1" applyBorder="1" applyAlignment="1">
      <alignment horizontal="center" vertical="center" wrapText="1"/>
    </xf>
    <xf numFmtId="1" fontId="18" fillId="7" borderId="35" xfId="1" applyNumberFormat="1" applyFont="1" applyFill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35" xfId="0" applyFont="1" applyFill="1" applyBorder="1" applyAlignment="1">
      <alignment horizontal="center" vertical="center" wrapText="1"/>
    </xf>
    <xf numFmtId="0" fontId="19" fillId="8" borderId="35" xfId="0" applyFont="1" applyFill="1" applyBorder="1" applyAlignment="1">
      <alignment horizontal="center" vertical="center" wrapText="1"/>
    </xf>
    <xf numFmtId="167" fontId="26" fillId="3" borderId="35" xfId="0" applyNumberFormat="1" applyFont="1" applyFill="1" applyBorder="1" applyAlignment="1">
      <alignment horizontal="center" vertical="center" wrapText="1"/>
    </xf>
    <xf numFmtId="167" fontId="26" fillId="3" borderId="18" xfId="0" applyNumberFormat="1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/>
    </xf>
    <xf numFmtId="0" fontId="26" fillId="3" borderId="35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3" fontId="26" fillId="3" borderId="1" xfId="0" applyNumberFormat="1" applyFont="1" applyFill="1" applyBorder="1" applyAlignment="1">
      <alignment horizontal="center" vertical="center" wrapText="1"/>
    </xf>
    <xf numFmtId="3" fontId="26" fillId="3" borderId="1" xfId="1" applyNumberFormat="1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86" xfId="0" applyFont="1" applyFill="1" applyBorder="1" applyAlignment="1">
      <alignment horizontal="center" vertical="center" wrapText="1"/>
    </xf>
    <xf numFmtId="164" fontId="26" fillId="3" borderId="35" xfId="1" applyNumberFormat="1" applyFont="1" applyFill="1" applyBorder="1" applyAlignment="1">
      <alignment horizontal="center" vertical="center" wrapText="1"/>
    </xf>
    <xf numFmtId="164" fontId="26" fillId="3" borderId="86" xfId="1" applyNumberFormat="1" applyFont="1" applyFill="1" applyBorder="1" applyAlignment="1">
      <alignment horizontal="center" vertical="center" wrapText="1"/>
    </xf>
    <xf numFmtId="0" fontId="30" fillId="16" borderId="9" xfId="0" applyFont="1" applyFill="1" applyBorder="1" applyAlignment="1">
      <alignment horizontal="center" vertical="center" wrapText="1"/>
    </xf>
    <xf numFmtId="0" fontId="30" fillId="16" borderId="98" xfId="0" applyFont="1" applyFill="1" applyBorder="1" applyAlignment="1">
      <alignment horizontal="center" vertical="center" wrapText="1"/>
    </xf>
    <xf numFmtId="0" fontId="28" fillId="0" borderId="8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3" fontId="18" fillId="3" borderId="86" xfId="0" applyNumberFormat="1" applyFont="1" applyFill="1" applyBorder="1" applyAlignment="1">
      <alignment horizontal="center" vertical="center"/>
    </xf>
    <xf numFmtId="3" fontId="18" fillId="3" borderId="38" xfId="0" applyNumberFormat="1" applyFont="1" applyFill="1" applyBorder="1" applyAlignment="1">
      <alignment horizontal="center" vertical="center"/>
    </xf>
    <xf numFmtId="0" fontId="18" fillId="12" borderId="91" xfId="0" applyFont="1" applyFill="1" applyBorder="1" applyAlignment="1">
      <alignment horizontal="center" vertical="center"/>
    </xf>
    <xf numFmtId="0" fontId="18" fillId="12" borderId="0" xfId="0" applyFont="1" applyFill="1" applyAlignment="1">
      <alignment horizontal="center" vertical="center"/>
    </xf>
    <xf numFmtId="0" fontId="18" fillId="12" borderId="87" xfId="0" applyFont="1" applyFill="1" applyBorder="1" applyAlignment="1">
      <alignment horizontal="center" vertical="center"/>
    </xf>
    <xf numFmtId="0" fontId="18" fillId="12" borderId="41" xfId="0" applyFont="1" applyFill="1" applyBorder="1" applyAlignment="1">
      <alignment horizontal="center" vertical="center"/>
    </xf>
    <xf numFmtId="0" fontId="18" fillId="12" borderId="100" xfId="0" applyFont="1" applyFill="1" applyBorder="1" applyAlignment="1">
      <alignment horizontal="center" vertical="center"/>
    </xf>
    <xf numFmtId="0" fontId="18" fillId="12" borderId="88" xfId="0" applyFont="1" applyFill="1" applyBorder="1" applyAlignment="1">
      <alignment horizontal="center" vertical="center"/>
    </xf>
    <xf numFmtId="0" fontId="26" fillId="12" borderId="37" xfId="0" applyFont="1" applyFill="1" applyBorder="1" applyAlignment="1">
      <alignment horizontal="center" vertical="center" wrapText="1"/>
    </xf>
    <xf numFmtId="0" fontId="26" fillId="12" borderId="10" xfId="0" applyFont="1" applyFill="1" applyBorder="1" applyAlignment="1">
      <alignment horizontal="center" vertical="center" wrapText="1"/>
    </xf>
    <xf numFmtId="0" fontId="26" fillId="12" borderId="11" xfId="0" applyFont="1" applyFill="1" applyBorder="1" applyAlignment="1">
      <alignment horizontal="center" vertical="center" wrapText="1"/>
    </xf>
    <xf numFmtId="0" fontId="26" fillId="10" borderId="84" xfId="0" applyFont="1" applyFill="1" applyBorder="1" applyAlignment="1">
      <alignment horizontal="center" vertical="center" wrapText="1"/>
    </xf>
    <xf numFmtId="0" fontId="26" fillId="10" borderId="38" xfId="0" applyFont="1" applyFill="1" applyBorder="1" applyAlignment="1">
      <alignment horizontal="center" vertical="center" wrapText="1"/>
    </xf>
    <xf numFmtId="3" fontId="17" fillId="3" borderId="84" xfId="0" applyNumberFormat="1" applyFont="1" applyFill="1" applyBorder="1" applyAlignment="1">
      <alignment horizontal="center" vertical="center" wrapText="1"/>
    </xf>
    <xf numFmtId="3" fontId="17" fillId="3" borderId="86" xfId="0" applyNumberFormat="1" applyFont="1" applyFill="1" applyBorder="1" applyAlignment="1">
      <alignment horizontal="center" vertical="center" wrapText="1"/>
    </xf>
    <xf numFmtId="0" fontId="26" fillId="3" borderId="84" xfId="0" applyFont="1" applyFill="1" applyBorder="1" applyAlignment="1">
      <alignment horizontal="center" vertical="center" wrapText="1"/>
    </xf>
    <xf numFmtId="0" fontId="26" fillId="3" borderId="38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3" borderId="84" xfId="0" applyNumberFormat="1" applyFont="1" applyFill="1" applyBorder="1" applyAlignment="1">
      <alignment horizontal="center" vertical="center"/>
    </xf>
    <xf numFmtId="3" fontId="17" fillId="3" borderId="38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16" fillId="0" borderId="84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6" fillId="10" borderId="111" xfId="0" applyFont="1" applyFill="1" applyBorder="1" applyAlignment="1">
      <alignment horizontal="center" vertical="center"/>
    </xf>
    <xf numFmtId="164" fontId="26" fillId="3" borderId="18" xfId="1" applyNumberFormat="1" applyFont="1" applyFill="1" applyBorder="1" applyAlignment="1">
      <alignment horizontal="center" vertical="center" wrapText="1"/>
    </xf>
    <xf numFmtId="3" fontId="26" fillId="3" borderId="84" xfId="0" applyNumberFormat="1" applyFont="1" applyFill="1" applyBorder="1" applyAlignment="1">
      <alignment horizontal="center" vertical="center" wrapText="1"/>
    </xf>
    <xf numFmtId="3" fontId="26" fillId="3" borderId="38" xfId="0" applyNumberFormat="1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0" fontId="26" fillId="3" borderId="39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18" fillId="7" borderId="38" xfId="0" applyFont="1" applyFill="1" applyBorder="1" applyAlignment="1">
      <alignment horizontal="center" vertical="center" wrapText="1"/>
    </xf>
    <xf numFmtId="0" fontId="18" fillId="8" borderId="80" xfId="0" applyFont="1" applyFill="1" applyBorder="1" applyAlignment="1">
      <alignment horizontal="center" vertical="center" wrapText="1"/>
    </xf>
    <xf numFmtId="0" fontId="18" fillId="8" borderId="39" xfId="0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19" fillId="8" borderId="80" xfId="0" applyFont="1" applyFill="1" applyBorder="1" applyAlignment="1">
      <alignment horizontal="center" vertical="center" wrapText="1"/>
    </xf>
    <xf numFmtId="0" fontId="19" fillId="8" borderId="39" xfId="0" applyFont="1" applyFill="1" applyBorder="1" applyAlignment="1">
      <alignment horizontal="center" vertical="center" wrapText="1"/>
    </xf>
    <xf numFmtId="0" fontId="19" fillId="8" borderId="84" xfId="0" applyFont="1" applyFill="1" applyBorder="1" applyAlignment="1">
      <alignment horizontal="center" vertical="center" wrapText="1"/>
    </xf>
    <xf numFmtId="0" fontId="19" fillId="8" borderId="86" xfId="0" applyFont="1" applyFill="1" applyBorder="1" applyAlignment="1">
      <alignment horizontal="center" vertical="center" wrapText="1"/>
    </xf>
    <xf numFmtId="0" fontId="18" fillId="6" borderId="30" xfId="0" applyFont="1" applyFill="1" applyBorder="1" applyAlignment="1">
      <alignment horizontal="center" vertical="center" wrapText="1"/>
    </xf>
    <xf numFmtId="0" fontId="18" fillId="6" borderId="83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textRotation="90" wrapText="1"/>
    </xf>
    <xf numFmtId="0" fontId="18" fillId="7" borderId="26" xfId="0" applyFont="1" applyFill="1" applyBorder="1" applyAlignment="1">
      <alignment horizontal="center" vertical="center" textRotation="90" wrapText="1"/>
    </xf>
    <xf numFmtId="0" fontId="19" fillId="8" borderId="12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horizontal="center"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26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30" fillId="0" borderId="95" xfId="0" applyFont="1" applyBorder="1" applyAlignment="1">
      <alignment horizontal="center" vertical="center" wrapText="1"/>
    </xf>
    <xf numFmtId="0" fontId="30" fillId="0" borderId="96" xfId="0" applyFont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 wrapText="1"/>
    </xf>
    <xf numFmtId="0" fontId="30" fillId="16" borderId="93" xfId="0" applyFont="1" applyFill="1" applyBorder="1" applyAlignment="1">
      <alignment horizontal="center" vertical="center" wrapText="1"/>
    </xf>
    <xf numFmtId="0" fontId="30" fillId="16" borderId="94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/>
    </xf>
    <xf numFmtId="0" fontId="28" fillId="0" borderId="82" xfId="0" applyFont="1" applyBorder="1" applyAlignment="1">
      <alignment horizontal="center" vertical="center" wrapText="1"/>
    </xf>
    <xf numFmtId="0" fontId="22" fillId="5" borderId="105" xfId="0" applyFont="1" applyFill="1" applyBorder="1" applyAlignment="1">
      <alignment horizontal="center" vertical="center" wrapText="1"/>
    </xf>
    <xf numFmtId="0" fontId="22" fillId="5" borderId="106" xfId="0" applyFont="1" applyFill="1" applyBorder="1" applyAlignment="1">
      <alignment horizontal="center" vertical="center" wrapText="1"/>
    </xf>
    <xf numFmtId="0" fontId="22" fillId="5" borderId="107" xfId="0" applyFont="1" applyFill="1" applyBorder="1" applyAlignment="1">
      <alignment horizontal="center" vertical="center" wrapText="1"/>
    </xf>
    <xf numFmtId="0" fontId="26" fillId="3" borderId="86" xfId="0" applyFont="1" applyFill="1" applyBorder="1" applyAlignment="1">
      <alignment horizontal="center" vertical="center" wrapText="1"/>
    </xf>
    <xf numFmtId="0" fontId="28" fillId="0" borderId="90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30" fillId="0" borderId="9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1" fontId="17" fillId="10" borderId="86" xfId="0" applyNumberFormat="1" applyFont="1" applyFill="1" applyBorder="1" applyAlignment="1">
      <alignment horizontal="center" vertical="center"/>
    </xf>
    <xf numFmtId="0" fontId="18" fillId="12" borderId="30" xfId="0" applyFont="1" applyFill="1" applyBorder="1" applyAlignment="1">
      <alignment horizontal="center" vertical="center"/>
    </xf>
    <xf numFmtId="0" fontId="18" fillId="12" borderId="102" xfId="0" applyFont="1" applyFill="1" applyBorder="1" applyAlignment="1">
      <alignment horizontal="center" vertical="center"/>
    </xf>
    <xf numFmtId="0" fontId="18" fillId="12" borderId="83" xfId="0" applyFont="1" applyFill="1" applyBorder="1" applyAlignment="1">
      <alignment horizontal="center" vertical="center"/>
    </xf>
    <xf numFmtId="0" fontId="18" fillId="12" borderId="40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7" fontId="26" fillId="3" borderId="35" xfId="1" applyNumberFormat="1" applyFont="1" applyFill="1" applyBorder="1" applyAlignment="1">
      <alignment horizontal="center" vertical="center"/>
    </xf>
    <xf numFmtId="167" fontId="26" fillId="3" borderId="18" xfId="1" applyNumberFormat="1" applyFont="1" applyFill="1" applyBorder="1" applyAlignment="1">
      <alignment horizontal="center" vertical="center"/>
    </xf>
    <xf numFmtId="1" fontId="26" fillId="10" borderId="35" xfId="0" applyNumberFormat="1" applyFont="1" applyFill="1" applyBorder="1" applyAlignment="1">
      <alignment horizontal="center" vertical="center"/>
    </xf>
    <xf numFmtId="1" fontId="26" fillId="10" borderId="18" xfId="0" applyNumberFormat="1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 wrapText="1"/>
    </xf>
    <xf numFmtId="0" fontId="26" fillId="10" borderId="80" xfId="0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 wrapText="1"/>
    </xf>
    <xf numFmtId="14" fontId="26" fillId="10" borderId="35" xfId="0" applyNumberFormat="1" applyFont="1" applyFill="1" applyBorder="1" applyAlignment="1">
      <alignment horizontal="center" wrapText="1"/>
    </xf>
    <xf numFmtId="14" fontId="26" fillId="10" borderId="18" xfId="0" applyNumberFormat="1" applyFont="1" applyFill="1" applyBorder="1" applyAlignment="1">
      <alignment horizontal="center" wrapText="1"/>
    </xf>
    <xf numFmtId="0" fontId="16" fillId="0" borderId="10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 vertical="center"/>
    </xf>
    <xf numFmtId="0" fontId="26" fillId="10" borderId="103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wrapText="1"/>
    </xf>
    <xf numFmtId="0" fontId="16" fillId="0" borderId="8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10" borderId="84" xfId="0" applyFont="1" applyFill="1" applyBorder="1" applyAlignment="1">
      <alignment horizontal="center" vertical="center" wrapText="1"/>
    </xf>
    <xf numFmtId="3" fontId="26" fillId="3" borderId="84" xfId="0" applyNumberFormat="1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0" borderId="19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/>
    </xf>
    <xf numFmtId="14" fontId="26" fillId="10" borderId="35" xfId="0" applyNumberFormat="1" applyFont="1" applyFill="1" applyBorder="1" applyAlignment="1">
      <alignment horizontal="center"/>
    </xf>
    <xf numFmtId="14" fontId="26" fillId="10" borderId="18" xfId="0" applyNumberFormat="1" applyFont="1" applyFill="1" applyBorder="1" applyAlignment="1">
      <alignment horizontal="center"/>
    </xf>
    <xf numFmtId="0" fontId="26" fillId="10" borderId="33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 textRotation="90" wrapText="1"/>
    </xf>
    <xf numFmtId="0" fontId="18" fillId="8" borderId="33" xfId="0" applyFont="1" applyFill="1" applyBorder="1" applyAlignment="1">
      <alignment horizontal="center" vertical="center" wrapText="1"/>
    </xf>
    <xf numFmtId="0" fontId="19" fillId="8" borderId="15" xfId="0" applyFont="1" applyFill="1" applyBorder="1" applyAlignment="1">
      <alignment horizontal="center" vertical="center" wrapText="1"/>
    </xf>
    <xf numFmtId="0" fontId="19" fillId="8" borderId="25" xfId="0" applyFont="1" applyFill="1" applyBorder="1" applyAlignment="1">
      <alignment horizontal="center" vertical="center" wrapText="1"/>
    </xf>
    <xf numFmtId="0" fontId="18" fillId="6" borderId="26" xfId="0" applyFont="1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368460</xdr:colOff>
      <xdr:row>9</xdr:row>
      <xdr:rowOff>340200</xdr:rowOff>
    </xdr:from>
    <xdr:to>
      <xdr:col>7</xdr:col>
      <xdr:colOff>368820</xdr:colOff>
      <xdr:row>10</xdr:row>
      <xdr:rowOff>1055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cre 1">
              <a:extLst>
                <a:ext uri="{FF2B5EF4-FFF2-40B4-BE49-F238E27FC236}">
                  <a16:creationId xmlns:a16="http://schemas.microsoft.com/office/drawing/2014/main" xmlns="" id="{755DB871-A933-ACD8-E5D4-F390F8F58F93}"/>
                </a:ext>
              </a:extLst>
            </xdr14:cNvPr>
            <xdr14:cNvContentPartPr/>
          </xdr14:nvContentPartPr>
          <xdr14:nvPr macro=""/>
          <xdr14:xfrm>
            <a:off x="9984900" y="1986120"/>
            <a:ext cx="360" cy="360"/>
          </xdr14:xfrm>
        </xdr:contentPart>
      </mc:Choice>
      <mc:Fallback xmlns="">
        <xdr:pic>
          <xdr:nvPicPr>
            <xdr:cNvPr id="2" name="Encre 1">
              <a:extLst>
                <a:ext uri="{FF2B5EF4-FFF2-40B4-BE49-F238E27FC236}">
                  <a16:creationId xmlns:a16="http://schemas.microsoft.com/office/drawing/2014/main" id="{755DB871-A933-ACD8-E5D4-F390F8F58F93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9975900" y="1977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3-01-05T11:45:38.79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0 0 2400 0 0</inkml:trace>
</inkml: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7"/>
  <sheetViews>
    <sheetView tabSelected="1" topLeftCell="A129" zoomScale="101" workbookViewId="0">
      <selection activeCell="C136" sqref="C136:C148"/>
    </sheetView>
  </sheetViews>
  <sheetFormatPr baseColWidth="10" defaultRowHeight="14.4" x14ac:dyDescent="0.3"/>
  <cols>
    <col min="1" max="1" width="4" customWidth="1"/>
    <col min="2" max="2" width="27.6640625" customWidth="1"/>
    <col min="3" max="3" width="17.6640625" customWidth="1"/>
    <col min="4" max="4" width="13.77734375" style="24" customWidth="1"/>
    <col min="5" max="5" width="10" customWidth="1"/>
    <col min="6" max="6" width="8.6640625" customWidth="1"/>
    <col min="7" max="7" width="11.109375" customWidth="1"/>
    <col min="8" max="8" width="11.88671875" customWidth="1"/>
    <col min="9" max="9" width="12.6640625" style="33" customWidth="1"/>
    <col min="10" max="10" width="13" style="29" customWidth="1"/>
    <col min="11" max="11" width="9.33203125" customWidth="1"/>
    <col min="12" max="12" width="12" style="33" customWidth="1"/>
    <col min="13" max="13" width="10.44140625" style="33" customWidth="1"/>
    <col min="14" max="14" width="13.6640625" style="33" customWidth="1"/>
    <col min="15" max="16" width="12.88671875" customWidth="1"/>
    <col min="17" max="17" width="12.5546875" style="31" customWidth="1"/>
    <col min="18" max="18" width="13.5546875" style="29" customWidth="1"/>
    <col min="19" max="19" width="12.88671875" style="31" customWidth="1"/>
    <col min="20" max="20" width="12.5546875" style="33" customWidth="1"/>
    <col min="21" max="21" width="12.88671875" style="33" customWidth="1"/>
    <col min="22" max="23" width="11.5546875" style="33" bestFit="1" customWidth="1"/>
  </cols>
  <sheetData>
    <row r="1" spans="1:23" ht="9.6" customHeight="1" x14ac:dyDescent="0.3">
      <c r="A1" s="37"/>
      <c r="B1" s="37"/>
      <c r="C1" s="37"/>
      <c r="D1" s="38"/>
      <c r="E1" s="37"/>
      <c r="F1" s="37"/>
      <c r="G1" s="37"/>
      <c r="H1" s="37"/>
      <c r="I1" s="39"/>
      <c r="J1" s="40"/>
      <c r="K1" s="37"/>
      <c r="L1" s="39"/>
      <c r="M1" s="39"/>
      <c r="N1" s="39"/>
      <c r="O1" s="37"/>
      <c r="P1" s="37"/>
      <c r="Q1" s="41"/>
      <c r="R1" s="40"/>
      <c r="S1" s="41"/>
      <c r="T1" s="39"/>
      <c r="U1" s="39"/>
      <c r="V1" s="39"/>
      <c r="W1" s="39"/>
    </row>
    <row r="2" spans="1:23" hidden="1" x14ac:dyDescent="0.3">
      <c r="A2" s="42"/>
      <c r="B2" s="42"/>
      <c r="C2" s="43"/>
      <c r="D2" s="44"/>
      <c r="E2" s="42"/>
      <c r="F2" s="42"/>
      <c r="G2" s="42"/>
      <c r="H2" s="42"/>
      <c r="I2" s="45"/>
      <c r="J2" s="46"/>
      <c r="K2" s="42"/>
      <c r="L2" s="45"/>
      <c r="M2" s="45"/>
      <c r="N2" s="45"/>
      <c r="O2" s="44"/>
      <c r="P2" s="42"/>
      <c r="Q2" s="47"/>
      <c r="R2" s="46"/>
      <c r="S2" s="47"/>
      <c r="T2" s="48"/>
      <c r="U2" s="45"/>
      <c r="V2" s="45"/>
      <c r="W2" s="39"/>
    </row>
    <row r="3" spans="1:23" hidden="1" x14ac:dyDescent="0.3">
      <c r="A3" s="42"/>
      <c r="B3" s="42"/>
      <c r="C3" s="43"/>
      <c r="D3" s="44"/>
      <c r="E3" s="42"/>
      <c r="F3" s="42"/>
      <c r="G3" s="42"/>
      <c r="H3" s="42"/>
      <c r="I3" s="45"/>
      <c r="J3" s="46"/>
      <c r="K3" s="42"/>
      <c r="L3" s="45"/>
      <c r="M3" s="45"/>
      <c r="N3" s="45"/>
      <c r="O3" s="44"/>
      <c r="P3" s="42"/>
      <c r="Q3" s="47"/>
      <c r="R3" s="46"/>
      <c r="S3" s="47"/>
      <c r="T3" s="45"/>
      <c r="U3" s="45"/>
      <c r="V3" s="45"/>
      <c r="W3" s="39"/>
    </row>
    <row r="4" spans="1:23" hidden="1" x14ac:dyDescent="0.3">
      <c r="A4" s="42"/>
      <c r="B4" s="42"/>
      <c r="C4" s="43"/>
      <c r="D4" s="44"/>
      <c r="E4" s="42"/>
      <c r="F4" s="42"/>
      <c r="G4" s="42"/>
      <c r="H4" s="42"/>
      <c r="I4" s="45"/>
      <c r="J4" s="46"/>
      <c r="K4" s="42"/>
      <c r="L4" s="45"/>
      <c r="M4" s="45"/>
      <c r="N4" s="45"/>
      <c r="O4" s="42"/>
      <c r="P4" s="42"/>
      <c r="Q4" s="47"/>
      <c r="R4" s="46"/>
      <c r="S4" s="47"/>
      <c r="T4" s="45"/>
      <c r="U4" s="45"/>
      <c r="V4" s="45"/>
      <c r="W4" s="39"/>
    </row>
    <row r="5" spans="1:23" x14ac:dyDescent="0.3">
      <c r="A5" s="37"/>
      <c r="B5" s="49"/>
      <c r="C5" s="50"/>
      <c r="D5" s="51"/>
      <c r="E5" s="49"/>
      <c r="F5" s="49"/>
      <c r="G5" s="49"/>
      <c r="H5" s="37"/>
      <c r="I5" s="39"/>
      <c r="J5" s="52"/>
      <c r="K5" s="53" t="s">
        <v>0</v>
      </c>
      <c r="L5" s="54"/>
      <c r="M5" s="54"/>
      <c r="N5" s="54"/>
      <c r="O5" s="49"/>
      <c r="P5" s="49"/>
      <c r="Q5" s="55"/>
      <c r="R5" s="52"/>
      <c r="S5" s="55"/>
      <c r="T5" s="54"/>
      <c r="U5" s="54"/>
      <c r="V5" s="54"/>
      <c r="W5" s="39"/>
    </row>
    <row r="6" spans="1:23" x14ac:dyDescent="0.3">
      <c r="A6" s="37"/>
      <c r="B6" s="49"/>
      <c r="C6" s="50"/>
      <c r="D6" s="51"/>
      <c r="E6" s="49"/>
      <c r="F6" s="49"/>
      <c r="G6" s="49"/>
      <c r="H6" s="37"/>
      <c r="I6" s="39"/>
      <c r="J6" s="52"/>
      <c r="K6" s="53"/>
      <c r="L6" s="54"/>
      <c r="M6" s="54"/>
      <c r="N6" s="54"/>
      <c r="O6" s="49"/>
      <c r="P6" s="49"/>
      <c r="Q6" s="55"/>
      <c r="R6" s="52"/>
      <c r="S6" s="55"/>
      <c r="T6" s="54"/>
      <c r="U6" s="54"/>
      <c r="V6" s="54"/>
      <c r="W6" s="39"/>
    </row>
    <row r="7" spans="1:23" x14ac:dyDescent="0.3">
      <c r="A7" s="37"/>
      <c r="B7" s="56" t="s">
        <v>1</v>
      </c>
      <c r="C7" s="464" t="s">
        <v>157</v>
      </c>
      <c r="D7" s="465"/>
      <c r="E7" s="465"/>
      <c r="F7" s="465"/>
      <c r="G7" s="465"/>
      <c r="H7" s="465"/>
      <c r="I7" s="466"/>
      <c r="J7" s="57"/>
      <c r="K7" s="37"/>
      <c r="L7" s="39"/>
      <c r="M7" s="39"/>
      <c r="N7" s="58"/>
      <c r="O7" s="59"/>
      <c r="P7" s="59"/>
      <c r="Q7" s="60"/>
      <c r="R7" s="57"/>
      <c r="S7" s="60"/>
      <c r="T7" s="58"/>
      <c r="U7" s="58"/>
      <c r="V7" s="58"/>
      <c r="W7" s="39"/>
    </row>
    <row r="8" spans="1:23" x14ac:dyDescent="0.3">
      <c r="A8" s="37"/>
      <c r="B8" s="56" t="s">
        <v>2</v>
      </c>
      <c r="C8" s="464">
        <v>2024</v>
      </c>
      <c r="D8" s="465"/>
      <c r="E8" s="465"/>
      <c r="F8" s="465"/>
      <c r="G8" s="465"/>
      <c r="H8" s="465"/>
      <c r="I8" s="466"/>
      <c r="J8" s="57"/>
      <c r="K8" s="37"/>
      <c r="L8" s="39"/>
      <c r="M8" s="39"/>
      <c r="N8" s="58"/>
      <c r="O8" s="59"/>
      <c r="P8" s="59"/>
      <c r="Q8" s="60"/>
      <c r="R8" s="57"/>
      <c r="S8" s="60"/>
      <c r="T8" s="58"/>
      <c r="U8" s="58"/>
      <c r="V8" s="58"/>
      <c r="W8" s="39"/>
    </row>
    <row r="9" spans="1:23" x14ac:dyDescent="0.3">
      <c r="A9" s="37"/>
      <c r="B9" s="56" t="s">
        <v>3</v>
      </c>
      <c r="C9" s="464" t="s">
        <v>4</v>
      </c>
      <c r="D9" s="465"/>
      <c r="E9" s="465"/>
      <c r="F9" s="465"/>
      <c r="G9" s="465"/>
      <c r="H9" s="465"/>
      <c r="I9" s="466"/>
      <c r="J9" s="57"/>
      <c r="K9" s="37"/>
      <c r="L9" s="39"/>
      <c r="M9" s="39"/>
      <c r="N9" s="58"/>
      <c r="O9" s="59"/>
      <c r="P9" s="59"/>
      <c r="Q9" s="60"/>
      <c r="R9" s="57"/>
      <c r="S9" s="60"/>
      <c r="T9" s="58"/>
      <c r="U9" s="58"/>
      <c r="V9" s="58"/>
      <c r="W9" s="39"/>
    </row>
    <row r="10" spans="1:23" ht="27" customHeight="1" x14ac:dyDescent="0.3">
      <c r="A10" s="37"/>
      <c r="B10" s="56" t="s">
        <v>5</v>
      </c>
      <c r="C10" s="464" t="s">
        <v>77</v>
      </c>
      <c r="D10" s="465"/>
      <c r="E10" s="465"/>
      <c r="F10" s="465"/>
      <c r="G10" s="465"/>
      <c r="H10" s="465"/>
      <c r="I10" s="466"/>
      <c r="J10" s="57"/>
      <c r="K10" s="37"/>
      <c r="L10" s="39"/>
      <c r="M10" s="39"/>
      <c r="N10" s="58"/>
      <c r="O10" s="59"/>
      <c r="P10" s="59"/>
      <c r="Q10" s="60"/>
      <c r="R10" s="57"/>
      <c r="S10" s="60"/>
      <c r="T10" s="58"/>
      <c r="U10" s="58"/>
      <c r="V10" s="58"/>
      <c r="W10" s="39"/>
    </row>
    <row r="11" spans="1:23" ht="13.8" customHeight="1" x14ac:dyDescent="0.3">
      <c r="A11" s="37"/>
      <c r="B11" s="56" t="s">
        <v>6</v>
      </c>
      <c r="C11" s="464" t="s">
        <v>162</v>
      </c>
      <c r="D11" s="465"/>
      <c r="E11" s="465"/>
      <c r="F11" s="465"/>
      <c r="G11" s="465"/>
      <c r="H11" s="465"/>
      <c r="I11" s="466"/>
      <c r="J11" s="57"/>
      <c r="K11" s="37"/>
      <c r="L11" s="39"/>
      <c r="M11" s="39"/>
      <c r="N11" s="58"/>
      <c r="O11" s="59"/>
      <c r="P11" s="59"/>
      <c r="Q11" s="60"/>
      <c r="R11" s="57"/>
      <c r="S11" s="60"/>
      <c r="T11" s="58"/>
      <c r="U11" s="58"/>
      <c r="V11" s="58"/>
      <c r="W11" s="39"/>
    </row>
    <row r="12" spans="1:23" x14ac:dyDescent="0.3">
      <c r="A12" s="61"/>
      <c r="B12" s="62"/>
      <c r="C12" s="63"/>
      <c r="D12" s="64"/>
      <c r="E12" s="62"/>
      <c r="F12" s="62"/>
      <c r="G12" s="62"/>
      <c r="H12" s="62"/>
      <c r="I12" s="65"/>
      <c r="J12" s="66"/>
      <c r="K12" s="61"/>
      <c r="L12" s="67"/>
      <c r="M12" s="67"/>
      <c r="N12" s="68"/>
      <c r="O12" s="69"/>
      <c r="P12" s="69"/>
      <c r="Q12" s="70"/>
      <c r="R12" s="66"/>
      <c r="S12" s="70"/>
      <c r="T12" s="68"/>
      <c r="U12" s="68"/>
      <c r="V12" s="68"/>
      <c r="W12" s="39"/>
    </row>
    <row r="13" spans="1:23" x14ac:dyDescent="0.3">
      <c r="A13" s="37"/>
      <c r="B13" s="37"/>
      <c r="C13" s="71"/>
      <c r="D13" s="38"/>
      <c r="E13" s="37"/>
      <c r="F13" s="37"/>
      <c r="G13" s="37"/>
      <c r="H13" s="37"/>
      <c r="I13" s="67"/>
      <c r="J13" s="454" t="s">
        <v>7</v>
      </c>
      <c r="K13" s="454"/>
      <c r="L13" s="454"/>
      <c r="M13" s="454"/>
      <c r="N13" s="454"/>
      <c r="O13" s="454"/>
      <c r="P13" s="454"/>
      <c r="Q13" s="72"/>
      <c r="R13" s="40"/>
      <c r="S13" s="41"/>
      <c r="T13" s="39"/>
      <c r="U13" s="39"/>
      <c r="V13" s="39"/>
      <c r="W13" s="39"/>
    </row>
    <row r="14" spans="1:23" ht="15" thickBot="1" x14ac:dyDescent="0.35">
      <c r="A14" s="37"/>
      <c r="B14" s="37"/>
      <c r="C14" s="71"/>
      <c r="D14" s="38"/>
      <c r="E14" s="37"/>
      <c r="F14" s="37"/>
      <c r="G14" s="37"/>
      <c r="H14" s="37"/>
      <c r="I14" s="39"/>
      <c r="J14" s="40"/>
      <c r="K14" s="37"/>
      <c r="L14" s="39"/>
      <c r="M14" s="58"/>
      <c r="N14" s="39"/>
      <c r="O14" s="37"/>
      <c r="P14" s="37"/>
      <c r="Q14" s="41"/>
      <c r="R14" s="40"/>
      <c r="S14" s="41"/>
      <c r="T14" s="39"/>
      <c r="U14" s="39"/>
      <c r="V14" s="39"/>
      <c r="W14" s="39"/>
    </row>
    <row r="15" spans="1:23" ht="15" hidden="1" thickBot="1" x14ac:dyDescent="0.35">
      <c r="A15" s="37"/>
      <c r="B15" s="73"/>
      <c r="C15" s="71"/>
      <c r="D15" s="38"/>
      <c r="E15" s="37"/>
      <c r="F15" s="37"/>
      <c r="G15" s="37"/>
      <c r="H15" s="37"/>
      <c r="I15" s="39"/>
      <c r="J15" s="40"/>
      <c r="K15" s="37"/>
      <c r="L15" s="39"/>
      <c r="M15" s="39"/>
      <c r="N15" s="39"/>
      <c r="O15" s="37"/>
      <c r="P15" s="37"/>
      <c r="Q15" s="41"/>
      <c r="R15" s="40"/>
      <c r="S15" s="41"/>
      <c r="T15" s="39"/>
      <c r="U15" s="39"/>
      <c r="V15" s="39"/>
      <c r="W15" s="39"/>
    </row>
    <row r="16" spans="1:23" ht="31.8" customHeight="1" thickBot="1" x14ac:dyDescent="0.35">
      <c r="A16" s="486" t="s">
        <v>8</v>
      </c>
      <c r="B16" s="487"/>
      <c r="C16" s="487"/>
      <c r="D16" s="487"/>
      <c r="E16" s="487"/>
      <c r="F16" s="487"/>
      <c r="G16" s="488"/>
      <c r="H16" s="489" t="s">
        <v>9</v>
      </c>
      <c r="I16" s="491" t="s">
        <v>10</v>
      </c>
      <c r="J16" s="492"/>
      <c r="K16" s="492"/>
      <c r="L16" s="493"/>
      <c r="M16" s="491" t="s">
        <v>11</v>
      </c>
      <c r="N16" s="492"/>
      <c r="O16" s="493"/>
      <c r="P16" s="494" t="s">
        <v>12</v>
      </c>
      <c r="Q16" s="495"/>
      <c r="R16" s="495"/>
      <c r="S16" s="495"/>
      <c r="T16" s="495"/>
      <c r="U16" s="495"/>
      <c r="V16" s="496"/>
      <c r="W16" s="75" t="s">
        <v>79</v>
      </c>
    </row>
    <row r="17" spans="1:23" ht="21.6" customHeight="1" x14ac:dyDescent="0.3">
      <c r="A17" s="497" t="s">
        <v>13</v>
      </c>
      <c r="B17" s="499" t="s">
        <v>14</v>
      </c>
      <c r="C17" s="500" t="s">
        <v>15</v>
      </c>
      <c r="D17" s="502" t="s">
        <v>16</v>
      </c>
      <c r="E17" s="481" t="s">
        <v>17</v>
      </c>
      <c r="F17" s="481" t="s">
        <v>18</v>
      </c>
      <c r="G17" s="482" t="s">
        <v>19</v>
      </c>
      <c r="H17" s="490"/>
      <c r="I17" s="484" t="s">
        <v>20</v>
      </c>
      <c r="J17" s="80" t="s">
        <v>21</v>
      </c>
      <c r="K17" s="80" t="s">
        <v>22</v>
      </c>
      <c r="L17" s="81" t="s">
        <v>23</v>
      </c>
      <c r="M17" s="82" t="s">
        <v>24</v>
      </c>
      <c r="N17" s="80" t="s">
        <v>25</v>
      </c>
      <c r="O17" s="83" t="s">
        <v>26</v>
      </c>
      <c r="P17" s="84" t="s">
        <v>27</v>
      </c>
      <c r="Q17" s="85" t="s">
        <v>28</v>
      </c>
      <c r="R17" s="462" t="s">
        <v>29</v>
      </c>
      <c r="S17" s="85" t="s">
        <v>30</v>
      </c>
      <c r="T17" s="85" t="s">
        <v>31</v>
      </c>
      <c r="U17" s="85" t="s">
        <v>32</v>
      </c>
      <c r="V17" s="86" t="s">
        <v>33</v>
      </c>
      <c r="W17" s="87" t="s">
        <v>90</v>
      </c>
    </row>
    <row r="18" spans="1:23" ht="22.2" customHeight="1" x14ac:dyDescent="0.3">
      <c r="A18" s="498"/>
      <c r="B18" s="459"/>
      <c r="C18" s="501"/>
      <c r="D18" s="503"/>
      <c r="E18" s="458"/>
      <c r="F18" s="458"/>
      <c r="G18" s="483"/>
      <c r="H18" s="490"/>
      <c r="I18" s="485"/>
      <c r="J18" s="88" t="s">
        <v>34</v>
      </c>
      <c r="K18" s="89" t="s">
        <v>35</v>
      </c>
      <c r="L18" s="90" t="s">
        <v>36</v>
      </c>
      <c r="M18" s="91" t="s">
        <v>37</v>
      </c>
      <c r="N18" s="92" t="s">
        <v>34</v>
      </c>
      <c r="O18" s="93" t="s">
        <v>37</v>
      </c>
      <c r="P18" s="94" t="s">
        <v>38</v>
      </c>
      <c r="Q18" s="95" t="s">
        <v>34</v>
      </c>
      <c r="R18" s="504"/>
      <c r="S18" s="96" t="s">
        <v>38</v>
      </c>
      <c r="T18" s="97" t="s">
        <v>39</v>
      </c>
      <c r="U18" s="97" t="s">
        <v>35</v>
      </c>
      <c r="V18" s="98" t="s">
        <v>40</v>
      </c>
      <c r="W18" s="99"/>
    </row>
    <row r="19" spans="1:23" ht="13.8" customHeight="1" x14ac:dyDescent="0.3">
      <c r="A19" s="409">
        <v>1</v>
      </c>
      <c r="B19" s="401" t="s">
        <v>165</v>
      </c>
      <c r="C19" s="476"/>
      <c r="D19" s="393">
        <v>37100371000000</v>
      </c>
      <c r="E19" s="407" t="s">
        <v>41</v>
      </c>
      <c r="F19" s="407">
        <v>1</v>
      </c>
      <c r="G19" s="407" t="s">
        <v>53</v>
      </c>
      <c r="H19" s="102" t="s">
        <v>42</v>
      </c>
      <c r="I19" s="103">
        <v>45324</v>
      </c>
      <c r="J19" s="104">
        <f>I19+12</f>
        <v>45336</v>
      </c>
      <c r="K19" s="105">
        <f>J19+3</f>
        <v>45339</v>
      </c>
      <c r="L19" s="103">
        <f>K19+45</f>
        <v>45384</v>
      </c>
      <c r="M19" s="103">
        <f>L19+15</f>
        <v>45399</v>
      </c>
      <c r="N19" s="103">
        <f>M19+12</f>
        <v>45411</v>
      </c>
      <c r="O19" s="105">
        <f>N19+15</f>
        <v>45426</v>
      </c>
      <c r="P19" s="105">
        <f>O19+7</f>
        <v>45433</v>
      </c>
      <c r="Q19" s="106">
        <f>P19+12</f>
        <v>45445</v>
      </c>
      <c r="R19" s="104"/>
      <c r="S19" s="107">
        <f>Q19+7</f>
        <v>45452</v>
      </c>
      <c r="T19" s="103">
        <f>S19+10</f>
        <v>45462</v>
      </c>
      <c r="U19" s="103">
        <f>T19+3</f>
        <v>45465</v>
      </c>
      <c r="V19" s="103">
        <f>U19+5</f>
        <v>45470</v>
      </c>
      <c r="W19" s="108"/>
    </row>
    <row r="20" spans="1:23" ht="11.4" customHeight="1" x14ac:dyDescent="0.3">
      <c r="A20" s="409"/>
      <c r="B20" s="475"/>
      <c r="C20" s="477"/>
      <c r="D20" s="393"/>
      <c r="E20" s="407"/>
      <c r="F20" s="407"/>
      <c r="G20" s="407"/>
      <c r="H20" s="109" t="s">
        <v>43</v>
      </c>
      <c r="I20" s="110"/>
      <c r="J20" s="111"/>
      <c r="K20" s="112"/>
      <c r="L20" s="110"/>
      <c r="M20" s="110"/>
      <c r="N20" s="110"/>
      <c r="O20" s="112"/>
      <c r="P20" s="111"/>
      <c r="Q20" s="110"/>
      <c r="R20" s="111"/>
      <c r="S20" s="113"/>
      <c r="T20" s="110"/>
      <c r="U20" s="110"/>
      <c r="V20" s="110"/>
      <c r="W20" s="114"/>
    </row>
    <row r="21" spans="1:23" ht="11.4" customHeight="1" x14ac:dyDescent="0.3">
      <c r="A21" s="467">
        <v>2</v>
      </c>
      <c r="B21" s="469" t="s">
        <v>209</v>
      </c>
      <c r="C21" s="471"/>
      <c r="D21" s="393">
        <v>37100371000000</v>
      </c>
      <c r="E21" s="407" t="s">
        <v>41</v>
      </c>
      <c r="F21" s="407">
        <v>2</v>
      </c>
      <c r="G21" s="407" t="s">
        <v>53</v>
      </c>
      <c r="H21" s="102" t="s">
        <v>42</v>
      </c>
      <c r="I21" s="103">
        <v>45328</v>
      </c>
      <c r="J21" s="104">
        <f>I21+12</f>
        <v>45340</v>
      </c>
      <c r="K21" s="105">
        <f>J21+3</f>
        <v>45343</v>
      </c>
      <c r="L21" s="103">
        <f>K21+45</f>
        <v>45388</v>
      </c>
      <c r="M21" s="103">
        <f>L21+15</f>
        <v>45403</v>
      </c>
      <c r="N21" s="103">
        <f>M21+12</f>
        <v>45415</v>
      </c>
      <c r="O21" s="105">
        <f>N21+15</f>
        <v>45430</v>
      </c>
      <c r="P21" s="105">
        <f>O21+7</f>
        <v>45437</v>
      </c>
      <c r="Q21" s="106">
        <f>P21+12</f>
        <v>45449</v>
      </c>
      <c r="R21" s="104"/>
      <c r="S21" s="107">
        <f>Q21+7</f>
        <v>45456</v>
      </c>
      <c r="T21" s="103">
        <f>S21+10</f>
        <v>45466</v>
      </c>
      <c r="U21" s="103">
        <f>T21+3</f>
        <v>45469</v>
      </c>
      <c r="V21" s="103">
        <f>U21+5</f>
        <v>45474</v>
      </c>
      <c r="W21" s="108"/>
    </row>
    <row r="22" spans="1:23" ht="18.600000000000001" customHeight="1" x14ac:dyDescent="0.3">
      <c r="A22" s="467"/>
      <c r="B22" s="470"/>
      <c r="C22" s="472"/>
      <c r="D22" s="393"/>
      <c r="E22" s="407"/>
      <c r="F22" s="407"/>
      <c r="G22" s="407"/>
      <c r="H22" s="109" t="s">
        <v>43</v>
      </c>
      <c r="I22" s="110"/>
      <c r="J22" s="111"/>
      <c r="K22" s="111"/>
      <c r="L22" s="110"/>
      <c r="M22" s="110"/>
      <c r="N22" s="110"/>
      <c r="O22" s="110"/>
      <c r="P22" s="110"/>
      <c r="Q22" s="110"/>
      <c r="R22" s="111"/>
      <c r="S22" s="110"/>
      <c r="T22" s="110"/>
      <c r="U22" s="110"/>
      <c r="V22" s="110"/>
      <c r="W22" s="114"/>
    </row>
    <row r="23" spans="1:23" ht="13.2" customHeight="1" x14ac:dyDescent="0.3">
      <c r="A23" s="467">
        <v>3</v>
      </c>
      <c r="B23" s="385" t="s">
        <v>188</v>
      </c>
      <c r="C23" s="510"/>
      <c r="D23" s="393">
        <v>37100371000000</v>
      </c>
      <c r="E23" s="407" t="s">
        <v>41</v>
      </c>
      <c r="F23" s="407">
        <v>3</v>
      </c>
      <c r="G23" s="407" t="s">
        <v>53</v>
      </c>
      <c r="H23" s="102" t="s">
        <v>42</v>
      </c>
      <c r="I23" s="103">
        <v>45331</v>
      </c>
      <c r="J23" s="104">
        <f>I23+12</f>
        <v>45343</v>
      </c>
      <c r="K23" s="105">
        <f>J23+3</f>
        <v>45346</v>
      </c>
      <c r="L23" s="103">
        <f>K23+45</f>
        <v>45391</v>
      </c>
      <c r="M23" s="103">
        <f>L23+15</f>
        <v>45406</v>
      </c>
      <c r="N23" s="103">
        <f>M23+12</f>
        <v>45418</v>
      </c>
      <c r="O23" s="104">
        <f>N23+15</f>
        <v>45433</v>
      </c>
      <c r="P23" s="105">
        <f>O23+7</f>
        <v>45440</v>
      </c>
      <c r="Q23" s="103">
        <f>P23+12</f>
        <v>45452</v>
      </c>
      <c r="R23" s="104"/>
      <c r="S23" s="107">
        <f>Q23+7</f>
        <v>45459</v>
      </c>
      <c r="T23" s="103">
        <f>S23+10</f>
        <v>45469</v>
      </c>
      <c r="U23" s="103">
        <f>T23+3</f>
        <v>45472</v>
      </c>
      <c r="V23" s="103">
        <f>U23+5</f>
        <v>45477</v>
      </c>
      <c r="W23" s="108"/>
    </row>
    <row r="24" spans="1:23" ht="13.8" customHeight="1" x14ac:dyDescent="0.3">
      <c r="A24" s="467"/>
      <c r="B24" s="402"/>
      <c r="C24" s="468"/>
      <c r="D24" s="393"/>
      <c r="E24" s="407"/>
      <c r="F24" s="407"/>
      <c r="G24" s="407"/>
      <c r="H24" s="109" t="s">
        <v>43</v>
      </c>
      <c r="I24" s="110"/>
      <c r="J24" s="111"/>
      <c r="K24" s="112"/>
      <c r="L24" s="110"/>
      <c r="M24" s="110"/>
      <c r="N24" s="110"/>
      <c r="O24" s="112"/>
      <c r="P24" s="111"/>
      <c r="Q24" s="110"/>
      <c r="R24" s="111"/>
      <c r="S24" s="113"/>
      <c r="T24" s="110"/>
      <c r="U24" s="110"/>
      <c r="V24" s="110"/>
      <c r="W24" s="114"/>
    </row>
    <row r="25" spans="1:23" ht="9.6" customHeight="1" x14ac:dyDescent="0.3">
      <c r="A25" s="467">
        <v>4</v>
      </c>
      <c r="B25" s="401" t="s">
        <v>207</v>
      </c>
      <c r="C25" s="479"/>
      <c r="D25" s="393">
        <v>37100371000000</v>
      </c>
      <c r="E25" s="407" t="s">
        <v>41</v>
      </c>
      <c r="F25" s="407">
        <v>4</v>
      </c>
      <c r="G25" s="407" t="s">
        <v>53</v>
      </c>
      <c r="H25" s="102" t="s">
        <v>42</v>
      </c>
      <c r="I25" s="103">
        <v>45334</v>
      </c>
      <c r="J25" s="104">
        <f>I25+12</f>
        <v>45346</v>
      </c>
      <c r="K25" s="105">
        <f>J25+3</f>
        <v>45349</v>
      </c>
      <c r="L25" s="103">
        <f>K25+45</f>
        <v>45394</v>
      </c>
      <c r="M25" s="103">
        <f>L25+15</f>
        <v>45409</v>
      </c>
      <c r="N25" s="103">
        <f>M25+12</f>
        <v>45421</v>
      </c>
      <c r="O25" s="104">
        <f>N25+15</f>
        <v>45436</v>
      </c>
      <c r="P25" s="105">
        <f>O25+7</f>
        <v>45443</v>
      </c>
      <c r="Q25" s="106">
        <f>P25+12</f>
        <v>45455</v>
      </c>
      <c r="R25" s="104"/>
      <c r="S25" s="107">
        <f>Q25+7</f>
        <v>45462</v>
      </c>
      <c r="T25" s="103">
        <f>S25+10</f>
        <v>45472</v>
      </c>
      <c r="U25" s="103">
        <f>T25+3</f>
        <v>45475</v>
      </c>
      <c r="V25" s="103">
        <f>U25+5</f>
        <v>45480</v>
      </c>
      <c r="W25" s="108"/>
    </row>
    <row r="26" spans="1:23" ht="16.8" customHeight="1" x14ac:dyDescent="0.3">
      <c r="A26" s="467"/>
      <c r="B26" s="475"/>
      <c r="C26" s="480"/>
      <c r="D26" s="393"/>
      <c r="E26" s="407"/>
      <c r="F26" s="407"/>
      <c r="G26" s="407"/>
      <c r="H26" s="109" t="s">
        <v>43</v>
      </c>
      <c r="I26" s="110"/>
      <c r="J26" s="111"/>
      <c r="K26" s="112"/>
      <c r="L26" s="110"/>
      <c r="M26" s="110"/>
      <c r="N26" s="110"/>
      <c r="O26" s="112"/>
      <c r="P26" s="111"/>
      <c r="Q26" s="110"/>
      <c r="R26" s="111"/>
      <c r="S26" s="113"/>
      <c r="T26" s="110"/>
      <c r="U26" s="110"/>
      <c r="V26" s="110"/>
      <c r="W26" s="114"/>
    </row>
    <row r="27" spans="1:23" ht="9.6" customHeight="1" x14ac:dyDescent="0.3">
      <c r="A27" s="467">
        <v>5</v>
      </c>
      <c r="B27" s="401" t="s">
        <v>192</v>
      </c>
      <c r="C27" s="478"/>
      <c r="D27" s="393">
        <v>37100371000000</v>
      </c>
      <c r="E27" s="407" t="s">
        <v>41</v>
      </c>
      <c r="F27" s="407">
        <v>5</v>
      </c>
      <c r="G27" s="407" t="s">
        <v>53</v>
      </c>
      <c r="H27" s="102" t="s">
        <v>42</v>
      </c>
      <c r="I27" s="103">
        <v>45336</v>
      </c>
      <c r="J27" s="104">
        <f>I27+12</f>
        <v>45348</v>
      </c>
      <c r="K27" s="105">
        <f>J27+3</f>
        <v>45351</v>
      </c>
      <c r="L27" s="103">
        <f>K27+45</f>
        <v>45396</v>
      </c>
      <c r="M27" s="103">
        <f>L27+15</f>
        <v>45411</v>
      </c>
      <c r="N27" s="103">
        <f>M27+12</f>
        <v>45423</v>
      </c>
      <c r="O27" s="105">
        <f>N27+15</f>
        <v>45438</v>
      </c>
      <c r="P27" s="105">
        <f>O27+7</f>
        <v>45445</v>
      </c>
      <c r="Q27" s="106">
        <f>P27+12</f>
        <v>45457</v>
      </c>
      <c r="R27" s="104"/>
      <c r="S27" s="107">
        <f>Q27+7</f>
        <v>45464</v>
      </c>
      <c r="T27" s="103">
        <f>S27+10</f>
        <v>45474</v>
      </c>
      <c r="U27" s="103">
        <f>T27+3</f>
        <v>45477</v>
      </c>
      <c r="V27" s="103">
        <f>U27+5</f>
        <v>45482</v>
      </c>
      <c r="W27" s="108"/>
    </row>
    <row r="28" spans="1:23" ht="9" customHeight="1" x14ac:dyDescent="0.3">
      <c r="A28" s="467"/>
      <c r="B28" s="475"/>
      <c r="C28" s="478"/>
      <c r="D28" s="393"/>
      <c r="E28" s="407"/>
      <c r="F28" s="407"/>
      <c r="G28" s="407"/>
      <c r="H28" s="109" t="s">
        <v>43</v>
      </c>
      <c r="I28" s="110"/>
      <c r="J28" s="111"/>
      <c r="K28" s="112"/>
      <c r="L28" s="110"/>
      <c r="M28" s="110"/>
      <c r="N28" s="110"/>
      <c r="O28" s="112"/>
      <c r="P28" s="112"/>
      <c r="Q28" s="113"/>
      <c r="R28" s="111"/>
      <c r="S28" s="113"/>
      <c r="T28" s="110"/>
      <c r="U28" s="110"/>
      <c r="V28" s="110"/>
      <c r="W28" s="110"/>
    </row>
    <row r="29" spans="1:23" x14ac:dyDescent="0.3">
      <c r="A29" s="467">
        <v>6</v>
      </c>
      <c r="B29" s="401" t="s">
        <v>208</v>
      </c>
      <c r="C29" s="474"/>
      <c r="D29" s="393">
        <v>37100371000000</v>
      </c>
      <c r="E29" s="407" t="s">
        <v>41</v>
      </c>
      <c r="F29" s="407">
        <v>6</v>
      </c>
      <c r="G29" s="407" t="s">
        <v>53</v>
      </c>
      <c r="H29" s="102" t="s">
        <v>42</v>
      </c>
      <c r="I29" s="103">
        <v>45338</v>
      </c>
      <c r="J29" s="104">
        <f>I29+12</f>
        <v>45350</v>
      </c>
      <c r="K29" s="104">
        <f>J29+3</f>
        <v>45353</v>
      </c>
      <c r="L29" s="103">
        <f>K29+45</f>
        <v>45398</v>
      </c>
      <c r="M29" s="103">
        <f>L29+15</f>
        <v>45413</v>
      </c>
      <c r="N29" s="103">
        <f>M29+12</f>
        <v>45425</v>
      </c>
      <c r="O29" s="105">
        <f>N29+15</f>
        <v>45440</v>
      </c>
      <c r="P29" s="105">
        <f>O29+7</f>
        <v>45447</v>
      </c>
      <c r="Q29" s="106">
        <f>P29+12</f>
        <v>45459</v>
      </c>
      <c r="R29" s="104"/>
      <c r="S29" s="107">
        <f>Q29+7</f>
        <v>45466</v>
      </c>
      <c r="T29" s="103">
        <f>S29+10</f>
        <v>45476</v>
      </c>
      <c r="U29" s="103">
        <f>T29+3</f>
        <v>45479</v>
      </c>
      <c r="V29" s="103">
        <f>U29+5</f>
        <v>45484</v>
      </c>
      <c r="W29" s="108"/>
    </row>
    <row r="30" spans="1:23" ht="18" customHeight="1" x14ac:dyDescent="0.3">
      <c r="A30" s="467"/>
      <c r="B30" s="475"/>
      <c r="C30" s="474"/>
      <c r="D30" s="393"/>
      <c r="E30" s="407"/>
      <c r="F30" s="407"/>
      <c r="G30" s="407"/>
      <c r="H30" s="109" t="s">
        <v>43</v>
      </c>
      <c r="I30" s="110"/>
      <c r="J30" s="111"/>
      <c r="K30" s="111"/>
      <c r="L30" s="110"/>
      <c r="M30" s="110"/>
      <c r="N30" s="110"/>
      <c r="O30" s="112"/>
      <c r="P30" s="111"/>
      <c r="Q30" s="110"/>
      <c r="R30" s="111"/>
      <c r="S30" s="113"/>
      <c r="T30" s="110"/>
      <c r="U30" s="110"/>
      <c r="V30" s="110"/>
      <c r="W30" s="114"/>
    </row>
    <row r="31" spans="1:23" ht="12" customHeight="1" x14ac:dyDescent="0.3">
      <c r="A31" s="473">
        <v>7</v>
      </c>
      <c r="B31" s="401" t="s">
        <v>219</v>
      </c>
      <c r="C31" s="478"/>
      <c r="D31" s="507">
        <v>37100371000000</v>
      </c>
      <c r="E31" s="407" t="s">
        <v>41</v>
      </c>
      <c r="F31" s="468">
        <v>7</v>
      </c>
      <c r="G31" s="407" t="s">
        <v>53</v>
      </c>
      <c r="H31" s="102" t="s">
        <v>42</v>
      </c>
      <c r="I31" s="116">
        <v>45341</v>
      </c>
      <c r="J31" s="117">
        <f>I31+12</f>
        <v>45353</v>
      </c>
      <c r="K31" s="118">
        <f>J31+3</f>
        <v>45356</v>
      </c>
      <c r="L31" s="116">
        <f>K31+45</f>
        <v>45401</v>
      </c>
      <c r="M31" s="116">
        <f>L31+15</f>
        <v>45416</v>
      </c>
      <c r="N31" s="116">
        <f>M31+12</f>
        <v>45428</v>
      </c>
      <c r="O31" s="118">
        <f>N31+15</f>
        <v>45443</v>
      </c>
      <c r="P31" s="118">
        <f>O31+7</f>
        <v>45450</v>
      </c>
      <c r="Q31" s="119">
        <f>P31+12</f>
        <v>45462</v>
      </c>
      <c r="R31" s="117"/>
      <c r="S31" s="119">
        <f>Q31+7</f>
        <v>45469</v>
      </c>
      <c r="T31" s="116">
        <f>S31+10</f>
        <v>45479</v>
      </c>
      <c r="U31" s="116">
        <f>T31+3</f>
        <v>45482</v>
      </c>
      <c r="V31" s="116">
        <f>U31+5</f>
        <v>45487</v>
      </c>
      <c r="W31" s="116"/>
    </row>
    <row r="32" spans="1:23" ht="17.399999999999999" customHeight="1" x14ac:dyDescent="0.3">
      <c r="A32" s="473"/>
      <c r="B32" s="475"/>
      <c r="C32" s="478"/>
      <c r="D32" s="507"/>
      <c r="E32" s="407"/>
      <c r="F32" s="468"/>
      <c r="G32" s="407"/>
      <c r="H32" s="109" t="s">
        <v>43</v>
      </c>
      <c r="I32" s="116"/>
      <c r="J32" s="117"/>
      <c r="K32" s="118"/>
      <c r="L32" s="116"/>
      <c r="M32" s="116"/>
      <c r="N32" s="116"/>
      <c r="O32" s="118"/>
      <c r="P32" s="118"/>
      <c r="Q32" s="119"/>
      <c r="R32" s="117"/>
      <c r="S32" s="119"/>
      <c r="T32" s="116"/>
      <c r="U32" s="116"/>
      <c r="V32" s="116"/>
      <c r="W32" s="116"/>
    </row>
    <row r="33" spans="1:23" ht="17.399999999999999" customHeight="1" x14ac:dyDescent="0.3">
      <c r="A33" s="386">
        <v>8</v>
      </c>
      <c r="B33" s="401" t="s">
        <v>220</v>
      </c>
      <c r="C33" s="505"/>
      <c r="D33" s="507">
        <v>37100371000000</v>
      </c>
      <c r="E33" s="407" t="s">
        <v>41</v>
      </c>
      <c r="F33" s="508">
        <v>8</v>
      </c>
      <c r="G33" s="407" t="s">
        <v>53</v>
      </c>
      <c r="H33" s="368" t="s">
        <v>42</v>
      </c>
      <c r="I33" s="116">
        <v>45341</v>
      </c>
      <c r="J33" s="117">
        <f>I33+12</f>
        <v>45353</v>
      </c>
      <c r="K33" s="118">
        <f>J33+3</f>
        <v>45356</v>
      </c>
      <c r="L33" s="116">
        <f>K33+45</f>
        <v>45401</v>
      </c>
      <c r="M33" s="116">
        <f>L33+15</f>
        <v>45416</v>
      </c>
      <c r="N33" s="116">
        <f>M33+12</f>
        <v>45428</v>
      </c>
      <c r="O33" s="118">
        <f>N33+15</f>
        <v>45443</v>
      </c>
      <c r="P33" s="118">
        <f>O33+7</f>
        <v>45450</v>
      </c>
      <c r="Q33" s="119">
        <f>P33+12</f>
        <v>45462</v>
      </c>
      <c r="R33" s="117"/>
      <c r="S33" s="119">
        <f>Q33+7</f>
        <v>45469</v>
      </c>
      <c r="T33" s="116">
        <f>S33+10</f>
        <v>45479</v>
      </c>
      <c r="U33" s="116">
        <f>T33+3</f>
        <v>45482</v>
      </c>
      <c r="V33" s="116">
        <f>U33+5</f>
        <v>45487</v>
      </c>
      <c r="W33" s="116"/>
    </row>
    <row r="34" spans="1:23" ht="17.399999999999999" customHeight="1" x14ac:dyDescent="0.3">
      <c r="A34" s="387"/>
      <c r="B34" s="475"/>
      <c r="C34" s="506"/>
      <c r="D34" s="507"/>
      <c r="E34" s="407"/>
      <c r="F34" s="509"/>
      <c r="G34" s="407"/>
      <c r="H34" s="109" t="s">
        <v>43</v>
      </c>
      <c r="I34" s="116"/>
      <c r="J34" s="117"/>
      <c r="K34" s="118"/>
      <c r="L34" s="116"/>
      <c r="M34" s="116"/>
      <c r="N34" s="116"/>
      <c r="O34" s="118"/>
      <c r="P34" s="118"/>
      <c r="Q34" s="119"/>
      <c r="R34" s="117"/>
      <c r="S34" s="119"/>
      <c r="T34" s="116"/>
      <c r="U34" s="116"/>
      <c r="V34" s="116"/>
      <c r="W34" s="116"/>
    </row>
    <row r="35" spans="1:23" ht="17.399999999999999" customHeight="1" x14ac:dyDescent="0.3">
      <c r="A35" s="386">
        <v>9</v>
      </c>
      <c r="B35" s="388" t="s">
        <v>214</v>
      </c>
      <c r="C35" s="390"/>
      <c r="D35" s="393">
        <v>37264871000000</v>
      </c>
      <c r="E35" s="407" t="s">
        <v>41</v>
      </c>
      <c r="F35" s="508">
        <v>9</v>
      </c>
      <c r="G35" s="407" t="s">
        <v>53</v>
      </c>
      <c r="H35" s="368" t="s">
        <v>42</v>
      </c>
      <c r="I35" s="116">
        <v>45341</v>
      </c>
      <c r="J35" s="117">
        <f>I35+12</f>
        <v>45353</v>
      </c>
      <c r="K35" s="118">
        <f>J35+3</f>
        <v>45356</v>
      </c>
      <c r="L35" s="116">
        <f>K35+45</f>
        <v>45401</v>
      </c>
      <c r="M35" s="116">
        <f>L35+15</f>
        <v>45416</v>
      </c>
      <c r="N35" s="116">
        <f>M35+12</f>
        <v>45428</v>
      </c>
      <c r="O35" s="118">
        <f>N35+15</f>
        <v>45443</v>
      </c>
      <c r="P35" s="118">
        <f>O35+7</f>
        <v>45450</v>
      </c>
      <c r="Q35" s="119">
        <f>P35+12</f>
        <v>45462</v>
      </c>
      <c r="R35" s="117"/>
      <c r="S35" s="119">
        <f>Q35+7</f>
        <v>45469</v>
      </c>
      <c r="T35" s="116">
        <f>S35+10</f>
        <v>45479</v>
      </c>
      <c r="U35" s="116">
        <f>T35+3</f>
        <v>45482</v>
      </c>
      <c r="V35" s="116">
        <f>U35+5</f>
        <v>45487</v>
      </c>
      <c r="W35" s="116"/>
    </row>
    <row r="36" spans="1:23" ht="17.399999999999999" customHeight="1" thickBot="1" x14ac:dyDescent="0.35">
      <c r="A36" s="387"/>
      <c r="B36" s="389"/>
      <c r="C36" s="391"/>
      <c r="D36" s="393"/>
      <c r="E36" s="407"/>
      <c r="F36" s="509"/>
      <c r="G36" s="407"/>
      <c r="H36" s="109" t="s">
        <v>43</v>
      </c>
      <c r="I36" s="116"/>
      <c r="J36" s="117"/>
      <c r="K36" s="118"/>
      <c r="L36" s="116"/>
      <c r="M36" s="116"/>
      <c r="N36" s="116"/>
      <c r="O36" s="118"/>
      <c r="P36" s="118"/>
      <c r="Q36" s="119"/>
      <c r="R36" s="117"/>
      <c r="S36" s="119"/>
      <c r="T36" s="116"/>
      <c r="U36" s="116"/>
      <c r="V36" s="116"/>
      <c r="W36" s="116"/>
    </row>
    <row r="37" spans="1:23" ht="17.399999999999999" customHeight="1" x14ac:dyDescent="0.3">
      <c r="A37" s="386">
        <v>10</v>
      </c>
      <c r="B37" s="388" t="s">
        <v>163</v>
      </c>
      <c r="C37" s="390"/>
      <c r="D37" s="392">
        <v>37264940000000</v>
      </c>
      <c r="E37" s="394" t="s">
        <v>41</v>
      </c>
      <c r="F37" s="396">
        <v>6</v>
      </c>
      <c r="G37" s="397" t="s">
        <v>218</v>
      </c>
      <c r="H37" s="382" t="s">
        <v>42</v>
      </c>
      <c r="I37" s="116">
        <v>45341</v>
      </c>
      <c r="J37" s="117">
        <f>I37+12</f>
        <v>45353</v>
      </c>
      <c r="K37" s="118">
        <f>J37+3</f>
        <v>45356</v>
      </c>
      <c r="L37" s="116">
        <f>K37+45</f>
        <v>45401</v>
      </c>
      <c r="M37" s="116">
        <f>L37+15</f>
        <v>45416</v>
      </c>
      <c r="N37" s="116">
        <f>M37+12</f>
        <v>45428</v>
      </c>
      <c r="O37" s="118">
        <f>N37+15</f>
        <v>45443</v>
      </c>
      <c r="P37" s="118">
        <f>O37+7</f>
        <v>45450</v>
      </c>
      <c r="Q37" s="119">
        <f>P37+12</f>
        <v>45462</v>
      </c>
      <c r="R37" s="117"/>
      <c r="S37" s="119">
        <f>Q37+7</f>
        <v>45469</v>
      </c>
      <c r="T37" s="116">
        <f>S37+10</f>
        <v>45479</v>
      </c>
      <c r="U37" s="116">
        <f>T37+3</f>
        <v>45482</v>
      </c>
      <c r="V37" s="116">
        <f>U37+5</f>
        <v>45487</v>
      </c>
      <c r="W37" s="116"/>
    </row>
    <row r="38" spans="1:23" ht="17.399999999999999" customHeight="1" thickBot="1" x14ac:dyDescent="0.35">
      <c r="A38" s="387"/>
      <c r="B38" s="389"/>
      <c r="C38" s="391"/>
      <c r="D38" s="393"/>
      <c r="E38" s="395"/>
      <c r="F38" s="396"/>
      <c r="G38" s="398"/>
      <c r="H38" s="109" t="s">
        <v>43</v>
      </c>
      <c r="I38" s="116"/>
      <c r="J38" s="117"/>
      <c r="K38" s="118"/>
      <c r="L38" s="116"/>
      <c r="M38" s="116"/>
      <c r="N38" s="116"/>
      <c r="O38" s="118"/>
      <c r="P38" s="118"/>
      <c r="Q38" s="119"/>
      <c r="R38" s="117"/>
      <c r="S38" s="119"/>
      <c r="T38" s="116"/>
      <c r="U38" s="116"/>
      <c r="V38" s="116"/>
      <c r="W38" s="116"/>
    </row>
    <row r="39" spans="1:23" ht="17.399999999999999" customHeight="1" x14ac:dyDescent="0.3">
      <c r="A39" s="386">
        <v>11</v>
      </c>
      <c r="B39" s="513" t="s">
        <v>215</v>
      </c>
      <c r="C39" s="515"/>
      <c r="D39" s="393">
        <v>37231751000000</v>
      </c>
      <c r="E39" s="407" t="s">
        <v>41</v>
      </c>
      <c r="F39" s="407">
        <v>8</v>
      </c>
      <c r="G39" s="384" t="s">
        <v>53</v>
      </c>
      <c r="H39" s="382" t="s">
        <v>42</v>
      </c>
      <c r="I39" s="116">
        <v>45341</v>
      </c>
      <c r="J39" s="117">
        <f>I39+12</f>
        <v>45353</v>
      </c>
      <c r="K39" s="118">
        <f>J39+3</f>
        <v>45356</v>
      </c>
      <c r="L39" s="116">
        <f>K39+45</f>
        <v>45401</v>
      </c>
      <c r="M39" s="116">
        <f>L39+15</f>
        <v>45416</v>
      </c>
      <c r="N39" s="116">
        <f>M39+12</f>
        <v>45428</v>
      </c>
      <c r="O39" s="118">
        <f>N39+15</f>
        <v>45443</v>
      </c>
      <c r="P39" s="118">
        <f>O39+7</f>
        <v>45450</v>
      </c>
      <c r="Q39" s="119">
        <f>P39+12</f>
        <v>45462</v>
      </c>
      <c r="R39" s="117"/>
      <c r="S39" s="119">
        <f>Q39+7</f>
        <v>45469</v>
      </c>
      <c r="T39" s="116">
        <f>S39+10</f>
        <v>45479</v>
      </c>
      <c r="U39" s="116">
        <f>T39+3</f>
        <v>45482</v>
      </c>
      <c r="V39" s="116">
        <f>U39+5</f>
        <v>45487</v>
      </c>
      <c r="W39" s="116"/>
    </row>
    <row r="40" spans="1:23" ht="17.399999999999999" customHeight="1" x14ac:dyDescent="0.3">
      <c r="A40" s="396"/>
      <c r="B40" s="514"/>
      <c r="C40" s="516"/>
      <c r="D40" s="393"/>
      <c r="E40" s="395"/>
      <c r="F40" s="395"/>
      <c r="G40" s="385"/>
      <c r="H40" s="109" t="s">
        <v>43</v>
      </c>
      <c r="I40" s="116"/>
      <c r="J40" s="117"/>
      <c r="K40" s="118"/>
      <c r="L40" s="116"/>
      <c r="M40" s="116"/>
      <c r="N40" s="116"/>
      <c r="O40" s="118"/>
      <c r="P40" s="118"/>
      <c r="Q40" s="119"/>
      <c r="R40" s="117"/>
      <c r="S40" s="119"/>
      <c r="T40" s="116"/>
      <c r="U40" s="116"/>
      <c r="V40" s="116"/>
      <c r="W40" s="116"/>
    </row>
    <row r="41" spans="1:23" s="4" customFormat="1" ht="19.2" customHeight="1" x14ac:dyDescent="0.3">
      <c r="A41" s="387"/>
      <c r="B41" s="120" t="s">
        <v>44</v>
      </c>
      <c r="C41" s="121"/>
      <c r="D41" s="122"/>
      <c r="E41" s="123"/>
      <c r="F41" s="383"/>
      <c r="G41" s="123"/>
      <c r="H41" s="123"/>
      <c r="I41" s="124"/>
      <c r="J41" s="123"/>
      <c r="K41" s="125"/>
      <c r="L41" s="124"/>
      <c r="M41" s="124"/>
      <c r="N41" s="124"/>
      <c r="O41" s="125"/>
      <c r="P41" s="123"/>
      <c r="Q41" s="124"/>
      <c r="R41" s="123"/>
      <c r="S41" s="126"/>
      <c r="T41" s="124"/>
      <c r="U41" s="127"/>
      <c r="V41" s="124"/>
      <c r="W41" s="128"/>
    </row>
    <row r="42" spans="1:23" ht="25.2" customHeight="1" x14ac:dyDescent="0.3">
      <c r="A42" s="42"/>
      <c r="B42" s="42"/>
      <c r="C42" s="129"/>
      <c r="D42" s="44"/>
      <c r="E42" s="42"/>
      <c r="F42" s="42"/>
      <c r="G42" s="42"/>
      <c r="H42" s="42"/>
      <c r="I42" s="45"/>
      <c r="J42" s="46"/>
      <c r="K42" s="42"/>
      <c r="L42" s="45"/>
      <c r="M42" s="45"/>
      <c r="N42" s="45"/>
      <c r="O42" s="42"/>
      <c r="P42" s="42"/>
      <c r="Q42" s="130"/>
      <c r="R42" s="46"/>
      <c r="S42" s="47"/>
      <c r="T42" s="45"/>
      <c r="U42" s="45"/>
      <c r="V42" s="45"/>
      <c r="W42" s="39"/>
    </row>
    <row r="43" spans="1:23" hidden="1" x14ac:dyDescent="0.3">
      <c r="A43" s="42"/>
      <c r="B43" s="42"/>
      <c r="C43" s="43"/>
      <c r="D43" s="44"/>
      <c r="E43" s="42"/>
      <c r="F43" s="42"/>
      <c r="G43" s="42"/>
      <c r="H43" s="42"/>
      <c r="I43" s="45"/>
      <c r="J43" s="46"/>
      <c r="K43" s="42"/>
      <c r="L43" s="45"/>
      <c r="M43" s="45"/>
      <c r="N43" s="45"/>
      <c r="O43" s="42"/>
      <c r="P43" s="42"/>
      <c r="Q43" s="47"/>
      <c r="R43" s="46"/>
      <c r="S43" s="47"/>
      <c r="T43" s="45"/>
      <c r="U43" s="131">
        <f>+W41/20</f>
        <v>0</v>
      </c>
      <c r="V43" s="131" t="s">
        <v>45</v>
      </c>
      <c r="W43" s="39"/>
    </row>
    <row r="44" spans="1:23" hidden="1" x14ac:dyDescent="0.3">
      <c r="A44" s="42"/>
      <c r="B44" s="42"/>
      <c r="C44" s="43"/>
      <c r="D44" s="44"/>
      <c r="E44" s="42"/>
      <c r="F44" s="42"/>
      <c r="G44" s="42"/>
      <c r="H44" s="42"/>
      <c r="I44" s="45"/>
      <c r="J44" s="46"/>
      <c r="K44" s="42"/>
      <c r="L44" s="45"/>
      <c r="M44" s="45"/>
      <c r="N44" s="45"/>
      <c r="O44" s="42"/>
      <c r="P44" s="42"/>
      <c r="Q44" s="47"/>
      <c r="R44" s="46"/>
      <c r="S44" s="47"/>
      <c r="T44" s="45"/>
      <c r="U44" s="131"/>
      <c r="V44" s="131"/>
      <c r="W44" s="39"/>
    </row>
    <row r="45" spans="1:23" hidden="1" x14ac:dyDescent="0.3">
      <c r="A45" s="42"/>
      <c r="B45" s="42"/>
      <c r="C45" s="43"/>
      <c r="D45" s="44"/>
      <c r="E45" s="42"/>
      <c r="F45" s="42"/>
      <c r="G45" s="42"/>
      <c r="H45" s="42"/>
      <c r="I45" s="45"/>
      <c r="J45" s="46"/>
      <c r="K45" s="42"/>
      <c r="L45" s="45"/>
      <c r="M45" s="45"/>
      <c r="N45" s="45"/>
      <c r="O45" s="42"/>
      <c r="P45" s="42"/>
      <c r="Q45" s="47"/>
      <c r="R45" s="46"/>
      <c r="S45" s="47"/>
      <c r="T45" s="45"/>
      <c r="U45" s="131"/>
      <c r="V45" s="131"/>
      <c r="W45" s="39"/>
    </row>
    <row r="46" spans="1:23" hidden="1" x14ac:dyDescent="0.3">
      <c r="A46" s="42"/>
      <c r="B46" s="42"/>
      <c r="C46" s="43"/>
      <c r="D46" s="44"/>
      <c r="E46" s="42"/>
      <c r="F46" s="42"/>
      <c r="G46" s="42"/>
      <c r="H46" s="42"/>
      <c r="I46" s="45"/>
      <c r="J46" s="46"/>
      <c r="K46" s="42"/>
      <c r="L46" s="45"/>
      <c r="M46" s="45"/>
      <c r="N46" s="45"/>
      <c r="O46" s="42"/>
      <c r="P46" s="42"/>
      <c r="Q46" s="47"/>
      <c r="R46" s="46"/>
      <c r="S46" s="47"/>
      <c r="T46" s="45"/>
      <c r="U46" s="131"/>
      <c r="V46" s="131"/>
      <c r="W46" s="39"/>
    </row>
    <row r="47" spans="1:23" hidden="1" x14ac:dyDescent="0.3">
      <c r="A47" s="42"/>
      <c r="B47" s="42"/>
      <c r="C47" s="43"/>
      <c r="D47" s="44"/>
      <c r="E47" s="42"/>
      <c r="F47" s="42"/>
      <c r="G47" s="42"/>
      <c r="H47" s="42"/>
      <c r="I47" s="45"/>
      <c r="J47" s="46"/>
      <c r="K47" s="42"/>
      <c r="L47" s="45"/>
      <c r="M47" s="45"/>
      <c r="N47" s="45"/>
      <c r="O47" s="42"/>
      <c r="P47" s="42"/>
      <c r="Q47" s="47"/>
      <c r="R47" s="46"/>
      <c r="S47" s="47"/>
      <c r="T47" s="45"/>
      <c r="U47" s="131"/>
      <c r="V47" s="131"/>
      <c r="W47" s="39"/>
    </row>
    <row r="48" spans="1:23" ht="31.5" hidden="1" customHeight="1" thickBot="1" x14ac:dyDescent="0.35">
      <c r="A48" s="42"/>
      <c r="B48" s="42"/>
      <c r="C48" s="43"/>
      <c r="D48" s="44"/>
      <c r="E48" s="42"/>
      <c r="F48" s="42"/>
      <c r="G48" s="42"/>
      <c r="H48" s="42"/>
      <c r="I48" s="45"/>
      <c r="J48" s="46"/>
      <c r="K48" s="42"/>
      <c r="L48" s="45"/>
      <c r="M48" s="45"/>
      <c r="N48" s="45"/>
      <c r="O48" s="42"/>
      <c r="P48" s="42"/>
      <c r="Q48" s="47"/>
      <c r="R48" s="46"/>
      <c r="S48" s="47"/>
      <c r="T48" s="45"/>
      <c r="U48" s="131"/>
      <c r="V48" s="131"/>
      <c r="W48" s="39"/>
    </row>
    <row r="49" spans="1:23" ht="15" thickBot="1" x14ac:dyDescent="0.35">
      <c r="A49" s="42"/>
      <c r="B49" s="37"/>
      <c r="C49" s="71"/>
      <c r="D49" s="38"/>
      <c r="E49" s="37"/>
      <c r="F49" s="37"/>
      <c r="G49" s="37"/>
      <c r="H49" s="37"/>
      <c r="I49" s="39"/>
      <c r="J49" s="46"/>
      <c r="K49" s="46"/>
      <c r="L49" s="45"/>
      <c r="M49" s="45"/>
      <c r="N49" s="45"/>
      <c r="O49" s="46"/>
      <c r="P49" s="46"/>
      <c r="Q49" s="45"/>
      <c r="R49" s="46"/>
      <c r="S49" s="45"/>
      <c r="T49" s="45"/>
      <c r="U49" s="131"/>
      <c r="V49" s="131"/>
      <c r="W49" s="39"/>
    </row>
    <row r="50" spans="1:23" ht="15" thickBot="1" x14ac:dyDescent="0.35">
      <c r="A50" s="42"/>
      <c r="B50" s="434" t="s">
        <v>46</v>
      </c>
      <c r="C50" s="435"/>
      <c r="D50" s="435"/>
      <c r="E50" s="435"/>
      <c r="F50" s="436"/>
      <c r="G50" s="37"/>
      <c r="H50" s="37"/>
      <c r="I50" s="39"/>
      <c r="J50" s="40"/>
      <c r="K50" s="37"/>
      <c r="L50" s="39"/>
      <c r="M50" s="39"/>
      <c r="N50" s="39"/>
      <c r="O50" s="37"/>
      <c r="P50" s="37"/>
      <c r="Q50" s="41"/>
      <c r="R50" s="40"/>
      <c r="S50" s="41"/>
      <c r="T50" s="39"/>
      <c r="U50" s="131"/>
      <c r="V50" s="131"/>
      <c r="W50" s="39"/>
    </row>
    <row r="51" spans="1:23" ht="15" thickBot="1" x14ac:dyDescent="0.35">
      <c r="A51" s="37"/>
      <c r="B51" s="135" t="s">
        <v>47</v>
      </c>
      <c r="C51" s="437" t="s">
        <v>162</v>
      </c>
      <c r="D51" s="438"/>
      <c r="E51" s="439"/>
      <c r="F51" s="440"/>
      <c r="G51" s="37"/>
      <c r="H51" s="37"/>
      <c r="I51" s="39"/>
      <c r="J51" s="40"/>
      <c r="K51" s="37"/>
      <c r="L51" s="39"/>
      <c r="M51" s="39"/>
      <c r="N51" s="39"/>
      <c r="O51" s="37"/>
      <c r="P51" s="37"/>
      <c r="Q51" s="41"/>
      <c r="R51" s="40"/>
      <c r="S51" s="41"/>
      <c r="T51" s="39"/>
      <c r="U51" s="54"/>
      <c r="V51" s="54"/>
      <c r="W51" s="39"/>
    </row>
    <row r="52" spans="1:23" ht="15" thickBot="1" x14ac:dyDescent="0.35">
      <c r="A52" s="42"/>
      <c r="B52" s="140"/>
      <c r="C52" s="141"/>
      <c r="D52" s="142"/>
      <c r="E52" s="143"/>
      <c r="F52" s="143"/>
      <c r="G52" s="37"/>
      <c r="H52" s="37"/>
      <c r="I52" s="39"/>
      <c r="J52" s="40"/>
      <c r="K52" s="37"/>
      <c r="L52" s="39"/>
      <c r="M52" s="39"/>
      <c r="N52" s="39"/>
      <c r="O52" s="37"/>
      <c r="P52" s="37"/>
      <c r="Q52" s="41"/>
      <c r="R52" s="40"/>
      <c r="S52" s="41"/>
      <c r="T52" s="39"/>
      <c r="U52" s="45"/>
      <c r="V52" s="45"/>
      <c r="W52" s="39"/>
    </row>
    <row r="53" spans="1:23" ht="15" thickBot="1" x14ac:dyDescent="0.35">
      <c r="A53" s="37"/>
      <c r="B53" s="426" t="s">
        <v>48</v>
      </c>
      <c r="C53" s="427"/>
      <c r="D53" s="428" t="s">
        <v>49</v>
      </c>
      <c r="E53" s="429"/>
      <c r="F53" s="429"/>
      <c r="G53" s="429"/>
      <c r="H53" s="430"/>
      <c r="I53" s="39"/>
      <c r="J53" s="431" t="s">
        <v>50</v>
      </c>
      <c r="K53" s="432"/>
      <c r="L53" s="420" t="s">
        <v>51</v>
      </c>
      <c r="M53" s="421"/>
      <c r="N53" s="422"/>
      <c r="O53" s="37"/>
      <c r="P53" s="423" t="s">
        <v>17</v>
      </c>
      <c r="Q53" s="424"/>
      <c r="R53" s="424"/>
      <c r="S53" s="424"/>
      <c r="T53" s="425"/>
      <c r="U53" s="58"/>
      <c r="V53" s="58"/>
      <c r="W53" s="39"/>
    </row>
    <row r="54" spans="1:23" ht="15" thickBot="1" x14ac:dyDescent="0.35">
      <c r="A54" s="37"/>
      <c r="B54" s="426" t="s">
        <v>52</v>
      </c>
      <c r="C54" s="427"/>
      <c r="D54" s="156" t="s">
        <v>53</v>
      </c>
      <c r="E54" s="157"/>
      <c r="F54" s="441" t="s">
        <v>54</v>
      </c>
      <c r="G54" s="442"/>
      <c r="H54" s="443"/>
      <c r="I54" s="39"/>
      <c r="J54" s="444">
        <v>1</v>
      </c>
      <c r="K54" s="445"/>
      <c r="L54" s="412" t="s">
        <v>55</v>
      </c>
      <c r="M54" s="413"/>
      <c r="N54" s="414"/>
      <c r="O54" s="37"/>
      <c r="P54" s="166" t="s">
        <v>41</v>
      </c>
      <c r="Q54" s="412" t="s">
        <v>56</v>
      </c>
      <c r="R54" s="413"/>
      <c r="S54" s="413"/>
      <c r="T54" s="414"/>
      <c r="U54" s="58"/>
      <c r="V54" s="58"/>
      <c r="W54" s="39"/>
    </row>
    <row r="55" spans="1:23" ht="15" thickBot="1" x14ac:dyDescent="0.35">
      <c r="A55" s="37"/>
      <c r="B55" s="426" t="s">
        <v>57</v>
      </c>
      <c r="C55" s="427"/>
      <c r="D55" s="167" t="s">
        <v>58</v>
      </c>
      <c r="E55" s="168"/>
      <c r="F55" s="449" t="s">
        <v>59</v>
      </c>
      <c r="G55" s="450"/>
      <c r="H55" s="451"/>
      <c r="I55" s="39"/>
      <c r="J55" s="410">
        <v>2</v>
      </c>
      <c r="K55" s="411"/>
      <c r="L55" s="412" t="s">
        <v>60</v>
      </c>
      <c r="M55" s="413"/>
      <c r="N55" s="414"/>
      <c r="O55" s="37"/>
      <c r="P55" s="174" t="s">
        <v>61</v>
      </c>
      <c r="Q55" s="412" t="s">
        <v>62</v>
      </c>
      <c r="R55" s="413"/>
      <c r="S55" s="413"/>
      <c r="T55" s="414"/>
      <c r="U55" s="58"/>
      <c r="V55" s="58"/>
      <c r="W55" s="39"/>
    </row>
    <row r="56" spans="1:23" ht="15" thickBot="1" x14ac:dyDescent="0.35">
      <c r="A56" s="37"/>
      <c r="B56" s="426" t="s">
        <v>63</v>
      </c>
      <c r="C56" s="427"/>
      <c r="D56" s="156" t="s">
        <v>64</v>
      </c>
      <c r="E56" s="157"/>
      <c r="F56" s="449" t="s">
        <v>65</v>
      </c>
      <c r="G56" s="450"/>
      <c r="H56" s="451"/>
      <c r="I56" s="39"/>
      <c r="J56" s="410">
        <v>3</v>
      </c>
      <c r="K56" s="411"/>
      <c r="L56" s="412" t="s">
        <v>66</v>
      </c>
      <c r="M56" s="413"/>
      <c r="N56" s="414"/>
      <c r="O56" s="37"/>
      <c r="P56" s="175" t="s">
        <v>67</v>
      </c>
      <c r="Q56" s="415" t="s">
        <v>68</v>
      </c>
      <c r="R56" s="416"/>
      <c r="S56" s="416"/>
      <c r="T56" s="417"/>
      <c r="U56" s="58"/>
      <c r="V56" s="58"/>
      <c r="W56" s="39"/>
    </row>
    <row r="57" spans="1:23" ht="15" thickBot="1" x14ac:dyDescent="0.35">
      <c r="A57" s="37"/>
      <c r="B57" s="426" t="s">
        <v>69</v>
      </c>
      <c r="C57" s="427"/>
      <c r="D57" s="167" t="s">
        <v>70</v>
      </c>
      <c r="E57" s="168"/>
      <c r="F57" s="449" t="s">
        <v>71</v>
      </c>
      <c r="G57" s="450"/>
      <c r="H57" s="451"/>
      <c r="I57" s="39"/>
      <c r="J57" s="452">
        <v>4</v>
      </c>
      <c r="K57" s="453"/>
      <c r="L57" s="415" t="s">
        <v>72</v>
      </c>
      <c r="M57" s="416"/>
      <c r="N57" s="417"/>
      <c r="O57" s="37"/>
      <c r="P57" s="37"/>
      <c r="Q57" s="41"/>
      <c r="R57" s="40"/>
      <c r="S57" s="41"/>
      <c r="T57" s="39"/>
      <c r="U57" s="58"/>
      <c r="V57" s="58"/>
      <c r="W57" s="39"/>
    </row>
    <row r="58" spans="1:23" ht="15" thickBot="1" x14ac:dyDescent="0.35">
      <c r="A58" s="61"/>
      <c r="B58" s="426" t="s">
        <v>73</v>
      </c>
      <c r="C58" s="427"/>
      <c r="D58" s="181" t="s">
        <v>74</v>
      </c>
      <c r="E58" s="182"/>
      <c r="F58" s="446" t="s">
        <v>75</v>
      </c>
      <c r="G58" s="447"/>
      <c r="H58" s="448"/>
      <c r="I58" s="39"/>
      <c r="J58" s="40"/>
      <c r="K58" s="37"/>
      <c r="L58" s="39"/>
      <c r="M58" s="39"/>
      <c r="N58" s="39"/>
      <c r="O58" s="37"/>
      <c r="P58" s="37"/>
      <c r="Q58" s="41"/>
      <c r="R58" s="40"/>
      <c r="S58" s="41"/>
      <c r="T58" s="39"/>
      <c r="U58" s="68"/>
      <c r="V58" s="68"/>
      <c r="W58" s="39"/>
    </row>
    <row r="59" spans="1:23" x14ac:dyDescent="0.3">
      <c r="A59" s="37"/>
      <c r="B59" s="37"/>
      <c r="C59" s="37"/>
      <c r="D59" s="38"/>
      <c r="E59" s="37"/>
      <c r="F59" s="37"/>
      <c r="G59" s="37"/>
      <c r="H59" s="37"/>
      <c r="I59" s="39"/>
      <c r="J59" s="40"/>
      <c r="K59" s="37"/>
      <c r="L59" s="39"/>
      <c r="M59" s="39"/>
      <c r="N59" s="39"/>
      <c r="O59" s="37"/>
      <c r="P59" s="37"/>
      <c r="Q59" s="41"/>
      <c r="R59" s="40"/>
      <c r="S59" s="41"/>
      <c r="T59" s="39"/>
      <c r="U59" s="39"/>
      <c r="V59" s="39"/>
      <c r="W59" s="39"/>
    </row>
    <row r="60" spans="1:23" x14ac:dyDescent="0.3">
      <c r="A60" s="37"/>
      <c r="B60" s="37"/>
      <c r="C60" s="37"/>
      <c r="D60" s="38"/>
      <c r="E60" s="37"/>
      <c r="F60" s="37"/>
      <c r="G60" s="37"/>
      <c r="H60" s="37"/>
      <c r="I60" s="39"/>
      <c r="J60" s="40"/>
      <c r="K60" s="37"/>
      <c r="L60" s="39"/>
      <c r="M60" s="39"/>
      <c r="N60" s="39"/>
      <c r="O60" s="37"/>
      <c r="P60" s="37"/>
      <c r="Q60" s="41"/>
      <c r="R60" s="40"/>
      <c r="S60" s="41"/>
      <c r="T60" s="39"/>
      <c r="U60" s="39"/>
      <c r="V60" s="39"/>
      <c r="W60" s="45"/>
    </row>
    <row r="61" spans="1:23" x14ac:dyDescent="0.3">
      <c r="A61" s="42" t="s">
        <v>95</v>
      </c>
      <c r="B61" s="42"/>
      <c r="C61" s="42"/>
      <c r="D61" s="44"/>
      <c r="E61" s="42"/>
      <c r="F61" s="42"/>
      <c r="G61" s="42"/>
      <c r="H61" s="42"/>
      <c r="I61" s="45"/>
      <c r="J61" s="46"/>
      <c r="K61" s="42"/>
      <c r="L61" s="45"/>
      <c r="M61" s="45"/>
      <c r="N61" s="45"/>
      <c r="O61" s="42"/>
      <c r="P61" s="42"/>
      <c r="Q61" s="47"/>
      <c r="R61" s="46"/>
      <c r="S61" s="47"/>
      <c r="T61" s="45"/>
      <c r="U61" s="131"/>
      <c r="V61" s="131"/>
      <c r="W61" s="54"/>
    </row>
    <row r="62" spans="1:23" x14ac:dyDescent="0.3">
      <c r="A62" s="37"/>
      <c r="B62" s="49"/>
      <c r="C62" s="49"/>
      <c r="D62" s="51"/>
      <c r="E62" s="49"/>
      <c r="F62" s="49"/>
      <c r="G62" s="49"/>
      <c r="H62" s="37"/>
      <c r="I62" s="39"/>
      <c r="J62" s="52"/>
      <c r="K62" s="53" t="s">
        <v>0</v>
      </c>
      <c r="L62" s="54"/>
      <c r="M62" s="54"/>
      <c r="N62" s="54"/>
      <c r="O62" s="49"/>
      <c r="P62" s="49"/>
      <c r="Q62" s="55"/>
      <c r="R62" s="52"/>
      <c r="S62" s="55"/>
      <c r="T62" s="54"/>
      <c r="U62" s="54"/>
      <c r="V62" s="54"/>
      <c r="W62" s="45"/>
    </row>
    <row r="63" spans="1:23" x14ac:dyDescent="0.3">
      <c r="A63" s="42"/>
      <c r="B63" s="42"/>
      <c r="C63" s="42"/>
      <c r="D63" s="44"/>
      <c r="E63" s="42"/>
      <c r="F63" s="42"/>
      <c r="G63" s="42"/>
      <c r="H63" s="42"/>
      <c r="I63" s="45"/>
      <c r="J63" s="46"/>
      <c r="K63" s="42"/>
      <c r="L63" s="45"/>
      <c r="M63" s="45"/>
      <c r="N63" s="45"/>
      <c r="O63" s="42"/>
      <c r="P63" s="42"/>
      <c r="Q63" s="47"/>
      <c r="R63" s="46"/>
      <c r="S63" s="47"/>
      <c r="T63" s="45"/>
      <c r="U63" s="45"/>
      <c r="V63" s="45"/>
      <c r="W63" s="58"/>
    </row>
    <row r="64" spans="1:23" ht="27.75" customHeight="1" x14ac:dyDescent="0.3">
      <c r="A64" s="37"/>
      <c r="B64" s="56" t="s">
        <v>1</v>
      </c>
      <c r="C64" s="464" t="s">
        <v>157</v>
      </c>
      <c r="D64" s="465"/>
      <c r="E64" s="465"/>
      <c r="F64" s="465"/>
      <c r="G64" s="465"/>
      <c r="H64" s="465"/>
      <c r="I64" s="466"/>
      <c r="J64" s="57"/>
      <c r="K64" s="37"/>
      <c r="L64" s="39"/>
      <c r="M64" s="39"/>
      <c r="N64" s="58"/>
      <c r="O64" s="59"/>
      <c r="P64" s="59"/>
      <c r="Q64" s="60"/>
      <c r="R64" s="57"/>
      <c r="S64" s="60"/>
      <c r="T64" s="58"/>
      <c r="U64" s="58"/>
      <c r="V64" s="58"/>
      <c r="W64" s="58"/>
    </row>
    <row r="65" spans="1:25" ht="20.399999999999999" customHeight="1" x14ac:dyDescent="0.3">
      <c r="A65" s="37"/>
      <c r="B65" s="56" t="s">
        <v>2</v>
      </c>
      <c r="C65" s="464">
        <v>2024</v>
      </c>
      <c r="D65" s="465"/>
      <c r="E65" s="465"/>
      <c r="F65" s="465"/>
      <c r="G65" s="465"/>
      <c r="H65" s="465"/>
      <c r="I65" s="466"/>
      <c r="J65" s="57"/>
      <c r="K65" s="37"/>
      <c r="L65" s="39"/>
      <c r="M65" s="39"/>
      <c r="N65" s="58"/>
      <c r="O65" s="59"/>
      <c r="P65" s="59"/>
      <c r="Q65" s="60"/>
      <c r="R65" s="57"/>
      <c r="S65" s="60"/>
      <c r="T65" s="58"/>
      <c r="U65" s="58"/>
      <c r="V65" s="58"/>
      <c r="W65" s="58"/>
    </row>
    <row r="66" spans="1:25" x14ac:dyDescent="0.3">
      <c r="A66" s="37"/>
      <c r="B66" s="56" t="s">
        <v>3</v>
      </c>
      <c r="C66" s="464" t="s">
        <v>4</v>
      </c>
      <c r="D66" s="465"/>
      <c r="E66" s="465"/>
      <c r="F66" s="465"/>
      <c r="G66" s="465"/>
      <c r="H66" s="465"/>
      <c r="I66" s="466"/>
      <c r="J66" s="57"/>
      <c r="K66" s="37"/>
      <c r="L66" s="39"/>
      <c r="M66" s="39"/>
      <c r="N66" s="58"/>
      <c r="O66" s="59"/>
      <c r="P66" s="59"/>
      <c r="Q66" s="60"/>
      <c r="R66" s="57"/>
      <c r="S66" s="60"/>
      <c r="T66" s="58"/>
      <c r="U66" s="58"/>
      <c r="V66" s="58"/>
      <c r="W66" s="58"/>
    </row>
    <row r="67" spans="1:25" ht="24.6" x14ac:dyDescent="0.3">
      <c r="A67" s="37"/>
      <c r="B67" s="56" t="s">
        <v>5</v>
      </c>
      <c r="C67" s="464" t="s">
        <v>77</v>
      </c>
      <c r="D67" s="465"/>
      <c r="E67" s="465"/>
      <c r="F67" s="465"/>
      <c r="G67" s="465"/>
      <c r="H67" s="465"/>
      <c r="I67" s="466"/>
      <c r="J67" s="57"/>
      <c r="K67" s="37"/>
      <c r="L67" s="39"/>
      <c r="M67" s="39"/>
      <c r="N67" s="58"/>
      <c r="O67" s="59"/>
      <c r="P67" s="59"/>
      <c r="Q67" s="60"/>
      <c r="R67" s="57"/>
      <c r="S67" s="60"/>
      <c r="T67" s="58"/>
      <c r="U67" s="58"/>
      <c r="V67" s="58"/>
      <c r="W67" s="58"/>
    </row>
    <row r="68" spans="1:25" x14ac:dyDescent="0.3">
      <c r="A68" s="37"/>
      <c r="B68" s="56" t="s">
        <v>6</v>
      </c>
      <c r="C68" s="464" t="s">
        <v>162</v>
      </c>
      <c r="D68" s="465"/>
      <c r="E68" s="465"/>
      <c r="F68" s="465"/>
      <c r="G68" s="465"/>
      <c r="H68" s="465"/>
      <c r="I68" s="466"/>
      <c r="J68" s="57"/>
      <c r="K68" s="37"/>
      <c r="L68" s="39"/>
      <c r="M68" s="39"/>
      <c r="N68" s="58"/>
      <c r="O68" s="59"/>
      <c r="P68" s="59"/>
      <c r="Q68" s="60"/>
      <c r="R68" s="57"/>
      <c r="S68" s="60"/>
      <c r="T68" s="58"/>
      <c r="U68" s="58"/>
      <c r="V68" s="58"/>
      <c r="W68" s="68"/>
    </row>
    <row r="69" spans="1:25" x14ac:dyDescent="0.3">
      <c r="A69" s="61"/>
      <c r="B69" s="62"/>
      <c r="C69" s="62"/>
      <c r="D69" s="64"/>
      <c r="E69" s="62"/>
      <c r="F69" s="62"/>
      <c r="G69" s="62"/>
      <c r="H69" s="62"/>
      <c r="I69" s="65"/>
      <c r="J69" s="66"/>
      <c r="K69" s="61"/>
      <c r="L69" s="67"/>
      <c r="M69" s="67"/>
      <c r="N69" s="68"/>
      <c r="O69" s="69"/>
      <c r="P69" s="69"/>
      <c r="Q69" s="70"/>
      <c r="R69" s="66"/>
      <c r="S69" s="70"/>
      <c r="T69" s="68"/>
      <c r="U69" s="68"/>
      <c r="V69" s="68"/>
      <c r="W69" s="39"/>
    </row>
    <row r="70" spans="1:25" x14ac:dyDescent="0.3">
      <c r="A70" s="37"/>
      <c r="B70" s="37"/>
      <c r="C70" s="37"/>
      <c r="D70" s="38"/>
      <c r="E70" s="37"/>
      <c r="F70" s="37"/>
      <c r="G70" s="37"/>
      <c r="H70" s="37"/>
      <c r="I70" s="67"/>
      <c r="J70" s="454" t="s">
        <v>97</v>
      </c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39"/>
      <c r="V70" s="39"/>
      <c r="W70" s="39"/>
    </row>
    <row r="71" spans="1:25" ht="18.75" customHeight="1" x14ac:dyDescent="0.3">
      <c r="A71" s="186"/>
      <c r="B71" s="186"/>
      <c r="C71" s="186"/>
      <c r="D71" s="187"/>
      <c r="E71" s="186"/>
      <c r="F71" s="186"/>
      <c r="G71" s="186"/>
      <c r="H71" s="186"/>
      <c r="I71" s="188"/>
      <c r="J71" s="189"/>
      <c r="K71" s="186"/>
      <c r="L71" s="188"/>
      <c r="M71" s="190"/>
      <c r="N71" s="188"/>
      <c r="O71" s="186"/>
      <c r="P71" s="186"/>
      <c r="Q71" s="191"/>
      <c r="R71" s="189"/>
      <c r="S71" s="191"/>
      <c r="T71" s="188"/>
      <c r="U71" s="188"/>
      <c r="V71" s="188"/>
      <c r="W71" s="188"/>
      <c r="X71" s="13"/>
      <c r="Y71" s="13"/>
    </row>
    <row r="72" spans="1:25" ht="0.75" customHeight="1" x14ac:dyDescent="0.3">
      <c r="A72" s="186"/>
      <c r="B72" s="192"/>
      <c r="C72" s="186"/>
      <c r="D72" s="187"/>
      <c r="E72" s="186"/>
      <c r="F72" s="186"/>
      <c r="G72" s="186"/>
      <c r="H72" s="186"/>
      <c r="I72" s="188"/>
      <c r="J72" s="189"/>
      <c r="K72" s="186"/>
      <c r="L72" s="188"/>
      <c r="M72" s="188"/>
      <c r="N72" s="188"/>
      <c r="O72" s="186"/>
      <c r="P72" s="186"/>
      <c r="Q72" s="191"/>
      <c r="R72" s="189"/>
      <c r="S72" s="191"/>
      <c r="T72" s="188"/>
      <c r="U72" s="188"/>
      <c r="V72" s="188"/>
      <c r="W72" s="193"/>
      <c r="X72" s="13"/>
      <c r="Y72" s="13"/>
    </row>
    <row r="73" spans="1:25" ht="53.4" customHeight="1" x14ac:dyDescent="0.3">
      <c r="A73" s="455" t="s">
        <v>8</v>
      </c>
      <c r="B73" s="455"/>
      <c r="C73" s="455"/>
      <c r="D73" s="455"/>
      <c r="E73" s="455"/>
      <c r="F73" s="455"/>
      <c r="G73" s="455"/>
      <c r="H73" s="456" t="s">
        <v>9</v>
      </c>
      <c r="I73" s="455" t="s">
        <v>78</v>
      </c>
      <c r="J73" s="455"/>
      <c r="K73" s="455"/>
      <c r="L73" s="455"/>
      <c r="M73" s="455" t="s">
        <v>11</v>
      </c>
      <c r="N73" s="455"/>
      <c r="O73" s="455"/>
      <c r="P73" s="455" t="s">
        <v>12</v>
      </c>
      <c r="Q73" s="455"/>
      <c r="R73" s="455"/>
      <c r="S73" s="455"/>
      <c r="T73" s="455"/>
      <c r="U73" s="455"/>
      <c r="V73" s="455" t="s">
        <v>79</v>
      </c>
      <c r="W73" s="455"/>
      <c r="X73" s="13"/>
      <c r="Y73" s="13"/>
    </row>
    <row r="74" spans="1:25" ht="57" customHeight="1" x14ac:dyDescent="0.3">
      <c r="A74" s="457" t="s">
        <v>13</v>
      </c>
      <c r="B74" s="458" t="s">
        <v>14</v>
      </c>
      <c r="C74" s="460" t="s">
        <v>15</v>
      </c>
      <c r="D74" s="461" t="s">
        <v>16</v>
      </c>
      <c r="E74" s="460" t="s">
        <v>17</v>
      </c>
      <c r="F74" s="460" t="s">
        <v>18</v>
      </c>
      <c r="G74" s="463" t="s">
        <v>19</v>
      </c>
      <c r="H74" s="456"/>
      <c r="I74" s="462" t="s">
        <v>80</v>
      </c>
      <c r="J74" s="85" t="s">
        <v>81</v>
      </c>
      <c r="K74" s="85" t="s">
        <v>82</v>
      </c>
      <c r="L74" s="85" t="s">
        <v>23</v>
      </c>
      <c r="M74" s="85" t="s">
        <v>83</v>
      </c>
      <c r="N74" s="85" t="s">
        <v>84</v>
      </c>
      <c r="O74" s="85" t="s">
        <v>26</v>
      </c>
      <c r="P74" s="85" t="s">
        <v>85</v>
      </c>
      <c r="Q74" s="85" t="s">
        <v>86</v>
      </c>
      <c r="R74" s="462" t="s">
        <v>87</v>
      </c>
      <c r="S74" s="85" t="s">
        <v>88</v>
      </c>
      <c r="T74" s="85" t="s">
        <v>89</v>
      </c>
      <c r="U74" s="85" t="s">
        <v>33</v>
      </c>
      <c r="V74" s="462" t="s">
        <v>90</v>
      </c>
      <c r="W74" s="462" t="s">
        <v>91</v>
      </c>
      <c r="X74" s="13"/>
      <c r="Y74" s="13"/>
    </row>
    <row r="75" spans="1:25" ht="17.399999999999999" customHeight="1" x14ac:dyDescent="0.3">
      <c r="A75" s="457"/>
      <c r="B75" s="459"/>
      <c r="C75" s="460"/>
      <c r="D75" s="461"/>
      <c r="E75" s="460"/>
      <c r="F75" s="460"/>
      <c r="G75" s="463"/>
      <c r="H75" s="456"/>
      <c r="I75" s="462"/>
      <c r="J75" s="194" t="s">
        <v>92</v>
      </c>
      <c r="K75" s="195" t="s">
        <v>35</v>
      </c>
      <c r="L75" s="196" t="s">
        <v>37</v>
      </c>
      <c r="M75" s="196" t="s">
        <v>93</v>
      </c>
      <c r="N75" s="196" t="s">
        <v>92</v>
      </c>
      <c r="O75" s="197" t="s">
        <v>37</v>
      </c>
      <c r="P75" s="195" t="s">
        <v>92</v>
      </c>
      <c r="Q75" s="198" t="s">
        <v>92</v>
      </c>
      <c r="R75" s="462"/>
      <c r="S75" s="199" t="s">
        <v>35</v>
      </c>
      <c r="T75" s="196" t="s">
        <v>35</v>
      </c>
      <c r="U75" s="200" t="s">
        <v>40</v>
      </c>
      <c r="V75" s="462"/>
      <c r="W75" s="462"/>
      <c r="X75" s="13"/>
      <c r="Y75" s="13"/>
    </row>
    <row r="76" spans="1:25" x14ac:dyDescent="0.3">
      <c r="A76" s="409">
        <v>1</v>
      </c>
      <c r="B76" s="385" t="s">
        <v>170</v>
      </c>
      <c r="C76" s="512"/>
      <c r="D76" s="393">
        <v>37100371000000</v>
      </c>
      <c r="E76" s="407" t="s">
        <v>41</v>
      </c>
      <c r="F76" s="409">
        <v>1</v>
      </c>
      <c r="G76" s="407" t="s">
        <v>76</v>
      </c>
      <c r="H76" s="102" t="s">
        <v>42</v>
      </c>
      <c r="I76" s="103">
        <v>45296</v>
      </c>
      <c r="J76" s="104">
        <f>I76+5</f>
        <v>45301</v>
      </c>
      <c r="K76" s="105">
        <f>J76+3</f>
        <v>45304</v>
      </c>
      <c r="L76" s="103">
        <f>K76+15</f>
        <v>45319</v>
      </c>
      <c r="M76" s="103">
        <f>L76+5</f>
        <v>45324</v>
      </c>
      <c r="N76" s="103">
        <f>M76+5</f>
        <v>45329</v>
      </c>
      <c r="O76" s="105">
        <f>N76+15</f>
        <v>45344</v>
      </c>
      <c r="P76" s="105">
        <f>O76+5</f>
        <v>45349</v>
      </c>
      <c r="Q76" s="106">
        <f>P76+5</f>
        <v>45354</v>
      </c>
      <c r="R76" s="104"/>
      <c r="S76" s="107">
        <f>Q76+3</f>
        <v>45357</v>
      </c>
      <c r="T76" s="103">
        <f>S76+3</f>
        <v>45360</v>
      </c>
      <c r="U76" s="103">
        <f>T76+5</f>
        <v>45365</v>
      </c>
      <c r="V76" s="103"/>
      <c r="W76" s="103"/>
      <c r="X76" s="13"/>
      <c r="Y76" s="13"/>
    </row>
    <row r="77" spans="1:25" ht="11.4" customHeight="1" x14ac:dyDescent="0.3">
      <c r="A77" s="409"/>
      <c r="B77" s="402"/>
      <c r="C77" s="512"/>
      <c r="D77" s="393"/>
      <c r="E77" s="407"/>
      <c r="F77" s="409"/>
      <c r="G77" s="407"/>
      <c r="H77" s="109" t="s">
        <v>43</v>
      </c>
      <c r="I77" s="110"/>
      <c r="J77" s="111"/>
      <c r="K77" s="112"/>
      <c r="L77" s="110"/>
      <c r="M77" s="110"/>
      <c r="N77" s="110"/>
      <c r="O77" s="112"/>
      <c r="P77" s="112"/>
      <c r="Q77" s="113"/>
      <c r="R77" s="111"/>
      <c r="S77" s="113"/>
      <c r="T77" s="110"/>
      <c r="U77" s="110"/>
      <c r="V77" s="110"/>
      <c r="W77" s="110"/>
      <c r="X77" s="13"/>
      <c r="Y77" s="13"/>
    </row>
    <row r="78" spans="1:25" x14ac:dyDescent="0.3">
      <c r="A78" s="409">
        <v>2</v>
      </c>
      <c r="B78" s="401" t="s">
        <v>169</v>
      </c>
      <c r="C78" s="511"/>
      <c r="D78" s="393">
        <v>37100371000000</v>
      </c>
      <c r="E78" s="407" t="s">
        <v>41</v>
      </c>
      <c r="F78" s="409">
        <v>2</v>
      </c>
      <c r="G78" s="407" t="s">
        <v>76</v>
      </c>
      <c r="H78" s="102" t="s">
        <v>42</v>
      </c>
      <c r="I78" s="103">
        <v>45296</v>
      </c>
      <c r="J78" s="104">
        <f>I78+5</f>
        <v>45301</v>
      </c>
      <c r="K78" s="105">
        <f>J78+3</f>
        <v>45304</v>
      </c>
      <c r="L78" s="103">
        <f>K78+15</f>
        <v>45319</v>
      </c>
      <c r="M78" s="103">
        <f>L78+5</f>
        <v>45324</v>
      </c>
      <c r="N78" s="103">
        <f>M78+5</f>
        <v>45329</v>
      </c>
      <c r="O78" s="105">
        <f>N78+15</f>
        <v>45344</v>
      </c>
      <c r="P78" s="105">
        <f>O78+5</f>
        <v>45349</v>
      </c>
      <c r="Q78" s="106">
        <f>P78+5</f>
        <v>45354</v>
      </c>
      <c r="R78" s="104"/>
      <c r="S78" s="107">
        <f>Q78+3</f>
        <v>45357</v>
      </c>
      <c r="T78" s="103">
        <f>S78+3</f>
        <v>45360</v>
      </c>
      <c r="U78" s="103">
        <f>T78+5</f>
        <v>45365</v>
      </c>
      <c r="V78" s="103"/>
      <c r="W78" s="103"/>
      <c r="X78" s="13"/>
      <c r="Y78" s="13"/>
    </row>
    <row r="79" spans="1:25" ht="8.4" customHeight="1" x14ac:dyDescent="0.3">
      <c r="A79" s="409"/>
      <c r="B79" s="402"/>
      <c r="C79" s="511"/>
      <c r="D79" s="393"/>
      <c r="E79" s="407"/>
      <c r="F79" s="409"/>
      <c r="G79" s="407"/>
      <c r="H79" s="109" t="s">
        <v>43</v>
      </c>
      <c r="I79" s="111"/>
      <c r="J79" s="111"/>
      <c r="K79" s="112"/>
      <c r="L79" s="110"/>
      <c r="M79" s="110"/>
      <c r="N79" s="110"/>
      <c r="O79" s="112"/>
      <c r="P79" s="112"/>
      <c r="Q79" s="113"/>
      <c r="R79" s="111"/>
      <c r="S79" s="113"/>
      <c r="T79" s="110"/>
      <c r="U79" s="110"/>
      <c r="V79" s="110"/>
      <c r="W79" s="110"/>
      <c r="X79" s="13"/>
      <c r="Y79" s="13"/>
    </row>
    <row r="80" spans="1:25" x14ac:dyDescent="0.3">
      <c r="A80" s="409">
        <v>3</v>
      </c>
      <c r="B80" s="401" t="s">
        <v>168</v>
      </c>
      <c r="C80" s="511"/>
      <c r="D80" s="393">
        <v>37100371000000</v>
      </c>
      <c r="E80" s="407" t="s">
        <v>41</v>
      </c>
      <c r="F80" s="409">
        <v>3</v>
      </c>
      <c r="G80" s="407" t="s">
        <v>76</v>
      </c>
      <c r="H80" s="102" t="s">
        <v>42</v>
      </c>
      <c r="I80" s="103">
        <v>45296</v>
      </c>
      <c r="J80" s="104">
        <f>I80+5</f>
        <v>45301</v>
      </c>
      <c r="K80" s="105">
        <f>J80+3</f>
        <v>45304</v>
      </c>
      <c r="L80" s="103">
        <f>K80+15</f>
        <v>45319</v>
      </c>
      <c r="M80" s="103">
        <f>L80+5</f>
        <v>45324</v>
      </c>
      <c r="N80" s="103">
        <f>M80+5</f>
        <v>45329</v>
      </c>
      <c r="O80" s="105">
        <f>N80+15</f>
        <v>45344</v>
      </c>
      <c r="P80" s="105">
        <f>O80+5</f>
        <v>45349</v>
      </c>
      <c r="Q80" s="106">
        <f>P80+5</f>
        <v>45354</v>
      </c>
      <c r="R80" s="104"/>
      <c r="S80" s="107">
        <f>Q80+3</f>
        <v>45357</v>
      </c>
      <c r="T80" s="103">
        <f>S80+3</f>
        <v>45360</v>
      </c>
      <c r="U80" s="103">
        <f>T80+5</f>
        <v>45365</v>
      </c>
      <c r="V80" s="103"/>
      <c r="W80" s="103"/>
      <c r="X80" s="13"/>
      <c r="Y80" s="13"/>
    </row>
    <row r="81" spans="1:25" ht="12.6" customHeight="1" x14ac:dyDescent="0.3">
      <c r="A81" s="409"/>
      <c r="B81" s="402"/>
      <c r="C81" s="511"/>
      <c r="D81" s="393"/>
      <c r="E81" s="407"/>
      <c r="F81" s="409"/>
      <c r="G81" s="407"/>
      <c r="H81" s="109" t="s">
        <v>43</v>
      </c>
      <c r="I81" s="111"/>
      <c r="J81" s="111"/>
      <c r="K81" s="112"/>
      <c r="L81" s="110"/>
      <c r="M81" s="110"/>
      <c r="N81" s="110"/>
      <c r="O81" s="112"/>
      <c r="P81" s="112"/>
      <c r="Q81" s="113"/>
      <c r="R81" s="111"/>
      <c r="S81" s="113"/>
      <c r="T81" s="110"/>
      <c r="U81" s="110"/>
      <c r="V81" s="110"/>
      <c r="W81" s="110"/>
      <c r="X81" s="13"/>
      <c r="Y81" s="13"/>
    </row>
    <row r="82" spans="1:25" ht="14.4" customHeight="1" x14ac:dyDescent="0.3">
      <c r="A82" s="409">
        <v>4</v>
      </c>
      <c r="B82" s="401" t="s">
        <v>166</v>
      </c>
      <c r="C82" s="510"/>
      <c r="D82" s="408">
        <v>37140951000000</v>
      </c>
      <c r="E82" s="407" t="s">
        <v>41</v>
      </c>
      <c r="F82" s="409">
        <v>4</v>
      </c>
      <c r="G82" s="407" t="s">
        <v>76</v>
      </c>
      <c r="H82" s="102" t="s">
        <v>42</v>
      </c>
      <c r="I82" s="103">
        <v>45296</v>
      </c>
      <c r="J82" s="104">
        <f>I82+5</f>
        <v>45301</v>
      </c>
      <c r="K82" s="105">
        <f>J82+3</f>
        <v>45304</v>
      </c>
      <c r="L82" s="103">
        <f>K82+15</f>
        <v>45319</v>
      </c>
      <c r="M82" s="103">
        <f>L82+5</f>
        <v>45324</v>
      </c>
      <c r="N82" s="103">
        <f>M82+5</f>
        <v>45329</v>
      </c>
      <c r="O82" s="105">
        <f>N82+15</f>
        <v>45344</v>
      </c>
      <c r="P82" s="105">
        <f>O82+5</f>
        <v>45349</v>
      </c>
      <c r="Q82" s="106">
        <f>P82+5</f>
        <v>45354</v>
      </c>
      <c r="R82" s="104"/>
      <c r="S82" s="107">
        <f>Q82+3</f>
        <v>45357</v>
      </c>
      <c r="T82" s="103">
        <f>S82+3</f>
        <v>45360</v>
      </c>
      <c r="U82" s="103">
        <f>T82+5</f>
        <v>45365</v>
      </c>
      <c r="V82" s="103"/>
      <c r="W82" s="103"/>
      <c r="X82" s="13"/>
      <c r="Y82" s="13"/>
    </row>
    <row r="83" spans="1:25" ht="11.4" customHeight="1" x14ac:dyDescent="0.3">
      <c r="A83" s="409"/>
      <c r="B83" s="402"/>
      <c r="C83" s="510"/>
      <c r="D83" s="408"/>
      <c r="E83" s="407"/>
      <c r="F83" s="409"/>
      <c r="G83" s="407"/>
      <c r="H83" s="109" t="s">
        <v>43</v>
      </c>
      <c r="I83" s="111"/>
      <c r="J83" s="111"/>
      <c r="K83" s="112"/>
      <c r="L83" s="110"/>
      <c r="M83" s="110"/>
      <c r="N83" s="110"/>
      <c r="O83" s="112"/>
      <c r="P83" s="112"/>
      <c r="Q83" s="113"/>
      <c r="R83" s="111"/>
      <c r="S83" s="113"/>
      <c r="T83" s="110"/>
      <c r="U83" s="110"/>
      <c r="V83" s="110"/>
      <c r="W83" s="110"/>
      <c r="X83" s="13"/>
      <c r="Y83" s="13"/>
    </row>
    <row r="84" spans="1:25" ht="15.6" customHeight="1" x14ac:dyDescent="0.3">
      <c r="A84" s="409">
        <v>5</v>
      </c>
      <c r="B84" s="401" t="s">
        <v>167</v>
      </c>
      <c r="C84" s="510"/>
      <c r="D84" s="408">
        <v>37140951000000</v>
      </c>
      <c r="E84" s="407" t="s">
        <v>41</v>
      </c>
      <c r="F84" s="409">
        <v>5</v>
      </c>
      <c r="G84" s="407" t="s">
        <v>76</v>
      </c>
      <c r="H84" s="102" t="s">
        <v>42</v>
      </c>
      <c r="I84" s="103">
        <v>45296</v>
      </c>
      <c r="J84" s="104">
        <f>I84+5</f>
        <v>45301</v>
      </c>
      <c r="K84" s="105">
        <f>J84+3</f>
        <v>45304</v>
      </c>
      <c r="L84" s="103">
        <f>K84+15</f>
        <v>45319</v>
      </c>
      <c r="M84" s="103">
        <f>L84+5</f>
        <v>45324</v>
      </c>
      <c r="N84" s="103">
        <f>M84+5</f>
        <v>45329</v>
      </c>
      <c r="O84" s="105">
        <f>N84+15</f>
        <v>45344</v>
      </c>
      <c r="P84" s="105">
        <f>O84+5</f>
        <v>45349</v>
      </c>
      <c r="Q84" s="106">
        <f>P84+5</f>
        <v>45354</v>
      </c>
      <c r="R84" s="104"/>
      <c r="S84" s="107">
        <f>Q84+3</f>
        <v>45357</v>
      </c>
      <c r="T84" s="103">
        <f>S84+3</f>
        <v>45360</v>
      </c>
      <c r="U84" s="103">
        <f>T84+5</f>
        <v>45365</v>
      </c>
      <c r="V84" s="103"/>
      <c r="W84" s="103"/>
      <c r="X84" s="13"/>
      <c r="Y84" s="13"/>
    </row>
    <row r="85" spans="1:25" ht="12.6" customHeight="1" x14ac:dyDescent="0.3">
      <c r="A85" s="409"/>
      <c r="B85" s="402"/>
      <c r="C85" s="510"/>
      <c r="D85" s="408"/>
      <c r="E85" s="407"/>
      <c r="F85" s="409"/>
      <c r="G85" s="407"/>
      <c r="H85" s="109" t="s">
        <v>43</v>
      </c>
      <c r="I85" s="111"/>
      <c r="J85" s="111"/>
      <c r="K85" s="112"/>
      <c r="L85" s="110"/>
      <c r="M85" s="110"/>
      <c r="N85" s="110"/>
      <c r="O85" s="112"/>
      <c r="P85" s="112"/>
      <c r="Q85" s="113"/>
      <c r="R85" s="111"/>
      <c r="S85" s="113"/>
      <c r="T85" s="110"/>
      <c r="U85" s="110"/>
      <c r="V85" s="110"/>
      <c r="W85" s="110"/>
      <c r="X85" s="13"/>
      <c r="Y85" s="13"/>
    </row>
    <row r="86" spans="1:25" ht="16.2" customHeight="1" x14ac:dyDescent="0.3">
      <c r="A86" s="409">
        <v>6</v>
      </c>
      <c r="B86" s="401" t="s">
        <v>171</v>
      </c>
      <c r="C86" s="510"/>
      <c r="D86" s="408">
        <v>37141781000000</v>
      </c>
      <c r="E86" s="407" t="s">
        <v>41</v>
      </c>
      <c r="F86" s="409">
        <v>6</v>
      </c>
      <c r="G86" s="407" t="s">
        <v>76</v>
      </c>
      <c r="H86" s="102" t="s">
        <v>42</v>
      </c>
      <c r="I86" s="103">
        <v>45296</v>
      </c>
      <c r="J86" s="104">
        <f>I86+5</f>
        <v>45301</v>
      </c>
      <c r="K86" s="105">
        <f>J86+3</f>
        <v>45304</v>
      </c>
      <c r="L86" s="103">
        <f>K86+15</f>
        <v>45319</v>
      </c>
      <c r="M86" s="103">
        <f>L86+5</f>
        <v>45324</v>
      </c>
      <c r="N86" s="103">
        <f>M86+5</f>
        <v>45329</v>
      </c>
      <c r="O86" s="105">
        <f>N86+15</f>
        <v>45344</v>
      </c>
      <c r="P86" s="105">
        <f>O86+5</f>
        <v>45349</v>
      </c>
      <c r="Q86" s="106">
        <f>P86+5</f>
        <v>45354</v>
      </c>
      <c r="R86" s="104"/>
      <c r="S86" s="107">
        <f>Q86+3</f>
        <v>45357</v>
      </c>
      <c r="T86" s="103">
        <f>S86+3</f>
        <v>45360</v>
      </c>
      <c r="U86" s="103">
        <f>T86+5</f>
        <v>45365</v>
      </c>
      <c r="V86" s="103"/>
      <c r="W86" s="103"/>
      <c r="X86" s="13"/>
      <c r="Y86" s="13"/>
    </row>
    <row r="87" spans="1:25" ht="10.8" customHeight="1" x14ac:dyDescent="0.3">
      <c r="A87" s="409"/>
      <c r="B87" s="402"/>
      <c r="C87" s="510"/>
      <c r="D87" s="408"/>
      <c r="E87" s="407"/>
      <c r="F87" s="409"/>
      <c r="G87" s="407"/>
      <c r="H87" s="109" t="s">
        <v>43</v>
      </c>
      <c r="I87" s="111"/>
      <c r="J87" s="111"/>
      <c r="K87" s="112"/>
      <c r="L87" s="110"/>
      <c r="M87" s="110"/>
      <c r="N87" s="110"/>
      <c r="O87" s="112"/>
      <c r="P87" s="112"/>
      <c r="Q87" s="113"/>
      <c r="R87" s="111"/>
      <c r="S87" s="113"/>
      <c r="T87" s="110"/>
      <c r="U87" s="110"/>
      <c r="V87" s="110"/>
      <c r="W87" s="110"/>
      <c r="X87" s="13"/>
      <c r="Y87" s="13"/>
    </row>
    <row r="88" spans="1:25" ht="15" customHeight="1" x14ac:dyDescent="0.3">
      <c r="A88" s="409">
        <v>7</v>
      </c>
      <c r="B88" s="401" t="s">
        <v>172</v>
      </c>
      <c r="C88" s="510"/>
      <c r="D88" s="408">
        <v>37141781000000</v>
      </c>
      <c r="E88" s="407" t="s">
        <v>41</v>
      </c>
      <c r="F88" s="409">
        <v>7</v>
      </c>
      <c r="G88" s="407" t="s">
        <v>76</v>
      </c>
      <c r="H88" s="102" t="s">
        <v>42</v>
      </c>
      <c r="I88" s="103">
        <v>45296</v>
      </c>
      <c r="J88" s="104">
        <f>I88+5</f>
        <v>45301</v>
      </c>
      <c r="K88" s="105">
        <f>J88+3</f>
        <v>45304</v>
      </c>
      <c r="L88" s="103">
        <f>K88+15</f>
        <v>45319</v>
      </c>
      <c r="M88" s="103">
        <f>L88+5</f>
        <v>45324</v>
      </c>
      <c r="N88" s="103">
        <f>M88+5</f>
        <v>45329</v>
      </c>
      <c r="O88" s="105">
        <f>N88+15</f>
        <v>45344</v>
      </c>
      <c r="P88" s="105">
        <f>O88+5</f>
        <v>45349</v>
      </c>
      <c r="Q88" s="106">
        <f>P88+5</f>
        <v>45354</v>
      </c>
      <c r="R88" s="104"/>
      <c r="S88" s="107">
        <f>Q88+3</f>
        <v>45357</v>
      </c>
      <c r="T88" s="103">
        <f>S88+3</f>
        <v>45360</v>
      </c>
      <c r="U88" s="103">
        <f>T88+5</f>
        <v>45365</v>
      </c>
      <c r="V88" s="103"/>
      <c r="W88" s="103"/>
      <c r="X88" s="13"/>
      <c r="Y88" s="13"/>
    </row>
    <row r="89" spans="1:25" ht="13.8" customHeight="1" x14ac:dyDescent="0.3">
      <c r="A89" s="409"/>
      <c r="B89" s="402"/>
      <c r="C89" s="510"/>
      <c r="D89" s="408"/>
      <c r="E89" s="407"/>
      <c r="F89" s="409"/>
      <c r="G89" s="407"/>
      <c r="H89" s="109" t="s">
        <v>43</v>
      </c>
      <c r="I89" s="111"/>
      <c r="J89" s="111"/>
      <c r="K89" s="112"/>
      <c r="L89" s="110"/>
      <c r="M89" s="110"/>
      <c r="N89" s="110"/>
      <c r="O89" s="112"/>
      <c r="P89" s="112"/>
      <c r="Q89" s="113"/>
      <c r="R89" s="111"/>
      <c r="S89" s="113"/>
      <c r="T89" s="110"/>
      <c r="U89" s="110"/>
      <c r="V89" s="110"/>
      <c r="W89" s="110"/>
      <c r="X89" s="13"/>
      <c r="Y89" s="13"/>
    </row>
    <row r="90" spans="1:25" ht="13.8" customHeight="1" x14ac:dyDescent="0.3">
      <c r="A90" s="399">
        <v>8</v>
      </c>
      <c r="B90" s="401" t="s">
        <v>173</v>
      </c>
      <c r="C90" s="403"/>
      <c r="D90" s="405">
        <v>37151171000000</v>
      </c>
      <c r="E90" s="407" t="s">
        <v>41</v>
      </c>
      <c r="F90" s="409">
        <v>8</v>
      </c>
      <c r="G90" s="407" t="s">
        <v>76</v>
      </c>
      <c r="H90" s="353" t="s">
        <v>42</v>
      </c>
      <c r="I90" s="103">
        <v>45296</v>
      </c>
      <c r="J90" s="354">
        <f>I90+5</f>
        <v>45301</v>
      </c>
      <c r="K90" s="105">
        <f>J90+3</f>
        <v>45304</v>
      </c>
      <c r="L90" s="103">
        <f>K90+15</f>
        <v>45319</v>
      </c>
      <c r="M90" s="103">
        <f>L90+5</f>
        <v>45324</v>
      </c>
      <c r="N90" s="103">
        <f>M90+5</f>
        <v>45329</v>
      </c>
      <c r="O90" s="105">
        <f>N90+15</f>
        <v>45344</v>
      </c>
      <c r="P90" s="105">
        <f>O90+5</f>
        <v>45349</v>
      </c>
      <c r="Q90" s="358">
        <f>P90+5</f>
        <v>45354</v>
      </c>
      <c r="R90" s="354"/>
      <c r="S90" s="107">
        <f>Q90+3</f>
        <v>45357</v>
      </c>
      <c r="T90" s="103">
        <f>S90+3</f>
        <v>45360</v>
      </c>
      <c r="U90" s="103">
        <f>T90+5</f>
        <v>45365</v>
      </c>
      <c r="V90" s="103"/>
      <c r="W90" s="103"/>
      <c r="X90" s="13"/>
      <c r="Y90" s="13"/>
    </row>
    <row r="91" spans="1:25" ht="13.8" customHeight="1" x14ac:dyDescent="0.3">
      <c r="A91" s="400"/>
      <c r="B91" s="402"/>
      <c r="C91" s="404"/>
      <c r="D91" s="406"/>
      <c r="E91" s="407"/>
      <c r="F91" s="409"/>
      <c r="G91" s="407"/>
      <c r="H91" s="109" t="s">
        <v>43</v>
      </c>
      <c r="I91" s="111"/>
      <c r="J91" s="111"/>
      <c r="K91" s="112"/>
      <c r="L91" s="110"/>
      <c r="M91" s="110"/>
      <c r="N91" s="110"/>
      <c r="O91" s="112"/>
      <c r="P91" s="112"/>
      <c r="Q91" s="113"/>
      <c r="R91" s="111"/>
      <c r="S91" s="113"/>
      <c r="T91" s="110"/>
      <c r="U91" s="110"/>
      <c r="V91" s="110"/>
      <c r="W91" s="110"/>
      <c r="X91" s="13"/>
      <c r="Y91" s="13"/>
    </row>
    <row r="92" spans="1:25" ht="13.8" customHeight="1" x14ac:dyDescent="0.3">
      <c r="A92" s="399">
        <v>9</v>
      </c>
      <c r="B92" s="401" t="s">
        <v>174</v>
      </c>
      <c r="C92" s="403"/>
      <c r="D92" s="405">
        <v>37151171000000</v>
      </c>
      <c r="E92" s="407" t="s">
        <v>41</v>
      </c>
      <c r="F92" s="409">
        <v>9</v>
      </c>
      <c r="G92" s="407" t="s">
        <v>76</v>
      </c>
      <c r="H92" s="353" t="s">
        <v>42</v>
      </c>
      <c r="I92" s="103">
        <v>45296</v>
      </c>
      <c r="J92" s="354">
        <f>I92+5</f>
        <v>45301</v>
      </c>
      <c r="K92" s="105">
        <f>J92+3</f>
        <v>45304</v>
      </c>
      <c r="L92" s="103">
        <f>K92+15</f>
        <v>45319</v>
      </c>
      <c r="M92" s="103">
        <f>L92+5</f>
        <v>45324</v>
      </c>
      <c r="N92" s="103">
        <f>M92+5</f>
        <v>45329</v>
      </c>
      <c r="O92" s="105">
        <f t="shared" ref="O92" si="0">N92+15+4</f>
        <v>45348</v>
      </c>
      <c r="P92" s="105">
        <f t="shared" ref="P92" si="1">O92+7+2</f>
        <v>45357</v>
      </c>
      <c r="Q92" s="358">
        <f t="shared" ref="Q92" si="2">P92+12+4</f>
        <v>45373</v>
      </c>
      <c r="R92" s="354"/>
      <c r="S92" s="107">
        <f t="shared" ref="S92" si="3">Q92+7+2</f>
        <v>45382</v>
      </c>
      <c r="T92" s="103">
        <f t="shared" ref="T92" si="4">S92+10+4</f>
        <v>45396</v>
      </c>
      <c r="U92" s="103">
        <f t="shared" ref="U92" si="5">T92+3</f>
        <v>45399</v>
      </c>
      <c r="V92" s="103"/>
      <c r="W92" s="103"/>
      <c r="X92" s="13"/>
      <c r="Y92" s="13"/>
    </row>
    <row r="93" spans="1:25" ht="13.8" customHeight="1" x14ac:dyDescent="0.3">
      <c r="A93" s="400"/>
      <c r="B93" s="402"/>
      <c r="C93" s="404"/>
      <c r="D93" s="406"/>
      <c r="E93" s="407"/>
      <c r="F93" s="409"/>
      <c r="G93" s="407"/>
      <c r="H93" s="109" t="s">
        <v>43</v>
      </c>
      <c r="I93" s="111"/>
      <c r="J93" s="111"/>
      <c r="K93" s="112"/>
      <c r="L93" s="110"/>
      <c r="M93" s="110"/>
      <c r="N93" s="110"/>
      <c r="O93" s="112"/>
      <c r="P93" s="112"/>
      <c r="Q93" s="113"/>
      <c r="R93" s="111"/>
      <c r="S93" s="113"/>
      <c r="T93" s="110"/>
      <c r="U93" s="110"/>
      <c r="V93" s="110"/>
      <c r="W93" s="110"/>
      <c r="X93" s="13"/>
      <c r="Y93" s="13"/>
    </row>
    <row r="94" spans="1:25" ht="13.8" customHeight="1" x14ac:dyDescent="0.3">
      <c r="A94" s="399">
        <v>10</v>
      </c>
      <c r="B94" s="385" t="s">
        <v>175</v>
      </c>
      <c r="C94" s="403"/>
      <c r="D94" s="405">
        <v>37151171000000</v>
      </c>
      <c r="E94" s="407" t="s">
        <v>41</v>
      </c>
      <c r="F94" s="409">
        <v>10</v>
      </c>
      <c r="G94" s="407" t="s">
        <v>76</v>
      </c>
      <c r="H94" s="353" t="s">
        <v>42</v>
      </c>
      <c r="I94" s="103">
        <v>45296</v>
      </c>
      <c r="J94" s="354">
        <f>I94+5</f>
        <v>45301</v>
      </c>
      <c r="K94" s="105">
        <f>J94+3</f>
        <v>45304</v>
      </c>
      <c r="L94" s="103">
        <f>K94+15</f>
        <v>45319</v>
      </c>
      <c r="M94" s="103">
        <f>L94+5</f>
        <v>45324</v>
      </c>
      <c r="N94" s="103">
        <f>M94+5</f>
        <v>45329</v>
      </c>
      <c r="O94" s="105">
        <f>N94+15</f>
        <v>45344</v>
      </c>
      <c r="P94" s="105">
        <f>O94+5</f>
        <v>45349</v>
      </c>
      <c r="Q94" s="358">
        <f>P94+5</f>
        <v>45354</v>
      </c>
      <c r="R94" s="354"/>
      <c r="S94" s="107">
        <f>Q94+3</f>
        <v>45357</v>
      </c>
      <c r="T94" s="103">
        <f>S94+3</f>
        <v>45360</v>
      </c>
      <c r="U94" s="103">
        <f>T94+5</f>
        <v>45365</v>
      </c>
      <c r="V94" s="103"/>
      <c r="W94" s="103"/>
      <c r="X94" s="13"/>
      <c r="Y94" s="13"/>
    </row>
    <row r="95" spans="1:25" ht="13.8" customHeight="1" x14ac:dyDescent="0.3">
      <c r="A95" s="400"/>
      <c r="B95" s="402"/>
      <c r="C95" s="404"/>
      <c r="D95" s="406"/>
      <c r="E95" s="407"/>
      <c r="F95" s="409"/>
      <c r="G95" s="407"/>
      <c r="H95" s="109" t="s">
        <v>43</v>
      </c>
      <c r="I95" s="111"/>
      <c r="J95" s="111"/>
      <c r="K95" s="112"/>
      <c r="L95" s="110"/>
      <c r="M95" s="110"/>
      <c r="N95" s="110"/>
      <c r="O95" s="112"/>
      <c r="P95" s="112"/>
      <c r="Q95" s="113"/>
      <c r="R95" s="111"/>
      <c r="S95" s="113"/>
      <c r="T95" s="110"/>
      <c r="U95" s="110"/>
      <c r="V95" s="110"/>
      <c r="W95" s="110"/>
      <c r="X95" s="13"/>
      <c r="Y95" s="13"/>
    </row>
    <row r="96" spans="1:25" ht="13.8" customHeight="1" x14ac:dyDescent="0.3">
      <c r="A96" s="399">
        <v>11</v>
      </c>
      <c r="B96" s="401" t="s">
        <v>176</v>
      </c>
      <c r="C96" s="403"/>
      <c r="D96" s="405">
        <v>37151201000000</v>
      </c>
      <c r="E96" s="407" t="s">
        <v>41</v>
      </c>
      <c r="F96" s="409">
        <v>11</v>
      </c>
      <c r="G96" s="407" t="s">
        <v>76</v>
      </c>
      <c r="H96" s="353" t="s">
        <v>42</v>
      </c>
      <c r="I96" s="103">
        <v>45296</v>
      </c>
      <c r="J96" s="354">
        <f>I96+5</f>
        <v>45301</v>
      </c>
      <c r="K96" s="105">
        <f>J96+3</f>
        <v>45304</v>
      </c>
      <c r="L96" s="103">
        <f>K96+15</f>
        <v>45319</v>
      </c>
      <c r="M96" s="103">
        <f>L96+5</f>
        <v>45324</v>
      </c>
      <c r="N96" s="103">
        <f>M96+5</f>
        <v>45329</v>
      </c>
      <c r="O96" s="105">
        <f>N96+15</f>
        <v>45344</v>
      </c>
      <c r="P96" s="105">
        <f>O96+5</f>
        <v>45349</v>
      </c>
      <c r="Q96" s="358">
        <f>P96+5</f>
        <v>45354</v>
      </c>
      <c r="R96" s="354"/>
      <c r="S96" s="107">
        <f>Q96+3</f>
        <v>45357</v>
      </c>
      <c r="T96" s="103">
        <f>S96+3</f>
        <v>45360</v>
      </c>
      <c r="U96" s="103">
        <f>T96+5</f>
        <v>45365</v>
      </c>
      <c r="V96" s="103"/>
      <c r="W96" s="103"/>
      <c r="X96" s="13"/>
      <c r="Y96" s="13"/>
    </row>
    <row r="97" spans="1:25" ht="13.8" customHeight="1" x14ac:dyDescent="0.3">
      <c r="A97" s="400"/>
      <c r="B97" s="402"/>
      <c r="C97" s="404"/>
      <c r="D97" s="406"/>
      <c r="E97" s="407"/>
      <c r="F97" s="409"/>
      <c r="G97" s="407"/>
      <c r="H97" s="109" t="s">
        <v>43</v>
      </c>
      <c r="I97" s="111"/>
      <c r="J97" s="111"/>
      <c r="K97" s="112"/>
      <c r="L97" s="110"/>
      <c r="M97" s="110"/>
      <c r="N97" s="110"/>
      <c r="O97" s="112"/>
      <c r="P97" s="112"/>
      <c r="Q97" s="113"/>
      <c r="R97" s="111"/>
      <c r="S97" s="113"/>
      <c r="T97" s="110"/>
      <c r="U97" s="110"/>
      <c r="V97" s="110"/>
      <c r="W97" s="110"/>
      <c r="X97" s="13"/>
      <c r="Y97" s="13"/>
    </row>
    <row r="98" spans="1:25" ht="13.8" customHeight="1" x14ac:dyDescent="0.3">
      <c r="A98" s="399">
        <v>12</v>
      </c>
      <c r="B98" s="401" t="s">
        <v>177</v>
      </c>
      <c r="C98" s="403"/>
      <c r="D98" s="405">
        <v>37151201000000</v>
      </c>
      <c r="E98" s="407" t="s">
        <v>41</v>
      </c>
      <c r="F98" s="409">
        <v>12</v>
      </c>
      <c r="G98" s="407" t="s">
        <v>76</v>
      </c>
      <c r="H98" s="353" t="s">
        <v>42</v>
      </c>
      <c r="I98" s="103">
        <v>45296</v>
      </c>
      <c r="J98" s="354">
        <f>I98+5</f>
        <v>45301</v>
      </c>
      <c r="K98" s="105">
        <f>J98+3</f>
        <v>45304</v>
      </c>
      <c r="L98" s="103">
        <f>K98+15</f>
        <v>45319</v>
      </c>
      <c r="M98" s="103">
        <f>L98+5</f>
        <v>45324</v>
      </c>
      <c r="N98" s="103">
        <f>M98+5</f>
        <v>45329</v>
      </c>
      <c r="O98" s="105">
        <f>N98+15</f>
        <v>45344</v>
      </c>
      <c r="P98" s="105">
        <f>O98+5</f>
        <v>45349</v>
      </c>
      <c r="Q98" s="358">
        <f>P98+5</f>
        <v>45354</v>
      </c>
      <c r="R98" s="354"/>
      <c r="S98" s="107">
        <f>Q98+3</f>
        <v>45357</v>
      </c>
      <c r="T98" s="103">
        <f>S98+3</f>
        <v>45360</v>
      </c>
      <c r="U98" s="103">
        <f>T98+5</f>
        <v>45365</v>
      </c>
      <c r="V98" s="103"/>
      <c r="W98" s="103"/>
      <c r="X98" s="13"/>
      <c r="Y98" s="13"/>
    </row>
    <row r="99" spans="1:25" x14ac:dyDescent="0.3">
      <c r="A99" s="400"/>
      <c r="B99" s="402"/>
      <c r="C99" s="404"/>
      <c r="D99" s="406"/>
      <c r="E99" s="407"/>
      <c r="F99" s="409"/>
      <c r="G99" s="407"/>
      <c r="H99" s="109" t="s">
        <v>43</v>
      </c>
      <c r="I99" s="111"/>
      <c r="J99" s="111"/>
      <c r="K99" s="112"/>
      <c r="L99" s="110"/>
      <c r="M99" s="110"/>
      <c r="N99" s="110"/>
      <c r="O99" s="112"/>
      <c r="P99" s="112"/>
      <c r="Q99" s="113"/>
      <c r="R99" s="111"/>
      <c r="S99" s="113"/>
      <c r="T99" s="110"/>
      <c r="U99" s="110"/>
      <c r="V99" s="110"/>
      <c r="W99" s="110"/>
      <c r="X99" s="13"/>
      <c r="Y99" s="13"/>
    </row>
    <row r="100" spans="1:25" ht="13.8" customHeight="1" x14ac:dyDescent="0.3">
      <c r="A100" s="399">
        <v>13</v>
      </c>
      <c r="B100" s="385" t="s">
        <v>178</v>
      </c>
      <c r="C100" s="403"/>
      <c r="D100" s="405">
        <v>37151201000000</v>
      </c>
      <c r="E100" s="407" t="s">
        <v>41</v>
      </c>
      <c r="F100" s="409">
        <v>13</v>
      </c>
      <c r="G100" s="407" t="s">
        <v>76</v>
      </c>
      <c r="H100" s="353" t="s">
        <v>42</v>
      </c>
      <c r="I100" s="103">
        <v>45296</v>
      </c>
      <c r="J100" s="354">
        <f>I100+5</f>
        <v>45301</v>
      </c>
      <c r="K100" s="105">
        <f t="shared" ref="K100" si="6">J100+5</f>
        <v>45306</v>
      </c>
      <c r="L100" s="103">
        <f t="shared" ref="L100" si="7">K100+45+14</f>
        <v>45365</v>
      </c>
      <c r="M100" s="103">
        <f t="shared" ref="M100" si="8">L100+15+4</f>
        <v>45384</v>
      </c>
      <c r="N100" s="103">
        <f t="shared" ref="N100" si="9">M100+12+4</f>
        <v>45400</v>
      </c>
      <c r="O100" s="105">
        <f t="shared" ref="O100" si="10">N100+15+4</f>
        <v>45419</v>
      </c>
      <c r="P100" s="105">
        <f t="shared" ref="P100" si="11">O100+7+2</f>
        <v>45428</v>
      </c>
      <c r="Q100" s="358">
        <f t="shared" ref="Q100" si="12">P100+12+4</f>
        <v>45444</v>
      </c>
      <c r="R100" s="354"/>
      <c r="S100" s="107">
        <f>Q100+3</f>
        <v>45447</v>
      </c>
      <c r="T100" s="103">
        <f>S100+3</f>
        <v>45450</v>
      </c>
      <c r="U100" s="103">
        <f>T100+5</f>
        <v>45455</v>
      </c>
      <c r="V100" s="103"/>
      <c r="W100" s="103"/>
      <c r="X100" s="13"/>
      <c r="Y100" s="13"/>
    </row>
    <row r="101" spans="1:25" ht="13.8" customHeight="1" x14ac:dyDescent="0.3">
      <c r="A101" s="400"/>
      <c r="B101" s="402"/>
      <c r="C101" s="404"/>
      <c r="D101" s="406"/>
      <c r="E101" s="407"/>
      <c r="F101" s="409"/>
      <c r="G101" s="407"/>
      <c r="H101" s="109" t="s">
        <v>43</v>
      </c>
      <c r="I101" s="111"/>
      <c r="J101" s="111"/>
      <c r="K101" s="112"/>
      <c r="L101" s="110"/>
      <c r="M101" s="110"/>
      <c r="N101" s="110"/>
      <c r="O101" s="112"/>
      <c r="P101" s="112"/>
      <c r="Q101" s="113"/>
      <c r="R101" s="111"/>
      <c r="S101" s="113"/>
      <c r="T101" s="110"/>
      <c r="U101" s="110"/>
      <c r="V101" s="110"/>
      <c r="W101" s="110"/>
      <c r="X101" s="13"/>
      <c r="Y101" s="13"/>
    </row>
    <row r="102" spans="1:25" ht="13.8" customHeight="1" x14ac:dyDescent="0.3">
      <c r="A102" s="399">
        <v>14</v>
      </c>
      <c r="B102" s="401" t="s">
        <v>179</v>
      </c>
      <c r="C102" s="403"/>
      <c r="D102" s="405">
        <v>37152201000000</v>
      </c>
      <c r="E102" s="407" t="s">
        <v>41</v>
      </c>
      <c r="F102" s="409">
        <v>14</v>
      </c>
      <c r="G102" s="407" t="s">
        <v>76</v>
      </c>
      <c r="H102" s="353" t="s">
        <v>42</v>
      </c>
      <c r="I102" s="103">
        <v>45296</v>
      </c>
      <c r="J102" s="354">
        <f>I102+5</f>
        <v>45301</v>
      </c>
      <c r="K102" s="105">
        <f>J102+3</f>
        <v>45304</v>
      </c>
      <c r="L102" s="103">
        <f>K102+15</f>
        <v>45319</v>
      </c>
      <c r="M102" s="103">
        <f>L102+5</f>
        <v>45324</v>
      </c>
      <c r="N102" s="103">
        <f>M102+5</f>
        <v>45329</v>
      </c>
      <c r="O102" s="105">
        <f>N102+15</f>
        <v>45344</v>
      </c>
      <c r="P102" s="105">
        <f>O102+5</f>
        <v>45349</v>
      </c>
      <c r="Q102" s="358">
        <f>P102+5</f>
        <v>45354</v>
      </c>
      <c r="R102" s="354"/>
      <c r="S102" s="107">
        <f>Q102+3</f>
        <v>45357</v>
      </c>
      <c r="T102" s="103">
        <f>S102+3</f>
        <v>45360</v>
      </c>
      <c r="U102" s="103">
        <f>T102+5</f>
        <v>45365</v>
      </c>
      <c r="V102" s="103"/>
      <c r="W102" s="103"/>
      <c r="X102" s="13"/>
      <c r="Y102" s="13"/>
    </row>
    <row r="103" spans="1:25" ht="13.8" customHeight="1" x14ac:dyDescent="0.3">
      <c r="A103" s="400"/>
      <c r="B103" s="402"/>
      <c r="C103" s="404"/>
      <c r="D103" s="406"/>
      <c r="E103" s="407"/>
      <c r="F103" s="409"/>
      <c r="G103" s="407"/>
      <c r="H103" s="109" t="s">
        <v>43</v>
      </c>
      <c r="I103" s="111"/>
      <c r="J103" s="111"/>
      <c r="K103" s="112"/>
      <c r="L103" s="110"/>
      <c r="M103" s="110"/>
      <c r="N103" s="110"/>
      <c r="O103" s="112"/>
      <c r="P103" s="112"/>
      <c r="Q103" s="113"/>
      <c r="R103" s="111"/>
      <c r="S103" s="113"/>
      <c r="T103" s="110"/>
      <c r="U103" s="110"/>
      <c r="V103" s="110"/>
      <c r="W103" s="110"/>
      <c r="X103" s="13"/>
      <c r="Y103" s="13"/>
    </row>
    <row r="104" spans="1:25" ht="13.8" customHeight="1" x14ac:dyDescent="0.3">
      <c r="A104" s="399">
        <v>15</v>
      </c>
      <c r="B104" s="401" t="s">
        <v>180</v>
      </c>
      <c r="C104" s="403"/>
      <c r="D104" s="405">
        <v>37152201000000</v>
      </c>
      <c r="E104" s="407" t="s">
        <v>41</v>
      </c>
      <c r="F104" s="409">
        <v>15</v>
      </c>
      <c r="G104" s="407" t="s">
        <v>76</v>
      </c>
      <c r="H104" s="353" t="s">
        <v>42</v>
      </c>
      <c r="I104" s="103">
        <v>45296</v>
      </c>
      <c r="J104" s="354">
        <f>I104+5</f>
        <v>45301</v>
      </c>
      <c r="K104" s="105">
        <f>J104+3</f>
        <v>45304</v>
      </c>
      <c r="L104" s="103">
        <f>K104+15</f>
        <v>45319</v>
      </c>
      <c r="M104" s="103">
        <f>L104+5</f>
        <v>45324</v>
      </c>
      <c r="N104" s="103">
        <f>M104+5</f>
        <v>45329</v>
      </c>
      <c r="O104" s="105">
        <f>N104+15</f>
        <v>45344</v>
      </c>
      <c r="P104" s="105">
        <f>O104+5</f>
        <v>45349</v>
      </c>
      <c r="Q104" s="358">
        <f>P104+5</f>
        <v>45354</v>
      </c>
      <c r="R104" s="354"/>
      <c r="S104" s="107">
        <f>Q104+3</f>
        <v>45357</v>
      </c>
      <c r="T104" s="103">
        <f>S104+3</f>
        <v>45360</v>
      </c>
      <c r="U104" s="103">
        <f>T104+5</f>
        <v>45365</v>
      </c>
      <c r="V104" s="103"/>
      <c r="W104" s="103"/>
      <c r="X104" s="13"/>
      <c r="Y104" s="13"/>
    </row>
    <row r="105" spans="1:25" ht="13.8" customHeight="1" x14ac:dyDescent="0.3">
      <c r="A105" s="400"/>
      <c r="B105" s="402"/>
      <c r="C105" s="404"/>
      <c r="D105" s="406"/>
      <c r="E105" s="407"/>
      <c r="F105" s="409"/>
      <c r="G105" s="407"/>
      <c r="H105" s="109" t="s">
        <v>43</v>
      </c>
      <c r="I105" s="111"/>
      <c r="J105" s="111"/>
      <c r="K105" s="112"/>
      <c r="L105" s="110"/>
      <c r="M105" s="110"/>
      <c r="N105" s="110"/>
      <c r="O105" s="112"/>
      <c r="P105" s="112"/>
      <c r="Q105" s="113"/>
      <c r="R105" s="111"/>
      <c r="S105" s="113"/>
      <c r="T105" s="110"/>
      <c r="U105" s="110"/>
      <c r="V105" s="110"/>
      <c r="W105" s="110"/>
      <c r="X105" s="13"/>
      <c r="Y105" s="13"/>
    </row>
    <row r="106" spans="1:25" x14ac:dyDescent="0.3">
      <c r="A106" s="399">
        <v>16</v>
      </c>
      <c r="B106" s="385" t="s">
        <v>181</v>
      </c>
      <c r="C106" s="403"/>
      <c r="D106" s="405">
        <v>37152201000000</v>
      </c>
      <c r="E106" s="407" t="s">
        <v>41</v>
      </c>
      <c r="F106" s="409">
        <v>16</v>
      </c>
      <c r="G106" s="407" t="s">
        <v>76</v>
      </c>
      <c r="H106" s="353" t="s">
        <v>42</v>
      </c>
      <c r="I106" s="103">
        <v>45296</v>
      </c>
      <c r="J106" s="354">
        <f>I106+5</f>
        <v>45301</v>
      </c>
      <c r="K106" s="105">
        <f>J106+3</f>
        <v>45304</v>
      </c>
      <c r="L106" s="103">
        <f>K106+15</f>
        <v>45319</v>
      </c>
      <c r="M106" s="103">
        <f>L106+5</f>
        <v>45324</v>
      </c>
      <c r="N106" s="103">
        <f>M106+5</f>
        <v>45329</v>
      </c>
      <c r="O106" s="105">
        <f>N106+15</f>
        <v>45344</v>
      </c>
      <c r="P106" s="105">
        <f>O106+5</f>
        <v>45349</v>
      </c>
      <c r="Q106" s="358">
        <f>P106+5</f>
        <v>45354</v>
      </c>
      <c r="R106" s="354"/>
      <c r="S106" s="107">
        <f>Q106+3</f>
        <v>45357</v>
      </c>
      <c r="T106" s="103">
        <f>S106+3</f>
        <v>45360</v>
      </c>
      <c r="U106" s="103">
        <f>T106+35</f>
        <v>45395</v>
      </c>
      <c r="V106" s="103"/>
      <c r="W106" s="103"/>
      <c r="X106" s="13"/>
      <c r="Y106" s="13"/>
    </row>
    <row r="107" spans="1:25" ht="13.8" customHeight="1" x14ac:dyDescent="0.3">
      <c r="A107" s="400"/>
      <c r="B107" s="402"/>
      <c r="C107" s="404"/>
      <c r="D107" s="406"/>
      <c r="E107" s="407"/>
      <c r="F107" s="409"/>
      <c r="G107" s="407"/>
      <c r="H107" s="109" t="s">
        <v>43</v>
      </c>
      <c r="I107" s="111"/>
      <c r="J107" s="111"/>
      <c r="K107" s="112"/>
      <c r="L107" s="110"/>
      <c r="M107" s="110"/>
      <c r="N107" s="110"/>
      <c r="O107" s="112"/>
      <c r="P107" s="112"/>
      <c r="Q107" s="113"/>
      <c r="R107" s="111"/>
      <c r="S107" s="113"/>
      <c r="T107" s="110"/>
      <c r="U107" s="110"/>
      <c r="V107" s="110"/>
      <c r="W107" s="110"/>
      <c r="X107" s="13"/>
      <c r="Y107" s="13"/>
    </row>
    <row r="108" spans="1:25" x14ac:dyDescent="0.3">
      <c r="A108" s="399">
        <v>17</v>
      </c>
      <c r="B108" s="385" t="s">
        <v>182</v>
      </c>
      <c r="C108" s="403"/>
      <c r="D108" s="405">
        <v>37152201000000</v>
      </c>
      <c r="E108" s="407" t="s">
        <v>41</v>
      </c>
      <c r="F108" s="409">
        <v>17</v>
      </c>
      <c r="G108" s="407" t="s">
        <v>76</v>
      </c>
      <c r="H108" s="353" t="s">
        <v>42</v>
      </c>
      <c r="I108" s="103">
        <v>45296</v>
      </c>
      <c r="J108" s="354">
        <f>I108+5</f>
        <v>45301</v>
      </c>
      <c r="K108" s="105">
        <f>J108+3</f>
        <v>45304</v>
      </c>
      <c r="L108" s="103">
        <f>K108+15</f>
        <v>45319</v>
      </c>
      <c r="M108" s="103">
        <f>L108+5</f>
        <v>45324</v>
      </c>
      <c r="N108" s="103">
        <f>M108+5</f>
        <v>45329</v>
      </c>
      <c r="O108" s="105">
        <f>N108+15</f>
        <v>45344</v>
      </c>
      <c r="P108" s="105">
        <f>O108+5</f>
        <v>45349</v>
      </c>
      <c r="Q108" s="358">
        <f>P108+5</f>
        <v>45354</v>
      </c>
      <c r="R108" s="354"/>
      <c r="S108" s="107">
        <f>Q108+3</f>
        <v>45357</v>
      </c>
      <c r="T108" s="103">
        <f>S108+3</f>
        <v>45360</v>
      </c>
      <c r="U108" s="103">
        <f>T108+5</f>
        <v>45365</v>
      </c>
      <c r="V108" s="103"/>
      <c r="W108" s="103"/>
      <c r="X108" s="13"/>
      <c r="Y108" s="13"/>
    </row>
    <row r="109" spans="1:25" ht="13.8" customHeight="1" x14ac:dyDescent="0.3">
      <c r="A109" s="400"/>
      <c r="B109" s="402"/>
      <c r="C109" s="404"/>
      <c r="D109" s="406"/>
      <c r="E109" s="407"/>
      <c r="F109" s="409"/>
      <c r="G109" s="407"/>
      <c r="H109" s="109" t="s">
        <v>43</v>
      </c>
      <c r="I109" s="111"/>
      <c r="J109" s="111"/>
      <c r="K109" s="112"/>
      <c r="L109" s="110"/>
      <c r="M109" s="110"/>
      <c r="N109" s="110"/>
      <c r="O109" s="112"/>
      <c r="P109" s="112"/>
      <c r="Q109" s="113"/>
      <c r="R109" s="111"/>
      <c r="S109" s="113"/>
      <c r="T109" s="110"/>
      <c r="U109" s="110"/>
      <c r="V109" s="110"/>
      <c r="W109" s="110"/>
      <c r="X109" s="13"/>
      <c r="Y109" s="13"/>
    </row>
    <row r="110" spans="1:25" x14ac:dyDescent="0.3">
      <c r="A110" s="399">
        <v>18</v>
      </c>
      <c r="B110" s="385" t="s">
        <v>183</v>
      </c>
      <c r="C110" s="403"/>
      <c r="D110" s="408">
        <v>37140951000000</v>
      </c>
      <c r="E110" s="407" t="s">
        <v>41</v>
      </c>
      <c r="F110" s="409">
        <v>18</v>
      </c>
      <c r="G110" s="407" t="s">
        <v>76</v>
      </c>
      <c r="H110" s="353" t="s">
        <v>42</v>
      </c>
      <c r="I110" s="103">
        <v>45296</v>
      </c>
      <c r="J110" s="354">
        <f>I110+5</f>
        <v>45301</v>
      </c>
      <c r="K110" s="105">
        <f>J110+3</f>
        <v>45304</v>
      </c>
      <c r="L110" s="103">
        <f>K110+15</f>
        <v>45319</v>
      </c>
      <c r="M110" s="103">
        <f>L110+5</f>
        <v>45324</v>
      </c>
      <c r="N110" s="103">
        <f>M110+5</f>
        <v>45329</v>
      </c>
      <c r="O110" s="105">
        <f>N110+15</f>
        <v>45344</v>
      </c>
      <c r="P110" s="105">
        <f>O110+5</f>
        <v>45349</v>
      </c>
      <c r="Q110" s="358">
        <f>P110+5</f>
        <v>45354</v>
      </c>
      <c r="R110" s="354"/>
      <c r="S110" s="107">
        <f>Q110+3</f>
        <v>45357</v>
      </c>
      <c r="T110" s="103">
        <f>S110+3</f>
        <v>45360</v>
      </c>
      <c r="U110" s="103">
        <f>T110+5</f>
        <v>45365</v>
      </c>
      <c r="V110" s="103"/>
      <c r="W110" s="103"/>
      <c r="X110" s="13"/>
      <c r="Y110" s="13"/>
    </row>
    <row r="111" spans="1:25" ht="13.8" customHeight="1" x14ac:dyDescent="0.3">
      <c r="A111" s="400"/>
      <c r="B111" s="402"/>
      <c r="C111" s="404"/>
      <c r="D111" s="408"/>
      <c r="E111" s="407"/>
      <c r="F111" s="409"/>
      <c r="G111" s="407"/>
      <c r="H111" s="109" t="s">
        <v>43</v>
      </c>
      <c r="I111" s="111"/>
      <c r="J111" s="111"/>
      <c r="K111" s="112"/>
      <c r="L111" s="110"/>
      <c r="M111" s="110"/>
      <c r="N111" s="110"/>
      <c r="O111" s="112"/>
      <c r="P111" s="112"/>
      <c r="Q111" s="113"/>
      <c r="R111" s="111"/>
      <c r="S111" s="113"/>
      <c r="T111" s="110"/>
      <c r="U111" s="110"/>
      <c r="V111" s="110"/>
      <c r="W111" s="110"/>
      <c r="X111" s="13"/>
      <c r="Y111" s="13"/>
    </row>
    <row r="112" spans="1:25" x14ac:dyDescent="0.3">
      <c r="A112" s="399">
        <v>19</v>
      </c>
      <c r="B112" s="385" t="s">
        <v>185</v>
      </c>
      <c r="C112" s="403"/>
      <c r="D112" s="408">
        <v>37141781000000</v>
      </c>
      <c r="E112" s="407" t="s">
        <v>41</v>
      </c>
      <c r="F112" s="409">
        <v>19</v>
      </c>
      <c r="G112" s="407" t="s">
        <v>76</v>
      </c>
      <c r="H112" s="353" t="s">
        <v>42</v>
      </c>
      <c r="I112" s="103">
        <v>45296</v>
      </c>
      <c r="J112" s="373">
        <f>I112+5</f>
        <v>45301</v>
      </c>
      <c r="K112" s="105">
        <f>J112+3</f>
        <v>45304</v>
      </c>
      <c r="L112" s="103">
        <f>K112+15</f>
        <v>45319</v>
      </c>
      <c r="M112" s="103">
        <f>L112+5</f>
        <v>45324</v>
      </c>
      <c r="N112" s="103">
        <f>M112+5</f>
        <v>45329</v>
      </c>
      <c r="O112" s="105">
        <f>N112+15</f>
        <v>45344</v>
      </c>
      <c r="P112" s="105">
        <f>O112+5</f>
        <v>45349</v>
      </c>
      <c r="Q112" s="374">
        <f>P112+5</f>
        <v>45354</v>
      </c>
      <c r="R112" s="373"/>
      <c r="S112" s="107">
        <f>Q112+3</f>
        <v>45357</v>
      </c>
      <c r="T112" s="103">
        <f>S112+3</f>
        <v>45360</v>
      </c>
      <c r="U112" s="103">
        <f>T112+5</f>
        <v>45365</v>
      </c>
      <c r="V112" s="103"/>
      <c r="W112" s="103"/>
      <c r="X112" s="13"/>
      <c r="Y112" s="13"/>
    </row>
    <row r="113" spans="1:25" ht="13.8" customHeight="1" x14ac:dyDescent="0.3">
      <c r="A113" s="400"/>
      <c r="B113" s="402"/>
      <c r="C113" s="404"/>
      <c r="D113" s="408"/>
      <c r="E113" s="407"/>
      <c r="F113" s="409"/>
      <c r="G113" s="407"/>
      <c r="H113" s="109" t="s">
        <v>43</v>
      </c>
      <c r="I113" s="111"/>
      <c r="J113" s="111"/>
      <c r="K113" s="112"/>
      <c r="L113" s="110"/>
      <c r="M113" s="110"/>
      <c r="N113" s="110"/>
      <c r="O113" s="112"/>
      <c r="P113" s="112"/>
      <c r="Q113" s="113"/>
      <c r="R113" s="111"/>
      <c r="S113" s="113"/>
      <c r="T113" s="110"/>
      <c r="U113" s="110"/>
      <c r="V113" s="110"/>
      <c r="W113" s="110"/>
      <c r="X113" s="13"/>
      <c r="Y113" s="13"/>
    </row>
    <row r="114" spans="1:25" x14ac:dyDescent="0.3">
      <c r="A114" s="399">
        <v>20</v>
      </c>
      <c r="B114" s="385" t="s">
        <v>186</v>
      </c>
      <c r="C114" s="403"/>
      <c r="D114" s="405">
        <v>37151171000000</v>
      </c>
      <c r="E114" s="407" t="s">
        <v>41</v>
      </c>
      <c r="F114" s="409">
        <v>20</v>
      </c>
      <c r="G114" s="407" t="s">
        <v>76</v>
      </c>
      <c r="H114" s="353" t="s">
        <v>42</v>
      </c>
      <c r="I114" s="103">
        <v>45296</v>
      </c>
      <c r="J114" s="373">
        <f>I114+5</f>
        <v>45301</v>
      </c>
      <c r="K114" s="105">
        <f>J114+3</f>
        <v>45304</v>
      </c>
      <c r="L114" s="103">
        <f>K114+15</f>
        <v>45319</v>
      </c>
      <c r="M114" s="103">
        <f>L114+5</f>
        <v>45324</v>
      </c>
      <c r="N114" s="103">
        <f>M114+5</f>
        <v>45329</v>
      </c>
      <c r="O114" s="105">
        <f>N114+15</f>
        <v>45344</v>
      </c>
      <c r="P114" s="105">
        <f>O114+5</f>
        <v>45349</v>
      </c>
      <c r="Q114" s="374">
        <f>P114+5</f>
        <v>45354</v>
      </c>
      <c r="R114" s="373"/>
      <c r="S114" s="107">
        <f>Q114+3</f>
        <v>45357</v>
      </c>
      <c r="T114" s="103">
        <f>S114+3</f>
        <v>45360</v>
      </c>
      <c r="U114" s="103">
        <f>T114+5</f>
        <v>45365</v>
      </c>
      <c r="V114" s="103"/>
      <c r="W114" s="103"/>
      <c r="X114" s="13"/>
      <c r="Y114" s="13"/>
    </row>
    <row r="115" spans="1:25" ht="13.8" customHeight="1" x14ac:dyDescent="0.3">
      <c r="A115" s="400"/>
      <c r="B115" s="402"/>
      <c r="C115" s="404"/>
      <c r="D115" s="406"/>
      <c r="E115" s="407"/>
      <c r="F115" s="409"/>
      <c r="G115" s="407"/>
      <c r="H115" s="109" t="s">
        <v>43</v>
      </c>
      <c r="I115" s="111"/>
      <c r="J115" s="111"/>
      <c r="K115" s="112"/>
      <c r="L115" s="110"/>
      <c r="M115" s="110"/>
      <c r="N115" s="110"/>
      <c r="O115" s="112"/>
      <c r="P115" s="112"/>
      <c r="Q115" s="113"/>
      <c r="R115" s="111"/>
      <c r="S115" s="113"/>
      <c r="T115" s="110"/>
      <c r="U115" s="110"/>
      <c r="V115" s="110"/>
      <c r="W115" s="110"/>
      <c r="X115" s="13"/>
      <c r="Y115" s="13"/>
    </row>
    <row r="116" spans="1:25" x14ac:dyDescent="0.3">
      <c r="A116" s="399">
        <v>21</v>
      </c>
      <c r="B116" s="385" t="s">
        <v>190</v>
      </c>
      <c r="C116" s="403"/>
      <c r="D116" s="405">
        <v>37151201000000</v>
      </c>
      <c r="E116" s="407" t="s">
        <v>41</v>
      </c>
      <c r="F116" s="409">
        <v>21</v>
      </c>
      <c r="G116" s="407" t="s">
        <v>76</v>
      </c>
      <c r="H116" s="353" t="s">
        <v>42</v>
      </c>
      <c r="I116" s="103">
        <v>45296</v>
      </c>
      <c r="J116" s="373">
        <f>I116+5</f>
        <v>45301</v>
      </c>
      <c r="K116" s="105">
        <f>J116+3</f>
        <v>45304</v>
      </c>
      <c r="L116" s="103">
        <f>K116+15</f>
        <v>45319</v>
      </c>
      <c r="M116" s="103">
        <f>L116+5</f>
        <v>45324</v>
      </c>
      <c r="N116" s="103">
        <f>M116+5</f>
        <v>45329</v>
      </c>
      <c r="O116" s="105">
        <f>N116+15</f>
        <v>45344</v>
      </c>
      <c r="P116" s="105">
        <f>O116+5</f>
        <v>45349</v>
      </c>
      <c r="Q116" s="374">
        <f>P116+5</f>
        <v>45354</v>
      </c>
      <c r="R116" s="373"/>
      <c r="S116" s="107">
        <f>Q116+3</f>
        <v>45357</v>
      </c>
      <c r="T116" s="103">
        <f>S116+3</f>
        <v>45360</v>
      </c>
      <c r="U116" s="103">
        <f>T116+5</f>
        <v>45365</v>
      </c>
      <c r="V116" s="103"/>
      <c r="W116" s="103"/>
      <c r="X116" s="13"/>
      <c r="Y116" s="13"/>
    </row>
    <row r="117" spans="1:25" ht="13.8" customHeight="1" x14ac:dyDescent="0.3">
      <c r="A117" s="400"/>
      <c r="B117" s="402"/>
      <c r="C117" s="404"/>
      <c r="D117" s="406"/>
      <c r="E117" s="407"/>
      <c r="F117" s="409"/>
      <c r="G117" s="407"/>
      <c r="H117" s="109" t="s">
        <v>43</v>
      </c>
      <c r="I117" s="111"/>
      <c r="J117" s="111"/>
      <c r="K117" s="112"/>
      <c r="L117" s="110"/>
      <c r="M117" s="110"/>
      <c r="N117" s="110"/>
      <c r="O117" s="112"/>
      <c r="P117" s="112"/>
      <c r="Q117" s="113"/>
      <c r="R117" s="111"/>
      <c r="S117" s="113"/>
      <c r="T117" s="110"/>
      <c r="U117" s="110"/>
      <c r="V117" s="110"/>
      <c r="W117" s="110"/>
      <c r="X117" s="13"/>
      <c r="Y117" s="13"/>
    </row>
    <row r="118" spans="1:25" ht="13.8" customHeight="1" x14ac:dyDescent="0.3">
      <c r="A118" s="399">
        <v>22</v>
      </c>
      <c r="B118" s="385" t="s">
        <v>191</v>
      </c>
      <c r="C118" s="403"/>
      <c r="D118" s="405">
        <v>37152201000000</v>
      </c>
      <c r="E118" s="407" t="s">
        <v>41</v>
      </c>
      <c r="F118" s="399">
        <v>22</v>
      </c>
      <c r="G118" s="407" t="s">
        <v>76</v>
      </c>
      <c r="H118" s="366" t="s">
        <v>42</v>
      </c>
      <c r="I118" s="103">
        <v>45296</v>
      </c>
      <c r="J118" s="373">
        <f>I118+5</f>
        <v>45301</v>
      </c>
      <c r="K118" s="105">
        <f>J118+3</f>
        <v>45304</v>
      </c>
      <c r="L118" s="103">
        <f>K118+15</f>
        <v>45319</v>
      </c>
      <c r="M118" s="103">
        <f>L118+5</f>
        <v>45324</v>
      </c>
      <c r="N118" s="103">
        <f>M118+5</f>
        <v>45329</v>
      </c>
      <c r="O118" s="105">
        <f>N118+15</f>
        <v>45344</v>
      </c>
      <c r="P118" s="105">
        <f>O118+5</f>
        <v>45349</v>
      </c>
      <c r="Q118" s="374">
        <f>P118+5</f>
        <v>45354</v>
      </c>
      <c r="R118" s="373"/>
      <c r="S118" s="107">
        <f>Q118+3</f>
        <v>45357</v>
      </c>
      <c r="T118" s="103">
        <f>S118+3</f>
        <v>45360</v>
      </c>
      <c r="U118" s="103">
        <f>T118+5</f>
        <v>45365</v>
      </c>
      <c r="V118" s="103"/>
      <c r="W118" s="103"/>
      <c r="X118" s="13"/>
      <c r="Y118" s="13"/>
    </row>
    <row r="119" spans="1:25" ht="13.8" customHeight="1" x14ac:dyDescent="0.3">
      <c r="A119" s="400"/>
      <c r="B119" s="402"/>
      <c r="C119" s="404"/>
      <c r="D119" s="406"/>
      <c r="E119" s="407"/>
      <c r="F119" s="400"/>
      <c r="G119" s="407"/>
      <c r="H119" s="109" t="s">
        <v>43</v>
      </c>
      <c r="I119" s="111"/>
      <c r="J119" s="111"/>
      <c r="K119" s="112"/>
      <c r="L119" s="110"/>
      <c r="M119" s="110"/>
      <c r="N119" s="110"/>
      <c r="O119" s="112"/>
      <c r="P119" s="112"/>
      <c r="Q119" s="113"/>
      <c r="R119" s="111"/>
      <c r="S119" s="113"/>
      <c r="T119" s="110"/>
      <c r="U119" s="110"/>
      <c r="V119" s="110"/>
      <c r="W119" s="110"/>
      <c r="X119" s="13"/>
      <c r="Y119" s="13"/>
    </row>
    <row r="120" spans="1:25" ht="13.8" customHeight="1" x14ac:dyDescent="0.3">
      <c r="A120" s="399">
        <v>23</v>
      </c>
      <c r="B120" s="385" t="s">
        <v>193</v>
      </c>
      <c r="C120" s="403"/>
      <c r="D120" s="405">
        <v>37151171000000</v>
      </c>
      <c r="E120" s="407" t="s">
        <v>41</v>
      </c>
      <c r="F120" s="399">
        <v>23</v>
      </c>
      <c r="G120" s="407" t="s">
        <v>76</v>
      </c>
      <c r="H120" s="366" t="s">
        <v>42</v>
      </c>
      <c r="I120" s="103">
        <v>45296</v>
      </c>
      <c r="J120" s="373">
        <f>I120+5</f>
        <v>45301</v>
      </c>
      <c r="K120" s="105">
        <f>J120+3</f>
        <v>45304</v>
      </c>
      <c r="L120" s="103">
        <f>K120+15</f>
        <v>45319</v>
      </c>
      <c r="M120" s="103">
        <f>L120+5</f>
        <v>45324</v>
      </c>
      <c r="N120" s="103">
        <f>M120+5</f>
        <v>45329</v>
      </c>
      <c r="O120" s="105">
        <f>N120+15</f>
        <v>45344</v>
      </c>
      <c r="P120" s="105">
        <f>O120+5</f>
        <v>45349</v>
      </c>
      <c r="Q120" s="374">
        <f>P120+5</f>
        <v>45354</v>
      </c>
      <c r="R120" s="373"/>
      <c r="S120" s="107">
        <f>Q120+3</f>
        <v>45357</v>
      </c>
      <c r="T120" s="103">
        <f>S120+3</f>
        <v>45360</v>
      </c>
      <c r="U120" s="103">
        <f>T120+5</f>
        <v>45365</v>
      </c>
      <c r="V120" s="103"/>
      <c r="W120" s="103"/>
      <c r="X120" s="13"/>
      <c r="Y120" s="13"/>
    </row>
    <row r="121" spans="1:25" ht="13.8" customHeight="1" x14ac:dyDescent="0.3">
      <c r="A121" s="400"/>
      <c r="B121" s="402"/>
      <c r="C121" s="404"/>
      <c r="D121" s="406"/>
      <c r="E121" s="407"/>
      <c r="F121" s="400"/>
      <c r="G121" s="407"/>
      <c r="H121" s="109" t="s">
        <v>43</v>
      </c>
      <c r="I121" s="111"/>
      <c r="J121" s="111"/>
      <c r="K121" s="112"/>
      <c r="L121" s="110"/>
      <c r="M121" s="110"/>
      <c r="N121" s="110"/>
      <c r="O121" s="112"/>
      <c r="P121" s="112"/>
      <c r="Q121" s="113"/>
      <c r="R121" s="111"/>
      <c r="S121" s="113"/>
      <c r="T121" s="110"/>
      <c r="U121" s="110"/>
      <c r="V121" s="110"/>
      <c r="W121" s="110"/>
      <c r="X121" s="13"/>
      <c r="Y121" s="13"/>
    </row>
    <row r="122" spans="1:25" ht="13.8" customHeight="1" x14ac:dyDescent="0.3">
      <c r="A122" s="399">
        <v>24</v>
      </c>
      <c r="B122" s="401" t="s">
        <v>194</v>
      </c>
      <c r="C122" s="403"/>
      <c r="D122" s="393">
        <v>37100371000000</v>
      </c>
      <c r="E122" s="407" t="s">
        <v>41</v>
      </c>
      <c r="F122" s="399">
        <v>24</v>
      </c>
      <c r="G122" s="407" t="s">
        <v>76</v>
      </c>
      <c r="H122" s="366" t="s">
        <v>42</v>
      </c>
      <c r="I122" s="103">
        <v>45296</v>
      </c>
      <c r="J122" s="373">
        <f>I122+5</f>
        <v>45301</v>
      </c>
      <c r="K122" s="105">
        <f>J122+3</f>
        <v>45304</v>
      </c>
      <c r="L122" s="103">
        <f>K122+15</f>
        <v>45319</v>
      </c>
      <c r="M122" s="103">
        <f>L122+5</f>
        <v>45324</v>
      </c>
      <c r="N122" s="103">
        <f>M122+5</f>
        <v>45329</v>
      </c>
      <c r="O122" s="105">
        <f>N122+15</f>
        <v>45344</v>
      </c>
      <c r="P122" s="105">
        <f>O122+5</f>
        <v>45349</v>
      </c>
      <c r="Q122" s="374">
        <f>P122+5</f>
        <v>45354</v>
      </c>
      <c r="R122" s="373"/>
      <c r="S122" s="107">
        <f>Q122+3</f>
        <v>45357</v>
      </c>
      <c r="T122" s="103">
        <f>S122+3</f>
        <v>45360</v>
      </c>
      <c r="U122" s="103">
        <f>T122+5</f>
        <v>45365</v>
      </c>
      <c r="V122" s="103"/>
      <c r="W122" s="103"/>
      <c r="X122" s="13"/>
      <c r="Y122" s="13"/>
    </row>
    <row r="123" spans="1:25" ht="13.8" customHeight="1" x14ac:dyDescent="0.3">
      <c r="A123" s="400"/>
      <c r="B123" s="402"/>
      <c r="C123" s="404"/>
      <c r="D123" s="393"/>
      <c r="E123" s="407"/>
      <c r="F123" s="400"/>
      <c r="G123" s="407"/>
      <c r="H123" s="109" t="s">
        <v>43</v>
      </c>
      <c r="I123" s="111"/>
      <c r="J123" s="111"/>
      <c r="K123" s="112"/>
      <c r="L123" s="110"/>
      <c r="M123" s="110"/>
      <c r="N123" s="110"/>
      <c r="O123" s="112"/>
      <c r="P123" s="112"/>
      <c r="Q123" s="113"/>
      <c r="R123" s="111"/>
      <c r="S123" s="113"/>
      <c r="T123" s="110"/>
      <c r="U123" s="110"/>
      <c r="V123" s="110"/>
      <c r="W123" s="110"/>
      <c r="X123" s="13"/>
      <c r="Y123" s="13"/>
    </row>
    <row r="124" spans="1:25" ht="13.8" customHeight="1" x14ac:dyDescent="0.3">
      <c r="A124" s="399">
        <v>25</v>
      </c>
      <c r="B124" s="401" t="s">
        <v>195</v>
      </c>
      <c r="C124" s="403"/>
      <c r="D124" s="393">
        <v>37100371000000</v>
      </c>
      <c r="E124" s="407" t="s">
        <v>41</v>
      </c>
      <c r="F124" s="399">
        <v>25</v>
      </c>
      <c r="G124" s="407" t="s">
        <v>76</v>
      </c>
      <c r="H124" s="366" t="s">
        <v>42</v>
      </c>
      <c r="I124" s="103">
        <v>45296</v>
      </c>
      <c r="J124" s="373">
        <f>I124+5</f>
        <v>45301</v>
      </c>
      <c r="K124" s="105">
        <f>J124+3</f>
        <v>45304</v>
      </c>
      <c r="L124" s="103">
        <f>K124+15</f>
        <v>45319</v>
      </c>
      <c r="M124" s="103">
        <f>L124+5</f>
        <v>45324</v>
      </c>
      <c r="N124" s="103">
        <f>M124+5</f>
        <v>45329</v>
      </c>
      <c r="O124" s="105">
        <f>N124+15</f>
        <v>45344</v>
      </c>
      <c r="P124" s="105">
        <f>O124+5</f>
        <v>45349</v>
      </c>
      <c r="Q124" s="374">
        <f>P124+5</f>
        <v>45354</v>
      </c>
      <c r="R124" s="373"/>
      <c r="S124" s="107">
        <f>Q124+3</f>
        <v>45357</v>
      </c>
      <c r="T124" s="103">
        <f>S124+3</f>
        <v>45360</v>
      </c>
      <c r="U124" s="103">
        <f>T124+5</f>
        <v>45365</v>
      </c>
      <c r="V124" s="103"/>
      <c r="W124" s="103"/>
      <c r="X124" s="13"/>
      <c r="Y124" s="13"/>
    </row>
    <row r="125" spans="1:25" ht="13.8" customHeight="1" x14ac:dyDescent="0.3">
      <c r="A125" s="400"/>
      <c r="B125" s="402"/>
      <c r="C125" s="404"/>
      <c r="D125" s="393"/>
      <c r="E125" s="407"/>
      <c r="F125" s="400"/>
      <c r="G125" s="407"/>
      <c r="H125" s="109" t="s">
        <v>43</v>
      </c>
      <c r="I125" s="111"/>
      <c r="J125" s="111"/>
      <c r="K125" s="112"/>
      <c r="L125" s="110"/>
      <c r="M125" s="110"/>
      <c r="N125" s="110"/>
      <c r="O125" s="112"/>
      <c r="P125" s="112"/>
      <c r="Q125" s="113"/>
      <c r="R125" s="111"/>
      <c r="S125" s="113"/>
      <c r="T125" s="110"/>
      <c r="U125" s="110"/>
      <c r="V125" s="110"/>
      <c r="W125" s="110"/>
      <c r="X125" s="13"/>
      <c r="Y125" s="13"/>
    </row>
    <row r="126" spans="1:25" ht="13.8" customHeight="1" x14ac:dyDescent="0.3">
      <c r="A126" s="399">
        <v>26</v>
      </c>
      <c r="B126" s="401" t="s">
        <v>196</v>
      </c>
      <c r="C126" s="403"/>
      <c r="D126" s="393">
        <v>37100371000000</v>
      </c>
      <c r="E126" s="407" t="s">
        <v>41</v>
      </c>
      <c r="F126" s="399">
        <v>26</v>
      </c>
      <c r="G126" s="407" t="s">
        <v>76</v>
      </c>
      <c r="H126" s="366" t="s">
        <v>42</v>
      </c>
      <c r="I126" s="103">
        <v>45296</v>
      </c>
      <c r="J126" s="373">
        <f>I126+5</f>
        <v>45301</v>
      </c>
      <c r="K126" s="105">
        <f>J126+3</f>
        <v>45304</v>
      </c>
      <c r="L126" s="103">
        <f>K126+15</f>
        <v>45319</v>
      </c>
      <c r="M126" s="103">
        <f>L126+5</f>
        <v>45324</v>
      </c>
      <c r="N126" s="103">
        <f>M126+5</f>
        <v>45329</v>
      </c>
      <c r="O126" s="105">
        <f>N126+15</f>
        <v>45344</v>
      </c>
      <c r="P126" s="105">
        <f>O126+5</f>
        <v>45349</v>
      </c>
      <c r="Q126" s="374">
        <f>P126+5</f>
        <v>45354</v>
      </c>
      <c r="R126" s="373"/>
      <c r="S126" s="107">
        <f>Q126+3</f>
        <v>45357</v>
      </c>
      <c r="T126" s="103">
        <f>S126+3</f>
        <v>45360</v>
      </c>
      <c r="U126" s="103">
        <f>T126+5</f>
        <v>45365</v>
      </c>
      <c r="V126" s="103"/>
      <c r="W126" s="103"/>
      <c r="X126" s="13"/>
      <c r="Y126" s="13"/>
    </row>
    <row r="127" spans="1:25" ht="13.8" customHeight="1" x14ac:dyDescent="0.3">
      <c r="A127" s="400"/>
      <c r="B127" s="402"/>
      <c r="C127" s="404"/>
      <c r="D127" s="393"/>
      <c r="E127" s="407"/>
      <c r="F127" s="400"/>
      <c r="G127" s="407"/>
      <c r="H127" s="109" t="s">
        <v>43</v>
      </c>
      <c r="I127" s="111"/>
      <c r="J127" s="111"/>
      <c r="K127" s="112"/>
      <c r="L127" s="110"/>
      <c r="M127" s="110"/>
      <c r="N127" s="110"/>
      <c r="O127" s="112"/>
      <c r="P127" s="112"/>
      <c r="Q127" s="113"/>
      <c r="R127" s="111"/>
      <c r="S127" s="113"/>
      <c r="T127" s="110"/>
      <c r="U127" s="110"/>
      <c r="V127" s="110"/>
      <c r="W127" s="110"/>
      <c r="X127" s="13"/>
      <c r="Y127" s="13"/>
    </row>
    <row r="128" spans="1:25" ht="13.8" customHeight="1" x14ac:dyDescent="0.3">
      <c r="A128" s="399">
        <v>27</v>
      </c>
      <c r="B128" s="401" t="s">
        <v>197</v>
      </c>
      <c r="C128" s="403"/>
      <c r="D128" s="393">
        <v>37100371000000</v>
      </c>
      <c r="E128" s="407" t="s">
        <v>41</v>
      </c>
      <c r="F128" s="399">
        <v>27</v>
      </c>
      <c r="G128" s="407" t="s">
        <v>76</v>
      </c>
      <c r="H128" s="366" t="s">
        <v>42</v>
      </c>
      <c r="I128" s="103">
        <v>45296</v>
      </c>
      <c r="J128" s="373">
        <f>I128+5</f>
        <v>45301</v>
      </c>
      <c r="K128" s="105">
        <f>J128+3</f>
        <v>45304</v>
      </c>
      <c r="L128" s="103">
        <f>K128+15</f>
        <v>45319</v>
      </c>
      <c r="M128" s="103">
        <f>L128+5</f>
        <v>45324</v>
      </c>
      <c r="N128" s="103">
        <f>M128+5</f>
        <v>45329</v>
      </c>
      <c r="O128" s="105">
        <f>N128+15</f>
        <v>45344</v>
      </c>
      <c r="P128" s="105">
        <f>O128+5</f>
        <v>45349</v>
      </c>
      <c r="Q128" s="374">
        <f>P128+5</f>
        <v>45354</v>
      </c>
      <c r="R128" s="373"/>
      <c r="S128" s="107">
        <f>Q128+3</f>
        <v>45357</v>
      </c>
      <c r="T128" s="103">
        <f>S128+3</f>
        <v>45360</v>
      </c>
      <c r="U128" s="103">
        <f>T128+5</f>
        <v>45365</v>
      </c>
      <c r="V128" s="103"/>
      <c r="W128" s="103"/>
      <c r="X128" s="13"/>
      <c r="Y128" s="13"/>
    </row>
    <row r="129" spans="1:25" ht="13.8" customHeight="1" x14ac:dyDescent="0.3">
      <c r="A129" s="400"/>
      <c r="B129" s="402"/>
      <c r="C129" s="404"/>
      <c r="D129" s="393"/>
      <c r="E129" s="407"/>
      <c r="F129" s="400"/>
      <c r="G129" s="407"/>
      <c r="H129" s="109" t="s">
        <v>43</v>
      </c>
      <c r="I129" s="111"/>
      <c r="J129" s="111"/>
      <c r="K129" s="112"/>
      <c r="L129" s="110"/>
      <c r="M129" s="110"/>
      <c r="N129" s="110"/>
      <c r="O129" s="112"/>
      <c r="P129" s="112"/>
      <c r="Q129" s="113"/>
      <c r="R129" s="111"/>
      <c r="S129" s="113"/>
      <c r="T129" s="110"/>
      <c r="U129" s="110"/>
      <c r="V129" s="110"/>
      <c r="W129" s="110"/>
      <c r="X129" s="13"/>
      <c r="Y129" s="13"/>
    </row>
    <row r="130" spans="1:25" ht="13.8" customHeight="1" x14ac:dyDescent="0.3">
      <c r="A130" s="399">
        <v>28</v>
      </c>
      <c r="B130" s="401" t="s">
        <v>198</v>
      </c>
      <c r="C130" s="403"/>
      <c r="D130" s="393">
        <v>37100371000000</v>
      </c>
      <c r="E130" s="407" t="s">
        <v>41</v>
      </c>
      <c r="F130" s="399">
        <v>28</v>
      </c>
      <c r="G130" s="407" t="s">
        <v>76</v>
      </c>
      <c r="H130" s="366" t="s">
        <v>42</v>
      </c>
      <c r="I130" s="103">
        <v>45296</v>
      </c>
      <c r="J130" s="373">
        <f>I130+5</f>
        <v>45301</v>
      </c>
      <c r="K130" s="105">
        <f>J130+3</f>
        <v>45304</v>
      </c>
      <c r="L130" s="103">
        <f>K130+15</f>
        <v>45319</v>
      </c>
      <c r="M130" s="103">
        <f>L130+5</f>
        <v>45324</v>
      </c>
      <c r="N130" s="103">
        <f>M130+5</f>
        <v>45329</v>
      </c>
      <c r="O130" s="105">
        <f>N130+15</f>
        <v>45344</v>
      </c>
      <c r="P130" s="105">
        <f>O130+5</f>
        <v>45349</v>
      </c>
      <c r="Q130" s="374">
        <f>P130+5</f>
        <v>45354</v>
      </c>
      <c r="R130" s="373"/>
      <c r="S130" s="107">
        <f>Q130+3</f>
        <v>45357</v>
      </c>
      <c r="T130" s="103">
        <f>S130+3</f>
        <v>45360</v>
      </c>
      <c r="U130" s="103">
        <f>T130+5</f>
        <v>45365</v>
      </c>
      <c r="V130" s="103"/>
      <c r="W130" s="103"/>
      <c r="X130" s="13"/>
      <c r="Y130" s="13"/>
    </row>
    <row r="131" spans="1:25" ht="13.8" customHeight="1" x14ac:dyDescent="0.3">
      <c r="A131" s="400"/>
      <c r="B131" s="402"/>
      <c r="C131" s="404"/>
      <c r="D131" s="393"/>
      <c r="E131" s="407"/>
      <c r="F131" s="400"/>
      <c r="G131" s="407"/>
      <c r="H131" s="109" t="s">
        <v>43</v>
      </c>
      <c r="I131" s="111"/>
      <c r="J131" s="111"/>
      <c r="K131" s="112"/>
      <c r="L131" s="110"/>
      <c r="M131" s="110"/>
      <c r="N131" s="110"/>
      <c r="O131" s="112"/>
      <c r="P131" s="112"/>
      <c r="Q131" s="113"/>
      <c r="R131" s="111"/>
      <c r="S131" s="113"/>
      <c r="T131" s="110"/>
      <c r="U131" s="110"/>
      <c r="V131" s="110"/>
      <c r="W131" s="110"/>
      <c r="X131" s="13"/>
      <c r="Y131" s="13"/>
    </row>
    <row r="132" spans="1:25" ht="13.8" customHeight="1" x14ac:dyDescent="0.3">
      <c r="A132" s="399">
        <v>29</v>
      </c>
      <c r="B132" s="401" t="s">
        <v>199</v>
      </c>
      <c r="C132" s="403"/>
      <c r="D132" s="408">
        <v>37140951000000</v>
      </c>
      <c r="E132" s="407" t="s">
        <v>41</v>
      </c>
      <c r="F132" s="399">
        <v>29</v>
      </c>
      <c r="G132" s="407" t="s">
        <v>76</v>
      </c>
      <c r="H132" s="366" t="s">
        <v>42</v>
      </c>
      <c r="I132" s="103">
        <v>45296</v>
      </c>
      <c r="J132" s="373">
        <f>I132+5</f>
        <v>45301</v>
      </c>
      <c r="K132" s="105">
        <f>J132+3</f>
        <v>45304</v>
      </c>
      <c r="L132" s="103">
        <f>K132+15</f>
        <v>45319</v>
      </c>
      <c r="M132" s="103">
        <f>L132+5</f>
        <v>45324</v>
      </c>
      <c r="N132" s="103">
        <f>M132+5</f>
        <v>45329</v>
      </c>
      <c r="O132" s="105">
        <f>N132+15</f>
        <v>45344</v>
      </c>
      <c r="P132" s="105">
        <f>O132+5</f>
        <v>45349</v>
      </c>
      <c r="Q132" s="374">
        <f>P132+5</f>
        <v>45354</v>
      </c>
      <c r="R132" s="373"/>
      <c r="S132" s="107">
        <f>Q132+3</f>
        <v>45357</v>
      </c>
      <c r="T132" s="103">
        <f>S132+3</f>
        <v>45360</v>
      </c>
      <c r="U132" s="103">
        <f>T132+5</f>
        <v>45365</v>
      </c>
      <c r="V132" s="103"/>
      <c r="W132" s="103"/>
      <c r="X132" s="13"/>
      <c r="Y132" s="13"/>
    </row>
    <row r="133" spans="1:25" ht="13.8" customHeight="1" x14ac:dyDescent="0.3">
      <c r="A133" s="400"/>
      <c r="B133" s="402"/>
      <c r="C133" s="404"/>
      <c r="D133" s="408"/>
      <c r="E133" s="407"/>
      <c r="F133" s="400"/>
      <c r="G133" s="407"/>
      <c r="H133" s="109" t="s">
        <v>43</v>
      </c>
      <c r="I133" s="111"/>
      <c r="J133" s="111"/>
      <c r="K133" s="112"/>
      <c r="L133" s="110"/>
      <c r="M133" s="110"/>
      <c r="N133" s="110"/>
      <c r="O133" s="112"/>
      <c r="P133" s="112"/>
      <c r="Q133" s="113"/>
      <c r="R133" s="111"/>
      <c r="S133" s="113"/>
      <c r="T133" s="110"/>
      <c r="U133" s="110"/>
      <c r="V133" s="110"/>
      <c r="W133" s="110"/>
      <c r="X133" s="13"/>
      <c r="Y133" s="13"/>
    </row>
    <row r="134" spans="1:25" ht="13.8" customHeight="1" x14ac:dyDescent="0.3">
      <c r="A134" s="399">
        <v>30</v>
      </c>
      <c r="B134" s="401" t="s">
        <v>200</v>
      </c>
      <c r="C134" s="403"/>
      <c r="D134" s="408">
        <v>37140951000000</v>
      </c>
      <c r="E134" s="407" t="s">
        <v>41</v>
      </c>
      <c r="F134" s="399">
        <v>30</v>
      </c>
      <c r="G134" s="407" t="s">
        <v>76</v>
      </c>
      <c r="H134" s="366" t="s">
        <v>42</v>
      </c>
      <c r="I134" s="103">
        <v>45296</v>
      </c>
      <c r="J134" s="373">
        <f>I134+5</f>
        <v>45301</v>
      </c>
      <c r="K134" s="105">
        <f>J134+3</f>
        <v>45304</v>
      </c>
      <c r="L134" s="103">
        <f>K134+15</f>
        <v>45319</v>
      </c>
      <c r="M134" s="103">
        <f>L134+5</f>
        <v>45324</v>
      </c>
      <c r="N134" s="103">
        <f>M134+5</f>
        <v>45329</v>
      </c>
      <c r="O134" s="105">
        <f>N134+15</f>
        <v>45344</v>
      </c>
      <c r="P134" s="105">
        <f>O134+5</f>
        <v>45349</v>
      </c>
      <c r="Q134" s="374">
        <f>P134+5</f>
        <v>45354</v>
      </c>
      <c r="R134" s="373"/>
      <c r="S134" s="107">
        <f>Q134+3</f>
        <v>45357</v>
      </c>
      <c r="T134" s="103">
        <f>S134+3</f>
        <v>45360</v>
      </c>
      <c r="U134" s="103">
        <f>T134+5</f>
        <v>45365</v>
      </c>
      <c r="V134" s="103"/>
      <c r="W134" s="103"/>
      <c r="X134" s="13"/>
      <c r="Y134" s="13"/>
    </row>
    <row r="135" spans="1:25" ht="13.8" customHeight="1" x14ac:dyDescent="0.3">
      <c r="A135" s="400"/>
      <c r="B135" s="402"/>
      <c r="C135" s="404"/>
      <c r="D135" s="408"/>
      <c r="E135" s="407"/>
      <c r="F135" s="400"/>
      <c r="G135" s="407"/>
      <c r="H135" s="109" t="s">
        <v>43</v>
      </c>
      <c r="I135" s="111"/>
      <c r="J135" s="111"/>
      <c r="K135" s="112"/>
      <c r="L135" s="110"/>
      <c r="M135" s="110"/>
      <c r="N135" s="110"/>
      <c r="O135" s="112"/>
      <c r="P135" s="112"/>
      <c r="Q135" s="113"/>
      <c r="R135" s="111"/>
      <c r="S135" s="113"/>
      <c r="T135" s="110"/>
      <c r="U135" s="110"/>
      <c r="V135" s="110"/>
      <c r="W135" s="110"/>
      <c r="X135" s="13"/>
      <c r="Y135" s="13"/>
    </row>
    <row r="136" spans="1:25" ht="13.8" customHeight="1" x14ac:dyDescent="0.3">
      <c r="A136" s="399">
        <v>31</v>
      </c>
      <c r="B136" s="401" t="s">
        <v>201</v>
      </c>
      <c r="C136" s="403"/>
      <c r="D136" s="408">
        <v>37141781000000</v>
      </c>
      <c r="E136" s="407" t="s">
        <v>41</v>
      </c>
      <c r="F136" s="399">
        <v>31</v>
      </c>
      <c r="G136" s="407" t="s">
        <v>76</v>
      </c>
      <c r="H136" s="366" t="s">
        <v>42</v>
      </c>
      <c r="I136" s="103">
        <v>45296</v>
      </c>
      <c r="J136" s="373">
        <f>I136+5</f>
        <v>45301</v>
      </c>
      <c r="K136" s="105">
        <f>J136+3</f>
        <v>45304</v>
      </c>
      <c r="L136" s="103">
        <f>K136+15</f>
        <v>45319</v>
      </c>
      <c r="M136" s="103">
        <f>L136+5</f>
        <v>45324</v>
      </c>
      <c r="N136" s="103">
        <f>M136+5</f>
        <v>45329</v>
      </c>
      <c r="O136" s="105">
        <f>N136+15</f>
        <v>45344</v>
      </c>
      <c r="P136" s="105">
        <f>O136+5</f>
        <v>45349</v>
      </c>
      <c r="Q136" s="374">
        <f>P136+5</f>
        <v>45354</v>
      </c>
      <c r="R136" s="373"/>
      <c r="S136" s="107">
        <f>Q136+3</f>
        <v>45357</v>
      </c>
      <c r="T136" s="103">
        <f>S136+3</f>
        <v>45360</v>
      </c>
      <c r="U136" s="103">
        <f>T136+5</f>
        <v>45365</v>
      </c>
      <c r="V136" s="103"/>
      <c r="W136" s="103"/>
      <c r="X136" s="13"/>
      <c r="Y136" s="13"/>
    </row>
    <row r="137" spans="1:25" ht="13.8" customHeight="1" x14ac:dyDescent="0.3">
      <c r="A137" s="400"/>
      <c r="B137" s="402"/>
      <c r="C137" s="404"/>
      <c r="D137" s="408"/>
      <c r="E137" s="407"/>
      <c r="F137" s="400"/>
      <c r="G137" s="407"/>
      <c r="H137" s="109" t="s">
        <v>43</v>
      </c>
      <c r="I137" s="111"/>
      <c r="J137" s="111"/>
      <c r="K137" s="112"/>
      <c r="L137" s="110"/>
      <c r="M137" s="110"/>
      <c r="N137" s="110"/>
      <c r="O137" s="112"/>
      <c r="P137" s="112"/>
      <c r="Q137" s="113"/>
      <c r="R137" s="111"/>
      <c r="S137" s="113"/>
      <c r="T137" s="110"/>
      <c r="U137" s="110"/>
      <c r="V137" s="110"/>
      <c r="W137" s="110"/>
      <c r="X137" s="13"/>
      <c r="Y137" s="13"/>
    </row>
    <row r="138" spans="1:25" ht="13.8" customHeight="1" x14ac:dyDescent="0.3">
      <c r="A138" s="399">
        <v>32</v>
      </c>
      <c r="B138" s="401" t="s">
        <v>202</v>
      </c>
      <c r="C138" s="403"/>
      <c r="D138" s="408">
        <v>37141781000000</v>
      </c>
      <c r="E138" s="407" t="s">
        <v>41</v>
      </c>
      <c r="F138" s="399">
        <v>32</v>
      </c>
      <c r="G138" s="407" t="s">
        <v>76</v>
      </c>
      <c r="H138" s="366" t="s">
        <v>42</v>
      </c>
      <c r="I138" s="103">
        <v>45296</v>
      </c>
      <c r="J138" s="373">
        <f>I138+5</f>
        <v>45301</v>
      </c>
      <c r="K138" s="105">
        <f>J138+3</f>
        <v>45304</v>
      </c>
      <c r="L138" s="103">
        <f>K138+15</f>
        <v>45319</v>
      </c>
      <c r="M138" s="103">
        <f>L138+5</f>
        <v>45324</v>
      </c>
      <c r="N138" s="103">
        <f>M138+5</f>
        <v>45329</v>
      </c>
      <c r="O138" s="105">
        <f>N138+15</f>
        <v>45344</v>
      </c>
      <c r="P138" s="105">
        <f>O138+5</f>
        <v>45349</v>
      </c>
      <c r="Q138" s="374">
        <f>P138+5</f>
        <v>45354</v>
      </c>
      <c r="R138" s="373"/>
      <c r="S138" s="107">
        <f>Q138+3</f>
        <v>45357</v>
      </c>
      <c r="T138" s="103">
        <f>S138+3</f>
        <v>45360</v>
      </c>
      <c r="U138" s="103">
        <f>T138+5</f>
        <v>45365</v>
      </c>
      <c r="V138" s="103"/>
      <c r="W138" s="103"/>
      <c r="X138" s="13"/>
      <c r="Y138" s="13"/>
    </row>
    <row r="139" spans="1:25" ht="13.8" customHeight="1" x14ac:dyDescent="0.3">
      <c r="A139" s="400"/>
      <c r="B139" s="402"/>
      <c r="C139" s="404"/>
      <c r="D139" s="408"/>
      <c r="E139" s="407"/>
      <c r="F139" s="400"/>
      <c r="G139" s="407"/>
      <c r="H139" s="109" t="s">
        <v>43</v>
      </c>
      <c r="I139" s="111"/>
      <c r="J139" s="111"/>
      <c r="K139" s="112"/>
      <c r="L139" s="110"/>
      <c r="M139" s="110"/>
      <c r="N139" s="110"/>
      <c r="O139" s="112"/>
      <c r="P139" s="112"/>
      <c r="Q139" s="113"/>
      <c r="R139" s="111"/>
      <c r="S139" s="113"/>
      <c r="T139" s="110"/>
      <c r="U139" s="110"/>
      <c r="V139" s="110"/>
      <c r="W139" s="110"/>
      <c r="X139" s="13"/>
      <c r="Y139" s="13"/>
    </row>
    <row r="140" spans="1:25" ht="13.8" customHeight="1" x14ac:dyDescent="0.3">
      <c r="A140" s="399">
        <v>33</v>
      </c>
      <c r="B140" s="401" t="s">
        <v>203</v>
      </c>
      <c r="C140" s="403"/>
      <c r="D140" s="405">
        <v>37151171000000</v>
      </c>
      <c r="E140" s="407" t="s">
        <v>41</v>
      </c>
      <c r="F140" s="399">
        <v>33</v>
      </c>
      <c r="G140" s="407" t="s">
        <v>76</v>
      </c>
      <c r="H140" s="366" t="s">
        <v>42</v>
      </c>
      <c r="I140" s="103">
        <v>45296</v>
      </c>
      <c r="J140" s="373">
        <f>I140+5</f>
        <v>45301</v>
      </c>
      <c r="K140" s="105">
        <f>J140+3</f>
        <v>45304</v>
      </c>
      <c r="L140" s="103">
        <f>K140+15</f>
        <v>45319</v>
      </c>
      <c r="M140" s="103">
        <f>L140+5</f>
        <v>45324</v>
      </c>
      <c r="N140" s="103">
        <f>M140+5</f>
        <v>45329</v>
      </c>
      <c r="O140" s="105">
        <f>N140+15</f>
        <v>45344</v>
      </c>
      <c r="P140" s="105">
        <f>O140+5</f>
        <v>45349</v>
      </c>
      <c r="Q140" s="374">
        <f>P140+5</f>
        <v>45354</v>
      </c>
      <c r="R140" s="373"/>
      <c r="S140" s="107">
        <f>Q140+3</f>
        <v>45357</v>
      </c>
      <c r="T140" s="103">
        <f>S140+3</f>
        <v>45360</v>
      </c>
      <c r="U140" s="103">
        <f>T140+5</f>
        <v>45365</v>
      </c>
      <c r="V140" s="103"/>
      <c r="W140" s="103"/>
      <c r="X140" s="13"/>
      <c r="Y140" s="13"/>
    </row>
    <row r="141" spans="1:25" ht="13.8" customHeight="1" x14ac:dyDescent="0.3">
      <c r="A141" s="400"/>
      <c r="B141" s="402"/>
      <c r="C141" s="404"/>
      <c r="D141" s="406"/>
      <c r="E141" s="407"/>
      <c r="F141" s="400"/>
      <c r="G141" s="407"/>
      <c r="H141" s="109" t="s">
        <v>43</v>
      </c>
      <c r="I141" s="111"/>
      <c r="J141" s="111"/>
      <c r="K141" s="112"/>
      <c r="L141" s="110"/>
      <c r="M141" s="110"/>
      <c r="N141" s="110"/>
      <c r="O141" s="112"/>
      <c r="P141" s="112"/>
      <c r="Q141" s="113"/>
      <c r="R141" s="111"/>
      <c r="S141" s="113"/>
      <c r="T141" s="110"/>
      <c r="U141" s="110"/>
      <c r="V141" s="110"/>
      <c r="W141" s="110"/>
      <c r="X141" s="13"/>
      <c r="Y141" s="13"/>
    </row>
    <row r="142" spans="1:25" ht="13.8" customHeight="1" x14ac:dyDescent="0.3">
      <c r="A142" s="399">
        <v>34</v>
      </c>
      <c r="B142" s="401" t="s">
        <v>204</v>
      </c>
      <c r="C142" s="403"/>
      <c r="D142" s="405">
        <v>37151201000000</v>
      </c>
      <c r="E142" s="407" t="s">
        <v>41</v>
      </c>
      <c r="F142" s="399">
        <v>34</v>
      </c>
      <c r="G142" s="407" t="s">
        <v>76</v>
      </c>
      <c r="H142" s="366" t="s">
        <v>42</v>
      </c>
      <c r="I142" s="103">
        <v>45296</v>
      </c>
      <c r="J142" s="373">
        <f>I142+5</f>
        <v>45301</v>
      </c>
      <c r="K142" s="105">
        <f>J142+3</f>
        <v>45304</v>
      </c>
      <c r="L142" s="103">
        <f>K142+15</f>
        <v>45319</v>
      </c>
      <c r="M142" s="103">
        <f>L142+5</f>
        <v>45324</v>
      </c>
      <c r="N142" s="103">
        <f>M142+5</f>
        <v>45329</v>
      </c>
      <c r="O142" s="105">
        <f>N142+15</f>
        <v>45344</v>
      </c>
      <c r="P142" s="105">
        <f>O142+5</f>
        <v>45349</v>
      </c>
      <c r="Q142" s="374">
        <f>P142+5</f>
        <v>45354</v>
      </c>
      <c r="R142" s="373"/>
      <c r="S142" s="107">
        <f>Q142+3</f>
        <v>45357</v>
      </c>
      <c r="T142" s="103">
        <f>S142+3</f>
        <v>45360</v>
      </c>
      <c r="U142" s="103">
        <f>T142+5</f>
        <v>45365</v>
      </c>
      <c r="V142" s="103"/>
      <c r="W142" s="103"/>
      <c r="X142" s="13"/>
      <c r="Y142" s="13"/>
    </row>
    <row r="143" spans="1:25" ht="13.8" customHeight="1" x14ac:dyDescent="0.3">
      <c r="A143" s="400"/>
      <c r="B143" s="402"/>
      <c r="C143" s="404"/>
      <c r="D143" s="406"/>
      <c r="E143" s="407"/>
      <c r="F143" s="400"/>
      <c r="G143" s="407"/>
      <c r="H143" s="109" t="s">
        <v>43</v>
      </c>
      <c r="I143" s="111"/>
      <c r="J143" s="111"/>
      <c r="K143" s="112"/>
      <c r="L143" s="110"/>
      <c r="M143" s="110"/>
      <c r="N143" s="110"/>
      <c r="O143" s="112"/>
      <c r="P143" s="112"/>
      <c r="Q143" s="113"/>
      <c r="R143" s="111"/>
      <c r="S143" s="113"/>
      <c r="T143" s="110"/>
      <c r="U143" s="110"/>
      <c r="V143" s="110"/>
      <c r="W143" s="110"/>
      <c r="X143" s="13"/>
      <c r="Y143" s="13"/>
    </row>
    <row r="144" spans="1:25" ht="13.8" customHeight="1" x14ac:dyDescent="0.3">
      <c r="A144" s="399">
        <v>35</v>
      </c>
      <c r="B144" s="401" t="s">
        <v>205</v>
      </c>
      <c r="C144" s="403"/>
      <c r="D144" s="405">
        <v>37152201000000</v>
      </c>
      <c r="E144" s="407" t="s">
        <v>41</v>
      </c>
      <c r="F144" s="399">
        <v>35</v>
      </c>
      <c r="G144" s="407" t="s">
        <v>76</v>
      </c>
      <c r="H144" s="366" t="s">
        <v>42</v>
      </c>
      <c r="I144" s="103">
        <v>45296</v>
      </c>
      <c r="J144" s="373">
        <f>I144+5</f>
        <v>45301</v>
      </c>
      <c r="K144" s="105">
        <f>J144+3</f>
        <v>45304</v>
      </c>
      <c r="L144" s="103">
        <f>K144+15</f>
        <v>45319</v>
      </c>
      <c r="M144" s="103">
        <f>L144+5</f>
        <v>45324</v>
      </c>
      <c r="N144" s="103">
        <f>M144+5</f>
        <v>45329</v>
      </c>
      <c r="O144" s="105">
        <f>N144+15</f>
        <v>45344</v>
      </c>
      <c r="P144" s="105">
        <f>O144+5</f>
        <v>45349</v>
      </c>
      <c r="Q144" s="374">
        <f>P144+5</f>
        <v>45354</v>
      </c>
      <c r="R144" s="373"/>
      <c r="S144" s="107">
        <f>Q144+3</f>
        <v>45357</v>
      </c>
      <c r="T144" s="103">
        <f>S144+3</f>
        <v>45360</v>
      </c>
      <c r="U144" s="103">
        <f>T144+5</f>
        <v>45365</v>
      </c>
      <c r="V144" s="103"/>
      <c r="W144" s="103"/>
      <c r="X144" s="13"/>
      <c r="Y144" s="13"/>
    </row>
    <row r="145" spans="1:25" ht="13.8" customHeight="1" x14ac:dyDescent="0.3">
      <c r="A145" s="400"/>
      <c r="B145" s="402"/>
      <c r="C145" s="404"/>
      <c r="D145" s="406"/>
      <c r="E145" s="407"/>
      <c r="F145" s="400"/>
      <c r="G145" s="407"/>
      <c r="H145" s="109" t="s">
        <v>43</v>
      </c>
      <c r="I145" s="111"/>
      <c r="J145" s="111"/>
      <c r="K145" s="112"/>
      <c r="L145" s="110"/>
      <c r="M145" s="110"/>
      <c r="N145" s="110"/>
      <c r="O145" s="112"/>
      <c r="P145" s="112"/>
      <c r="Q145" s="113"/>
      <c r="R145" s="111"/>
      <c r="S145" s="113"/>
      <c r="T145" s="110"/>
      <c r="U145" s="110"/>
      <c r="V145" s="110"/>
      <c r="W145" s="110"/>
      <c r="X145" s="13"/>
      <c r="Y145" s="13"/>
    </row>
    <row r="146" spans="1:25" ht="13.8" customHeight="1" x14ac:dyDescent="0.3">
      <c r="A146" s="399">
        <v>36</v>
      </c>
      <c r="B146" s="401" t="s">
        <v>206</v>
      </c>
      <c r="C146" s="403"/>
      <c r="D146" s="405">
        <v>37152201000000</v>
      </c>
      <c r="E146" s="407" t="s">
        <v>41</v>
      </c>
      <c r="F146" s="399">
        <v>36</v>
      </c>
      <c r="G146" s="407" t="s">
        <v>76</v>
      </c>
      <c r="H146" s="366" t="s">
        <v>42</v>
      </c>
      <c r="I146" s="103">
        <v>45296</v>
      </c>
      <c r="J146" s="373">
        <f>I146+5</f>
        <v>45301</v>
      </c>
      <c r="K146" s="105">
        <f>J146+3</f>
        <v>45304</v>
      </c>
      <c r="L146" s="103">
        <f>K146+15</f>
        <v>45319</v>
      </c>
      <c r="M146" s="103">
        <f>L146+5</f>
        <v>45324</v>
      </c>
      <c r="N146" s="103">
        <f>M146+5</f>
        <v>45329</v>
      </c>
      <c r="O146" s="105">
        <f>N146+15</f>
        <v>45344</v>
      </c>
      <c r="P146" s="105">
        <f>O146+5</f>
        <v>45349</v>
      </c>
      <c r="Q146" s="374">
        <f>P146+5</f>
        <v>45354</v>
      </c>
      <c r="R146" s="373"/>
      <c r="S146" s="107">
        <f>Q146+3</f>
        <v>45357</v>
      </c>
      <c r="T146" s="103">
        <f>S146+3</f>
        <v>45360</v>
      </c>
      <c r="U146" s="103">
        <f>T146+5</f>
        <v>45365</v>
      </c>
      <c r="V146" s="103"/>
      <c r="W146" s="103"/>
      <c r="X146" s="13"/>
      <c r="Y146" s="13"/>
    </row>
    <row r="147" spans="1:25" ht="13.8" customHeight="1" x14ac:dyDescent="0.3">
      <c r="A147" s="400"/>
      <c r="B147" s="402"/>
      <c r="C147" s="404"/>
      <c r="D147" s="406"/>
      <c r="E147" s="407"/>
      <c r="F147" s="400"/>
      <c r="G147" s="407"/>
      <c r="H147" s="109" t="s">
        <v>43</v>
      </c>
      <c r="I147" s="110"/>
      <c r="J147" s="111"/>
      <c r="K147" s="112"/>
      <c r="L147" s="110"/>
      <c r="M147" s="110"/>
      <c r="N147" s="110"/>
      <c r="O147" s="112"/>
      <c r="P147" s="112"/>
      <c r="Q147" s="113"/>
      <c r="R147" s="111"/>
      <c r="S147" s="113"/>
      <c r="T147" s="110"/>
      <c r="U147" s="110"/>
      <c r="V147" s="110"/>
      <c r="W147" s="110"/>
      <c r="X147" s="13"/>
      <c r="Y147" s="13"/>
    </row>
    <row r="148" spans="1:25" ht="21.6" customHeight="1" x14ac:dyDescent="0.3">
      <c r="A148" s="419"/>
      <c r="B148" s="100" t="s">
        <v>158</v>
      </c>
      <c r="C148" s="205"/>
      <c r="D148" s="206"/>
      <c r="E148" s="206"/>
      <c r="F148" s="206"/>
      <c r="G148" s="206"/>
      <c r="H148" s="418"/>
      <c r="I148" s="418"/>
      <c r="J148" s="418"/>
      <c r="K148" s="418"/>
      <c r="L148" s="418"/>
      <c r="M148" s="433"/>
      <c r="N148" s="433"/>
      <c r="O148" s="433"/>
      <c r="P148" s="433"/>
      <c r="Q148" s="433"/>
      <c r="R148" s="433"/>
      <c r="S148" s="433"/>
      <c r="T148" s="433"/>
      <c r="U148" s="433"/>
      <c r="V148" s="433"/>
      <c r="W148" s="433"/>
      <c r="X148" s="13"/>
      <c r="Y148" s="13"/>
    </row>
    <row r="149" spans="1:25" ht="14.4" hidden="1" customHeight="1" x14ac:dyDescent="0.3">
      <c r="A149" s="419"/>
      <c r="B149" s="100"/>
      <c r="C149" s="202"/>
      <c r="D149" s="207"/>
      <c r="E149" s="201"/>
      <c r="F149" s="101"/>
      <c r="G149" s="100"/>
      <c r="H149" s="109" t="s">
        <v>43</v>
      </c>
      <c r="I149" s="203"/>
      <c r="J149" s="104"/>
      <c r="K149" s="105"/>
      <c r="L149" s="103"/>
      <c r="M149" s="103"/>
      <c r="N149" s="103"/>
      <c r="O149" s="105"/>
      <c r="P149" s="105"/>
      <c r="Q149" s="106"/>
      <c r="R149" s="104"/>
      <c r="S149" s="106"/>
      <c r="T149" s="204"/>
      <c r="U149" s="103"/>
      <c r="V149" s="103"/>
      <c r="W149" s="103"/>
      <c r="X149" s="13"/>
    </row>
    <row r="150" spans="1:25" ht="23.4" customHeight="1" thickBot="1" x14ac:dyDescent="0.35">
      <c r="A150" s="208"/>
      <c r="B150" s="209"/>
      <c r="C150" s="208"/>
      <c r="D150" s="210"/>
      <c r="E150" s="208"/>
      <c r="F150" s="208"/>
      <c r="G150" s="208"/>
      <c r="H150" s="208"/>
      <c r="I150" s="211"/>
      <c r="J150" s="212"/>
      <c r="K150" s="208"/>
      <c r="L150" s="211"/>
      <c r="M150" s="211"/>
      <c r="N150" s="211"/>
      <c r="O150" s="208"/>
      <c r="P150" s="208"/>
      <c r="Q150" s="213"/>
      <c r="R150" s="212"/>
      <c r="S150" s="213"/>
      <c r="T150" s="211"/>
      <c r="U150" s="211"/>
      <c r="V150" s="211"/>
      <c r="W150" s="211"/>
    </row>
    <row r="151" spans="1:25" ht="16.2" hidden="1" customHeight="1" thickBot="1" x14ac:dyDescent="0.35">
      <c r="A151" s="45"/>
      <c r="B151" s="208"/>
      <c r="C151" s="208"/>
      <c r="D151" s="210"/>
      <c r="E151" s="208"/>
      <c r="F151" s="208"/>
      <c r="G151" s="208"/>
      <c r="H151" s="208"/>
      <c r="I151" s="211"/>
      <c r="J151" s="212"/>
      <c r="K151" s="208"/>
      <c r="L151" s="211"/>
      <c r="M151" s="211"/>
      <c r="N151" s="211"/>
      <c r="O151" s="208"/>
      <c r="P151" s="208"/>
      <c r="Q151" s="213"/>
      <c r="R151" s="212"/>
      <c r="S151" s="213"/>
      <c r="T151" s="211"/>
      <c r="U151" s="211"/>
      <c r="V151" s="211"/>
      <c r="W151" s="211"/>
    </row>
    <row r="152" spans="1:25" ht="15" hidden="1" thickBot="1" x14ac:dyDescent="0.35">
      <c r="A152" s="208"/>
      <c r="B152" s="208"/>
      <c r="C152" s="208"/>
      <c r="D152" s="210"/>
      <c r="E152" s="208"/>
      <c r="F152" s="208"/>
      <c r="G152" s="208"/>
      <c r="H152" s="208"/>
      <c r="I152" s="211"/>
      <c r="J152" s="212"/>
      <c r="K152" s="208"/>
      <c r="L152" s="211"/>
      <c r="M152" s="211"/>
      <c r="N152" s="211"/>
      <c r="O152" s="208"/>
      <c r="P152" s="208"/>
      <c r="Q152" s="213"/>
      <c r="R152" s="212"/>
      <c r="S152" s="213"/>
      <c r="T152" s="211"/>
      <c r="U152" s="211"/>
      <c r="V152" s="211"/>
      <c r="W152" s="211"/>
    </row>
    <row r="153" spans="1:25" ht="15" hidden="1" thickBot="1" x14ac:dyDescent="0.35">
      <c r="A153" s="208"/>
      <c r="B153" s="208"/>
      <c r="C153" s="208"/>
      <c r="D153" s="210"/>
      <c r="E153" s="208"/>
      <c r="F153" s="208"/>
      <c r="G153" s="208"/>
      <c r="H153" s="208"/>
      <c r="I153" s="211"/>
      <c r="J153" s="212"/>
      <c r="K153" s="208"/>
      <c r="L153" s="211"/>
      <c r="M153" s="211"/>
      <c r="N153" s="211"/>
      <c r="O153" s="208"/>
      <c r="P153" s="208"/>
      <c r="Q153" s="213"/>
      <c r="R153" s="212"/>
      <c r="S153" s="213"/>
      <c r="T153" s="211"/>
      <c r="U153" s="211"/>
      <c r="V153" s="211"/>
      <c r="W153" s="211"/>
    </row>
    <row r="154" spans="1:25" ht="15" hidden="1" thickBot="1" x14ac:dyDescent="0.35">
      <c r="A154" s="208"/>
      <c r="B154" s="208"/>
      <c r="C154" s="208"/>
      <c r="D154" s="210"/>
      <c r="E154" s="208"/>
      <c r="F154" s="208"/>
      <c r="G154" s="208"/>
      <c r="H154" s="208"/>
      <c r="I154" s="211"/>
      <c r="J154" s="212"/>
      <c r="K154" s="208"/>
      <c r="L154" s="211"/>
      <c r="M154" s="211"/>
      <c r="N154" s="211"/>
      <c r="O154" s="208"/>
      <c r="P154" s="208"/>
      <c r="Q154" s="213"/>
      <c r="R154" s="212"/>
      <c r="S154" s="213"/>
      <c r="T154" s="211"/>
      <c r="U154" s="211"/>
      <c r="V154" s="211"/>
      <c r="W154" s="211"/>
    </row>
    <row r="155" spans="1:25" ht="15" hidden="1" thickBot="1" x14ac:dyDescent="0.35">
      <c r="A155" s="208"/>
      <c r="B155" s="208"/>
      <c r="C155" s="208"/>
      <c r="D155" s="210"/>
      <c r="E155" s="208"/>
      <c r="F155" s="208"/>
      <c r="G155" s="208"/>
      <c r="H155" s="208"/>
      <c r="I155" s="211"/>
      <c r="J155" s="212"/>
      <c r="K155" s="208"/>
      <c r="L155" s="211"/>
      <c r="M155" s="211"/>
      <c r="N155" s="211"/>
      <c r="O155" s="208"/>
      <c r="P155" s="208"/>
      <c r="Q155" s="213"/>
      <c r="R155" s="212"/>
      <c r="S155" s="213"/>
      <c r="T155" s="211"/>
      <c r="U155" s="211"/>
      <c r="V155" s="211"/>
      <c r="W155" s="211"/>
    </row>
    <row r="156" spans="1:25" ht="15" hidden="1" thickBot="1" x14ac:dyDescent="0.35">
      <c r="A156" s="208"/>
      <c r="B156" s="208"/>
      <c r="C156" s="208"/>
      <c r="D156" s="210"/>
      <c r="E156" s="208"/>
      <c r="F156" s="208"/>
      <c r="G156" s="208"/>
      <c r="H156" s="208"/>
      <c r="I156" s="211"/>
      <c r="J156" s="212"/>
      <c r="K156" s="208"/>
      <c r="L156" s="211"/>
      <c r="M156" s="211"/>
      <c r="N156" s="211"/>
      <c r="O156" s="208"/>
      <c r="P156" s="208"/>
      <c r="Q156" s="213"/>
      <c r="R156" s="212"/>
      <c r="S156" s="213"/>
      <c r="T156" s="211"/>
      <c r="U156" s="211"/>
      <c r="V156" s="211"/>
      <c r="W156" s="211"/>
    </row>
    <row r="157" spans="1:25" ht="15" hidden="1" thickBot="1" x14ac:dyDescent="0.35">
      <c r="A157" s="208"/>
      <c r="B157" s="208"/>
      <c r="C157" s="208"/>
      <c r="D157" s="210"/>
      <c r="E157" s="208"/>
      <c r="F157" s="208"/>
      <c r="G157" s="208"/>
      <c r="H157" s="208"/>
      <c r="I157" s="211"/>
      <c r="J157" s="212"/>
      <c r="K157" s="208"/>
      <c r="L157" s="211"/>
      <c r="M157" s="211"/>
      <c r="N157" s="211"/>
      <c r="O157" s="208"/>
      <c r="P157" s="208"/>
      <c r="Q157" s="213"/>
      <c r="R157" s="212"/>
      <c r="S157" s="213"/>
      <c r="T157" s="211"/>
      <c r="U157" s="211"/>
      <c r="V157" s="211"/>
      <c r="W157" s="211"/>
    </row>
    <row r="158" spans="1:25" ht="15" hidden="1" thickBot="1" x14ac:dyDescent="0.35">
      <c r="A158" s="208"/>
      <c r="B158" s="208"/>
      <c r="C158" s="208"/>
      <c r="D158" s="210"/>
      <c r="E158" s="208"/>
      <c r="F158" s="208"/>
      <c r="G158" s="208"/>
      <c r="H158" s="208"/>
      <c r="I158" s="211"/>
      <c r="J158" s="212"/>
      <c r="K158" s="208"/>
      <c r="L158" s="211"/>
      <c r="M158" s="211"/>
      <c r="N158" s="211"/>
      <c r="O158" s="208"/>
      <c r="P158" s="208"/>
      <c r="Q158" s="213"/>
      <c r="R158" s="212"/>
      <c r="S158" s="213"/>
      <c r="T158" s="211"/>
      <c r="U158" s="211"/>
      <c r="V158" s="211"/>
      <c r="W158" s="211"/>
    </row>
    <row r="159" spans="1:25" ht="15" hidden="1" thickBot="1" x14ac:dyDescent="0.35">
      <c r="A159" s="208"/>
      <c r="B159" s="208"/>
      <c r="C159" s="208"/>
      <c r="D159" s="210"/>
      <c r="E159" s="208"/>
      <c r="F159" s="208"/>
      <c r="G159" s="208"/>
      <c r="H159" s="208"/>
      <c r="I159" s="211"/>
      <c r="J159" s="212"/>
      <c r="K159" s="208"/>
      <c r="L159" s="211"/>
      <c r="M159" s="211"/>
      <c r="N159" s="211"/>
      <c r="O159" s="208"/>
      <c r="P159" s="208"/>
      <c r="Q159" s="213"/>
      <c r="R159" s="212"/>
      <c r="S159" s="213"/>
      <c r="T159" s="211"/>
      <c r="U159" s="211"/>
      <c r="V159" s="211"/>
      <c r="W159" s="211"/>
    </row>
    <row r="160" spans="1:25" ht="15" hidden="1" thickBot="1" x14ac:dyDescent="0.35">
      <c r="A160" s="208"/>
      <c r="B160" s="208"/>
      <c r="C160" s="208"/>
      <c r="D160" s="210"/>
      <c r="E160" s="208"/>
      <c r="F160" s="208"/>
      <c r="G160" s="208"/>
      <c r="H160" s="208"/>
      <c r="I160" s="211"/>
      <c r="J160" s="212"/>
      <c r="K160" s="208"/>
      <c r="L160" s="211"/>
      <c r="M160" s="211"/>
      <c r="N160" s="211"/>
      <c r="O160" s="208"/>
      <c r="P160" s="208"/>
      <c r="Q160" s="213"/>
      <c r="R160" s="212"/>
      <c r="S160" s="213"/>
      <c r="T160" s="211"/>
      <c r="U160" s="211"/>
      <c r="V160" s="211"/>
      <c r="W160" s="211"/>
    </row>
    <row r="161" spans="1:27" ht="15" hidden="1" thickBot="1" x14ac:dyDescent="0.35">
      <c r="A161" s="208"/>
      <c r="B161" s="208"/>
      <c r="C161" s="208"/>
      <c r="D161" s="210"/>
      <c r="E161" s="208"/>
      <c r="F161" s="208"/>
      <c r="G161" s="208"/>
      <c r="H161" s="208"/>
      <c r="I161" s="211"/>
      <c r="J161" s="212"/>
      <c r="K161" s="208"/>
      <c r="L161" s="211"/>
      <c r="M161" s="211"/>
      <c r="N161" s="211"/>
      <c r="O161" s="208"/>
      <c r="P161" s="208"/>
      <c r="Q161" s="213"/>
      <c r="R161" s="212"/>
      <c r="S161" s="213"/>
      <c r="T161" s="211"/>
      <c r="U161" s="211"/>
      <c r="V161" s="211"/>
      <c r="W161" s="211"/>
    </row>
    <row r="162" spans="1:27" ht="15" hidden="1" thickBot="1" x14ac:dyDescent="0.35">
      <c r="A162" s="208"/>
      <c r="B162" s="208"/>
      <c r="C162" s="208"/>
      <c r="D162" s="210"/>
      <c r="E162" s="208"/>
      <c r="F162" s="208"/>
      <c r="G162" s="208"/>
      <c r="H162" s="208"/>
      <c r="I162" s="211"/>
      <c r="J162" s="212"/>
      <c r="K162" s="208"/>
      <c r="L162" s="211"/>
      <c r="M162" s="211"/>
      <c r="N162" s="211"/>
      <c r="O162" s="208"/>
      <c r="P162" s="208"/>
      <c r="Q162" s="213"/>
      <c r="R162" s="212"/>
      <c r="S162" s="213"/>
      <c r="T162" s="211"/>
      <c r="U162" s="211"/>
      <c r="V162" s="211"/>
      <c r="W162" s="211"/>
    </row>
    <row r="163" spans="1:27" ht="15" hidden="1" thickBot="1" x14ac:dyDescent="0.35">
      <c r="A163" s="208"/>
      <c r="B163" s="208"/>
      <c r="C163" s="208"/>
      <c r="D163" s="210"/>
      <c r="E163" s="208"/>
      <c r="F163" s="208"/>
      <c r="G163" s="208"/>
      <c r="H163" s="208"/>
      <c r="I163" s="211"/>
      <c r="J163" s="212"/>
      <c r="K163" s="208"/>
      <c r="L163" s="211"/>
      <c r="M163" s="211"/>
      <c r="N163" s="211"/>
      <c r="O163" s="208"/>
      <c r="P163" s="208"/>
      <c r="Q163" s="213"/>
      <c r="R163" s="212"/>
      <c r="S163" s="213"/>
      <c r="T163" s="211"/>
      <c r="U163" s="211"/>
      <c r="V163" s="211"/>
      <c r="W163" s="211"/>
    </row>
    <row r="164" spans="1:27" ht="15" thickBot="1" x14ac:dyDescent="0.35">
      <c r="A164" s="208"/>
      <c r="B164" s="214"/>
      <c r="C164" s="434" t="s">
        <v>46</v>
      </c>
      <c r="D164" s="435"/>
      <c r="E164" s="435"/>
      <c r="F164" s="435"/>
      <c r="G164" s="436"/>
      <c r="H164" s="37"/>
      <c r="I164" s="39"/>
      <c r="J164" s="40"/>
      <c r="K164" s="37"/>
      <c r="L164" s="39"/>
      <c r="M164" s="39"/>
      <c r="N164" s="39"/>
      <c r="O164" s="37"/>
      <c r="P164" s="37"/>
      <c r="Q164" s="41"/>
      <c r="R164" s="40"/>
      <c r="S164" s="41"/>
      <c r="T164" s="39"/>
      <c r="U164" s="39"/>
      <c r="V164" s="39"/>
      <c r="W164" s="39"/>
    </row>
    <row r="165" spans="1:27" ht="29.4" customHeight="1" thickBot="1" x14ac:dyDescent="0.35">
      <c r="A165" s="208"/>
      <c r="B165" s="37"/>
      <c r="C165" s="135" t="s">
        <v>47</v>
      </c>
      <c r="D165" s="437" t="s">
        <v>162</v>
      </c>
      <c r="E165" s="438"/>
      <c r="F165" s="439"/>
      <c r="G165" s="440"/>
      <c r="H165" s="37"/>
      <c r="I165" s="39"/>
      <c r="J165" s="40" t="s">
        <v>95</v>
      </c>
      <c r="K165" s="37"/>
      <c r="L165" s="39"/>
      <c r="M165" s="39"/>
      <c r="N165" s="39"/>
      <c r="O165" s="37"/>
      <c r="P165" s="37"/>
      <c r="Q165" s="41"/>
      <c r="R165" s="40"/>
      <c r="S165" s="41"/>
      <c r="T165" s="39"/>
      <c r="U165" s="39"/>
      <c r="V165" s="39"/>
      <c r="W165" s="39"/>
    </row>
    <row r="166" spans="1:27" ht="15" thickBot="1" x14ac:dyDescent="0.35">
      <c r="A166" s="208"/>
      <c r="B166" s="37"/>
      <c r="C166" s="140"/>
      <c r="D166" s="142"/>
      <c r="E166" s="143"/>
      <c r="F166" s="143"/>
      <c r="G166" s="143"/>
      <c r="H166" s="37"/>
      <c r="I166" s="39"/>
      <c r="J166" s="40"/>
      <c r="K166" s="37"/>
      <c r="L166" s="39"/>
      <c r="M166" s="39"/>
      <c r="N166" s="39"/>
      <c r="O166" s="37"/>
      <c r="P166" s="37"/>
      <c r="Q166" s="41"/>
      <c r="R166" s="40"/>
      <c r="S166" s="41"/>
      <c r="T166" s="39"/>
      <c r="U166" s="39"/>
      <c r="V166" s="39"/>
      <c r="W166" s="39"/>
      <c r="AA166" s="5"/>
    </row>
    <row r="167" spans="1:27" ht="24" thickBot="1" x14ac:dyDescent="0.5">
      <c r="A167" s="208"/>
      <c r="B167" s="37"/>
      <c r="C167" s="426" t="s">
        <v>48</v>
      </c>
      <c r="D167" s="427"/>
      <c r="E167" s="428" t="s">
        <v>49</v>
      </c>
      <c r="F167" s="429"/>
      <c r="G167" s="429"/>
      <c r="H167" s="429"/>
      <c r="I167" s="430"/>
      <c r="J167" s="40"/>
      <c r="K167" s="431" t="s">
        <v>50</v>
      </c>
      <c r="L167" s="432"/>
      <c r="M167" s="420" t="s">
        <v>51</v>
      </c>
      <c r="N167" s="421"/>
      <c r="O167" s="422"/>
      <c r="P167" s="37"/>
      <c r="Q167" s="423" t="s">
        <v>17</v>
      </c>
      <c r="R167" s="424"/>
      <c r="S167" s="424"/>
      <c r="T167" s="424"/>
      <c r="U167" s="425"/>
      <c r="V167" s="39"/>
      <c r="W167" s="39"/>
      <c r="AA167" s="3"/>
    </row>
    <row r="168" spans="1:27" ht="15" thickBot="1" x14ac:dyDescent="0.35">
      <c r="A168" s="208"/>
      <c r="B168" s="37"/>
      <c r="C168" s="426" t="s">
        <v>52</v>
      </c>
      <c r="D168" s="427"/>
      <c r="E168" s="215" t="s">
        <v>53</v>
      </c>
      <c r="F168" s="157"/>
      <c r="G168" s="441" t="s">
        <v>54</v>
      </c>
      <c r="H168" s="442"/>
      <c r="I168" s="443"/>
      <c r="J168" s="40"/>
      <c r="K168" s="444">
        <v>1</v>
      </c>
      <c r="L168" s="445"/>
      <c r="M168" s="412" t="s">
        <v>55</v>
      </c>
      <c r="N168" s="413"/>
      <c r="O168" s="414"/>
      <c r="P168" s="37"/>
      <c r="Q168" s="166" t="s">
        <v>41</v>
      </c>
      <c r="R168" s="412" t="s">
        <v>56</v>
      </c>
      <c r="S168" s="413"/>
      <c r="T168" s="413"/>
      <c r="U168" s="414"/>
      <c r="V168" s="39"/>
      <c r="W168" s="39"/>
      <c r="AA168" s="6"/>
    </row>
    <row r="169" spans="1:27" ht="15" thickBot="1" x14ac:dyDescent="0.35">
      <c r="A169" s="208"/>
      <c r="B169" s="37"/>
      <c r="C169" s="426" t="s">
        <v>57</v>
      </c>
      <c r="D169" s="427"/>
      <c r="E169" s="216" t="s">
        <v>58</v>
      </c>
      <c r="F169" s="168"/>
      <c r="G169" s="449" t="s">
        <v>59</v>
      </c>
      <c r="H169" s="450"/>
      <c r="I169" s="451"/>
      <c r="J169" s="40"/>
      <c r="K169" s="410">
        <v>2</v>
      </c>
      <c r="L169" s="411"/>
      <c r="M169" s="412" t="s">
        <v>60</v>
      </c>
      <c r="N169" s="413"/>
      <c r="O169" s="414"/>
      <c r="P169" s="37"/>
      <c r="Q169" s="174" t="s">
        <v>61</v>
      </c>
      <c r="R169" s="412" t="s">
        <v>62</v>
      </c>
      <c r="S169" s="413"/>
      <c r="T169" s="413"/>
      <c r="U169" s="414"/>
      <c r="V169" s="39"/>
      <c r="W169" s="39"/>
      <c r="AA169" s="5"/>
    </row>
    <row r="170" spans="1:27" ht="15" thickBot="1" x14ac:dyDescent="0.35">
      <c r="A170" s="208"/>
      <c r="B170" s="37"/>
      <c r="C170" s="426" t="s">
        <v>63</v>
      </c>
      <c r="D170" s="427"/>
      <c r="E170" s="215" t="s">
        <v>64</v>
      </c>
      <c r="F170" s="157"/>
      <c r="G170" s="449" t="s">
        <v>65</v>
      </c>
      <c r="H170" s="450"/>
      <c r="I170" s="451"/>
      <c r="J170" s="40"/>
      <c r="K170" s="410">
        <v>3</v>
      </c>
      <c r="L170" s="411"/>
      <c r="M170" s="412" t="s">
        <v>66</v>
      </c>
      <c r="N170" s="413"/>
      <c r="O170" s="414"/>
      <c r="P170" s="37"/>
      <c r="Q170" s="175" t="s">
        <v>67</v>
      </c>
      <c r="R170" s="415" t="s">
        <v>68</v>
      </c>
      <c r="S170" s="416"/>
      <c r="T170" s="416"/>
      <c r="U170" s="417"/>
      <c r="V170" s="39"/>
      <c r="W170" s="39"/>
      <c r="AA170" s="5"/>
    </row>
    <row r="171" spans="1:27" ht="15" thickBot="1" x14ac:dyDescent="0.35">
      <c r="A171" s="208"/>
      <c r="B171" s="37"/>
      <c r="C171" s="426" t="s">
        <v>69</v>
      </c>
      <c r="D171" s="427"/>
      <c r="E171" s="216" t="s">
        <v>70</v>
      </c>
      <c r="F171" s="168"/>
      <c r="G171" s="449" t="s">
        <v>71</v>
      </c>
      <c r="H171" s="450"/>
      <c r="I171" s="451"/>
      <c r="J171" s="40"/>
      <c r="K171" s="452">
        <v>4</v>
      </c>
      <c r="L171" s="453"/>
      <c r="M171" s="415" t="s">
        <v>72</v>
      </c>
      <c r="N171" s="416"/>
      <c r="O171" s="417"/>
      <c r="P171" s="37"/>
      <c r="Q171" s="41"/>
      <c r="R171" s="40"/>
      <c r="S171" s="41"/>
      <c r="T171" s="39"/>
      <c r="U171" s="39"/>
      <c r="V171" s="39"/>
      <c r="W171" s="39"/>
      <c r="AA171" s="5"/>
    </row>
    <row r="172" spans="1:27" ht="15" thickBot="1" x14ac:dyDescent="0.35">
      <c r="A172" s="208"/>
      <c r="B172" s="37"/>
      <c r="C172" s="426" t="s">
        <v>73</v>
      </c>
      <c r="D172" s="427"/>
      <c r="E172" s="217" t="s">
        <v>74</v>
      </c>
      <c r="F172" s="182"/>
      <c r="G172" s="446" t="s">
        <v>75</v>
      </c>
      <c r="H172" s="447"/>
      <c r="I172" s="448"/>
      <c r="J172" s="40"/>
      <c r="K172" s="37"/>
      <c r="L172" s="39"/>
      <c r="M172" s="39"/>
      <c r="N172" s="39"/>
      <c r="O172" s="37"/>
      <c r="P172" s="37"/>
      <c r="Q172" s="41"/>
      <c r="R172" s="40"/>
      <c r="S172" s="41"/>
      <c r="T172" s="39"/>
      <c r="U172" s="39"/>
      <c r="V172" s="39"/>
      <c r="W172" s="39"/>
      <c r="AA172" s="5"/>
    </row>
    <row r="173" spans="1:27" x14ac:dyDescent="0.3">
      <c r="A173" s="208"/>
      <c r="B173" s="37"/>
      <c r="C173" s="426" t="s">
        <v>94</v>
      </c>
      <c r="D173" s="426"/>
      <c r="E173" s="426"/>
      <c r="F173" s="37"/>
      <c r="G173" s="37"/>
      <c r="H173" s="37"/>
      <c r="I173" s="39"/>
      <c r="J173" s="40"/>
      <c r="K173" s="37"/>
      <c r="L173" s="39"/>
      <c r="M173" s="39"/>
      <c r="N173" s="39"/>
      <c r="O173" s="37"/>
      <c r="P173" s="37"/>
      <c r="Q173" s="41"/>
      <c r="R173" s="40"/>
      <c r="S173" s="41"/>
      <c r="T173" s="39"/>
      <c r="U173" s="39"/>
      <c r="V173" s="39"/>
      <c r="W173" s="39"/>
      <c r="AA173" s="5"/>
    </row>
    <row r="174" spans="1:27" x14ac:dyDescent="0.3">
      <c r="AA174" s="5"/>
    </row>
    <row r="175" spans="1:27" ht="18.75" customHeight="1" x14ac:dyDescent="0.3">
      <c r="AA175" s="6"/>
    </row>
    <row r="176" spans="1:27" ht="15" customHeight="1" x14ac:dyDescent="0.3">
      <c r="AA176" s="6"/>
    </row>
    <row r="177" spans="2:27" ht="15.75" customHeight="1" x14ac:dyDescent="0.3">
      <c r="AA177" s="6"/>
    </row>
    <row r="178" spans="2:27" ht="23.4" x14ac:dyDescent="0.45">
      <c r="AA178" s="8"/>
    </row>
    <row r="179" spans="2:27" ht="48" customHeight="1" x14ac:dyDescent="0.45">
      <c r="AA179" s="8"/>
    </row>
    <row r="180" spans="2:27" x14ac:dyDescent="0.3">
      <c r="AA180" s="6"/>
    </row>
    <row r="181" spans="2:27" x14ac:dyDescent="0.3">
      <c r="AA181" s="6"/>
    </row>
    <row r="182" spans="2:27" ht="15.6" x14ac:dyDescent="0.3">
      <c r="AA182" s="9"/>
    </row>
    <row r="183" spans="2:27" x14ac:dyDescent="0.3">
      <c r="AA183" s="7"/>
    </row>
    <row r="184" spans="2:27" x14ac:dyDescent="0.3">
      <c r="AA184" s="5"/>
    </row>
    <row r="185" spans="2:27" x14ac:dyDescent="0.3">
      <c r="X185" s="5"/>
      <c r="Y185" s="5"/>
      <c r="Z185" s="5"/>
      <c r="AA185" s="5"/>
    </row>
    <row r="186" spans="2:27" x14ac:dyDescent="0.3">
      <c r="X186" s="5"/>
      <c r="Y186" s="5"/>
      <c r="Z186" s="5"/>
      <c r="AA186" s="5"/>
    </row>
    <row r="187" spans="2:27" x14ac:dyDescent="0.3">
      <c r="X187" s="5"/>
      <c r="Y187" s="5"/>
      <c r="Z187" s="5"/>
      <c r="AA187" s="5"/>
    </row>
    <row r="188" spans="2:27" x14ac:dyDescent="0.3">
      <c r="X188" s="5"/>
      <c r="Y188" s="5"/>
      <c r="Z188" s="5"/>
      <c r="AA188" s="5"/>
    </row>
    <row r="189" spans="2:27" x14ac:dyDescent="0.3">
      <c r="X189" s="5"/>
      <c r="Y189" s="5"/>
      <c r="Z189" s="5"/>
      <c r="AA189" s="5"/>
    </row>
    <row r="190" spans="2:27" x14ac:dyDescent="0.3">
      <c r="W190" s="34"/>
      <c r="X190" s="5"/>
      <c r="Y190" s="5"/>
      <c r="Z190" s="5"/>
      <c r="AA190" s="5"/>
    </row>
    <row r="191" spans="2:27" x14ac:dyDescent="0.3">
      <c r="B191" s="5"/>
      <c r="C191" s="5"/>
      <c r="D191" s="25"/>
      <c r="E191" s="5"/>
      <c r="F191" s="5"/>
      <c r="G191" s="5"/>
      <c r="H191" s="5"/>
      <c r="I191" s="34"/>
      <c r="J191" s="30"/>
      <c r="K191" s="5"/>
      <c r="L191" s="34"/>
      <c r="M191" s="34"/>
      <c r="N191" s="34"/>
      <c r="O191" s="5"/>
      <c r="P191" s="5"/>
      <c r="Q191" s="32"/>
      <c r="R191" s="30"/>
      <c r="S191" s="32"/>
      <c r="T191" s="34"/>
      <c r="U191" s="34"/>
      <c r="V191" s="34"/>
      <c r="W191" s="34"/>
      <c r="X191" s="5"/>
      <c r="Y191" s="5"/>
      <c r="Z191" s="5"/>
      <c r="AA191" s="5"/>
    </row>
    <row r="192" spans="2:27" x14ac:dyDescent="0.3">
      <c r="B192" s="5"/>
      <c r="C192" s="5"/>
      <c r="D192" s="25"/>
      <c r="E192" s="5"/>
      <c r="F192" s="5"/>
      <c r="G192" s="5"/>
      <c r="H192" s="5"/>
      <c r="I192" s="34"/>
      <c r="J192" s="30"/>
      <c r="K192" s="5"/>
      <c r="L192" s="34"/>
      <c r="M192" s="34"/>
      <c r="N192" s="34"/>
      <c r="O192" s="5"/>
      <c r="P192" s="5"/>
      <c r="Q192" s="32"/>
      <c r="R192" s="30"/>
      <c r="S192" s="32"/>
      <c r="T192" s="34"/>
      <c r="U192" s="34"/>
      <c r="V192" s="34"/>
      <c r="W192" s="34"/>
      <c r="X192" s="5"/>
      <c r="Y192" s="5"/>
      <c r="Z192" s="5"/>
      <c r="AA192" s="5"/>
    </row>
    <row r="193" spans="1:27" x14ac:dyDescent="0.3">
      <c r="B193" s="5"/>
      <c r="C193" s="5"/>
      <c r="D193" s="25"/>
      <c r="E193" s="5"/>
      <c r="F193" s="5"/>
      <c r="G193" s="5"/>
      <c r="H193" s="5"/>
      <c r="I193" s="34"/>
      <c r="J193" s="30"/>
      <c r="K193" s="5"/>
      <c r="L193" s="34"/>
      <c r="M193" s="34"/>
      <c r="N193" s="34"/>
      <c r="O193" s="5"/>
      <c r="P193" s="5"/>
      <c r="Q193" s="32"/>
      <c r="R193" s="30"/>
      <c r="S193" s="32"/>
      <c r="T193" s="34"/>
      <c r="U193" s="34"/>
      <c r="V193" s="34"/>
      <c r="W193" s="34"/>
      <c r="X193" s="5"/>
      <c r="Y193" s="5"/>
      <c r="Z193" s="5"/>
      <c r="AA193" s="5"/>
    </row>
    <row r="194" spans="1:27" x14ac:dyDescent="0.3">
      <c r="B194" s="5"/>
      <c r="C194" s="5"/>
      <c r="D194" s="25"/>
      <c r="E194" s="5"/>
      <c r="F194" s="5"/>
      <c r="G194" s="5"/>
      <c r="H194" s="5"/>
      <c r="I194" s="34"/>
      <c r="J194" s="30"/>
      <c r="K194" s="5"/>
      <c r="L194" s="34"/>
      <c r="M194" s="34"/>
      <c r="N194" s="34"/>
      <c r="O194" s="5"/>
      <c r="P194" s="5"/>
      <c r="Q194" s="32"/>
      <c r="R194" s="30"/>
      <c r="S194" s="32"/>
      <c r="T194" s="34"/>
      <c r="U194" s="34"/>
      <c r="V194" s="34"/>
      <c r="W194" s="34"/>
      <c r="X194" s="5"/>
      <c r="Y194" s="5"/>
      <c r="Z194" s="5"/>
      <c r="AA194" s="5"/>
    </row>
    <row r="195" spans="1:27" x14ac:dyDescent="0.3">
      <c r="B195" s="5"/>
      <c r="C195" s="5"/>
      <c r="D195" s="25"/>
      <c r="E195" s="5"/>
      <c r="F195" s="5"/>
      <c r="G195" s="5"/>
      <c r="H195" s="5"/>
      <c r="I195" s="34"/>
      <c r="J195" s="30"/>
      <c r="K195" s="5"/>
      <c r="L195" s="34"/>
      <c r="M195" s="34"/>
      <c r="N195" s="34"/>
      <c r="O195" s="5"/>
      <c r="P195" s="5"/>
      <c r="Q195" s="32"/>
      <c r="R195" s="30"/>
      <c r="S195" s="32"/>
      <c r="T195" s="34"/>
      <c r="U195" s="34"/>
      <c r="V195" s="34"/>
      <c r="W195" s="34"/>
      <c r="X195" s="5"/>
      <c r="Y195" s="5"/>
      <c r="Z195" s="5"/>
      <c r="AA195" s="5"/>
    </row>
    <row r="196" spans="1:27" x14ac:dyDescent="0.3">
      <c r="A196" s="5"/>
      <c r="B196" s="5"/>
      <c r="C196" s="5"/>
      <c r="D196" s="25"/>
      <c r="E196" s="5"/>
      <c r="F196" s="5"/>
      <c r="G196" s="5"/>
      <c r="H196" s="5"/>
      <c r="I196" s="34"/>
      <c r="J196" s="30"/>
      <c r="K196" s="5"/>
      <c r="L196" s="34"/>
      <c r="M196" s="34"/>
      <c r="N196" s="34"/>
      <c r="O196" s="5"/>
      <c r="P196" s="5"/>
      <c r="Q196" s="32"/>
      <c r="R196" s="30"/>
      <c r="S196" s="32"/>
      <c r="T196" s="34"/>
      <c r="U196" s="34"/>
      <c r="V196" s="34"/>
      <c r="W196" s="34"/>
      <c r="X196" s="5"/>
      <c r="Y196" s="5"/>
      <c r="Z196" s="5"/>
      <c r="AA196" s="2"/>
    </row>
    <row r="197" spans="1:27" x14ac:dyDescent="0.3">
      <c r="A197" s="5"/>
      <c r="B197" s="5"/>
      <c r="C197" s="5"/>
      <c r="D197" s="25"/>
      <c r="E197" s="5"/>
      <c r="F197" s="5"/>
      <c r="G197" s="5"/>
      <c r="H197" s="5"/>
      <c r="I197" s="34"/>
      <c r="J197" s="30"/>
      <c r="K197" s="5"/>
      <c r="L197" s="34"/>
      <c r="M197" s="34"/>
      <c r="N197" s="34"/>
      <c r="O197" s="5"/>
      <c r="P197" s="5"/>
      <c r="Q197" s="32"/>
      <c r="R197" s="30"/>
      <c r="S197" s="32"/>
      <c r="T197" s="34"/>
      <c r="U197" s="34"/>
      <c r="V197" s="34"/>
      <c r="W197" s="34"/>
    </row>
    <row r="198" spans="1:27" x14ac:dyDescent="0.3">
      <c r="A198" s="5"/>
      <c r="B198" s="5"/>
      <c r="C198" s="5"/>
      <c r="D198" s="25"/>
      <c r="E198" s="5"/>
      <c r="F198" s="5"/>
      <c r="G198" s="5"/>
      <c r="H198" s="5"/>
      <c r="I198" s="34"/>
      <c r="J198" s="30"/>
      <c r="K198" s="5"/>
      <c r="L198" s="34"/>
      <c r="M198" s="34"/>
      <c r="N198" s="34"/>
      <c r="O198" s="5"/>
      <c r="P198" s="5"/>
      <c r="Q198" s="32"/>
      <c r="R198" s="30"/>
      <c r="S198" s="32"/>
      <c r="T198" s="34"/>
      <c r="U198" s="34"/>
      <c r="V198" s="34"/>
      <c r="W198" s="34"/>
    </row>
    <row r="199" spans="1:27" x14ac:dyDescent="0.3">
      <c r="A199" s="5"/>
      <c r="B199" s="5"/>
      <c r="C199" s="5"/>
      <c r="D199" s="25"/>
      <c r="E199" s="5"/>
      <c r="F199" s="5"/>
      <c r="G199" s="5"/>
      <c r="H199" s="5"/>
      <c r="I199" s="34"/>
      <c r="J199" s="30"/>
      <c r="K199" s="5"/>
      <c r="L199" s="34"/>
      <c r="M199" s="34"/>
      <c r="N199" s="34"/>
      <c r="O199" s="5"/>
      <c r="P199" s="5"/>
      <c r="Q199" s="32"/>
      <c r="R199" s="30"/>
      <c r="S199" s="32"/>
      <c r="T199" s="34"/>
      <c r="U199" s="34"/>
      <c r="V199" s="34"/>
      <c r="W199" s="34"/>
    </row>
    <row r="200" spans="1:27" x14ac:dyDescent="0.3">
      <c r="A200" s="5"/>
      <c r="B200" s="5"/>
      <c r="C200" s="5"/>
      <c r="D200" s="25"/>
      <c r="E200" s="5"/>
      <c r="F200" s="5"/>
      <c r="G200" s="5"/>
      <c r="H200" s="5"/>
      <c r="I200" s="34"/>
      <c r="J200" s="30"/>
      <c r="K200" s="5"/>
      <c r="L200" s="34"/>
      <c r="M200" s="34"/>
      <c r="N200" s="34"/>
      <c r="O200" s="5"/>
      <c r="P200" s="5"/>
      <c r="Q200" s="32"/>
      <c r="R200" s="30"/>
      <c r="S200" s="32"/>
      <c r="T200" s="34"/>
      <c r="U200" s="34"/>
      <c r="V200" s="34"/>
      <c r="W200" s="34"/>
    </row>
    <row r="201" spans="1:27" x14ac:dyDescent="0.3">
      <c r="A201" s="5"/>
      <c r="B201" s="5"/>
      <c r="C201" s="5"/>
      <c r="D201" s="25"/>
      <c r="E201" s="5"/>
      <c r="F201" s="5"/>
      <c r="G201" s="5"/>
      <c r="H201" s="5"/>
      <c r="I201" s="34"/>
      <c r="J201" s="30"/>
      <c r="K201" s="5"/>
      <c r="L201" s="34"/>
      <c r="M201" s="34"/>
      <c r="N201" s="34"/>
      <c r="O201" s="5"/>
      <c r="P201" s="5"/>
      <c r="Q201" s="32"/>
      <c r="R201" s="30"/>
      <c r="S201" s="32"/>
      <c r="T201" s="34"/>
      <c r="U201" s="34"/>
      <c r="V201" s="34"/>
      <c r="W201" s="34"/>
    </row>
    <row r="202" spans="1:27" x14ac:dyDescent="0.3">
      <c r="A202" s="5"/>
      <c r="B202" s="5"/>
      <c r="C202" s="5"/>
      <c r="D202" s="25"/>
      <c r="E202" s="5"/>
      <c r="F202" s="5"/>
      <c r="G202" s="5"/>
      <c r="H202" s="5"/>
      <c r="I202" s="34"/>
      <c r="J202" s="30"/>
      <c r="K202" s="5"/>
      <c r="L202" s="34"/>
      <c r="M202" s="34"/>
      <c r="N202" s="34"/>
      <c r="O202" s="5"/>
      <c r="P202" s="5"/>
      <c r="Q202" s="32"/>
      <c r="R202" s="30"/>
      <c r="S202" s="32"/>
      <c r="T202" s="34"/>
      <c r="U202" s="34"/>
      <c r="V202" s="34"/>
    </row>
    <row r="203" spans="1:27" x14ac:dyDescent="0.3">
      <c r="A203" s="5"/>
    </row>
    <row r="204" spans="1:27" x14ac:dyDescent="0.3">
      <c r="A204" s="5"/>
    </row>
    <row r="205" spans="1:27" x14ac:dyDescent="0.3">
      <c r="A205" s="5"/>
    </row>
    <row r="206" spans="1:27" x14ac:dyDescent="0.3">
      <c r="A206" s="5"/>
    </row>
    <row r="207" spans="1:27" x14ac:dyDescent="0.3">
      <c r="A207" s="5"/>
    </row>
  </sheetData>
  <mergeCells count="433">
    <mergeCell ref="F35:F36"/>
    <mergeCell ref="G35:G36"/>
    <mergeCell ref="A78:A79"/>
    <mergeCell ref="B78:B79"/>
    <mergeCell ref="D78:D79"/>
    <mergeCell ref="A76:A77"/>
    <mergeCell ref="B76:B77"/>
    <mergeCell ref="C78:C79"/>
    <mergeCell ref="D76:D77"/>
    <mergeCell ref="B55:C55"/>
    <mergeCell ref="B56:C56"/>
    <mergeCell ref="C67:I67"/>
    <mergeCell ref="B54:C54"/>
    <mergeCell ref="B53:C53"/>
    <mergeCell ref="B35:B36"/>
    <mergeCell ref="C35:C36"/>
    <mergeCell ref="D35:D36"/>
    <mergeCell ref="E35:E36"/>
    <mergeCell ref="A39:A41"/>
    <mergeCell ref="B39:B40"/>
    <mergeCell ref="C39:C40"/>
    <mergeCell ref="D39:D40"/>
    <mergeCell ref="E39:E40"/>
    <mergeCell ref="F39:F40"/>
    <mergeCell ref="A84:A85"/>
    <mergeCell ref="B84:B85"/>
    <mergeCell ref="C84:C85"/>
    <mergeCell ref="D84:D85"/>
    <mergeCell ref="E84:E85"/>
    <mergeCell ref="G88:G89"/>
    <mergeCell ref="C86:C87"/>
    <mergeCell ref="D86:D87"/>
    <mergeCell ref="A88:A89"/>
    <mergeCell ref="B88:B89"/>
    <mergeCell ref="C88:C89"/>
    <mergeCell ref="D88:D89"/>
    <mergeCell ref="E88:E89"/>
    <mergeCell ref="F88:F89"/>
    <mergeCell ref="A86:A87"/>
    <mergeCell ref="B86:B87"/>
    <mergeCell ref="E86:E87"/>
    <mergeCell ref="F86:F87"/>
    <mergeCell ref="V73:W73"/>
    <mergeCell ref="A82:A83"/>
    <mergeCell ref="B82:B83"/>
    <mergeCell ref="C82:C83"/>
    <mergeCell ref="D82:D83"/>
    <mergeCell ref="E82:E83"/>
    <mergeCell ref="F82:F83"/>
    <mergeCell ref="G82:G83"/>
    <mergeCell ref="V74:V75"/>
    <mergeCell ref="E76:E77"/>
    <mergeCell ref="F76:F77"/>
    <mergeCell ref="G76:G77"/>
    <mergeCell ref="G78:G79"/>
    <mergeCell ref="A80:A81"/>
    <mergeCell ref="B80:B81"/>
    <mergeCell ref="C80:C81"/>
    <mergeCell ref="D80:D81"/>
    <mergeCell ref="E80:E81"/>
    <mergeCell ref="F80:F81"/>
    <mergeCell ref="C76:C77"/>
    <mergeCell ref="E78:E79"/>
    <mergeCell ref="F78:F79"/>
    <mergeCell ref="W74:W75"/>
    <mergeCell ref="R74:R75"/>
    <mergeCell ref="C7:I7"/>
    <mergeCell ref="C8:I8"/>
    <mergeCell ref="C9:I9"/>
    <mergeCell ref="C10:I10"/>
    <mergeCell ref="C11:I11"/>
    <mergeCell ref="G19:G20"/>
    <mergeCell ref="F23:F24"/>
    <mergeCell ref="G23:G24"/>
    <mergeCell ref="D19:D20"/>
    <mergeCell ref="E19:E20"/>
    <mergeCell ref="F19:F20"/>
    <mergeCell ref="F21:F22"/>
    <mergeCell ref="G21:G22"/>
    <mergeCell ref="C23:C24"/>
    <mergeCell ref="D23:D24"/>
    <mergeCell ref="E23:E24"/>
    <mergeCell ref="G25:G26"/>
    <mergeCell ref="A29:A30"/>
    <mergeCell ref="C51:F51"/>
    <mergeCell ref="A27:A28"/>
    <mergeCell ref="B27:B28"/>
    <mergeCell ref="B29:B30"/>
    <mergeCell ref="B33:B34"/>
    <mergeCell ref="C33:C34"/>
    <mergeCell ref="D33:D34"/>
    <mergeCell ref="E33:E34"/>
    <mergeCell ref="F33:F34"/>
    <mergeCell ref="G33:G34"/>
    <mergeCell ref="A25:A26"/>
    <mergeCell ref="B31:B32"/>
    <mergeCell ref="G29:G30"/>
    <mergeCell ref="F27:F28"/>
    <mergeCell ref="D31:D32"/>
    <mergeCell ref="D27:D28"/>
    <mergeCell ref="E27:E28"/>
    <mergeCell ref="E31:E32"/>
    <mergeCell ref="F29:F30"/>
    <mergeCell ref="G27:G28"/>
    <mergeCell ref="A33:A34"/>
    <mergeCell ref="C31:C32"/>
    <mergeCell ref="J13:P13"/>
    <mergeCell ref="F17:F18"/>
    <mergeCell ref="G17:G18"/>
    <mergeCell ref="I17:I18"/>
    <mergeCell ref="A16:G16"/>
    <mergeCell ref="H16:H18"/>
    <mergeCell ref="I16:L16"/>
    <mergeCell ref="M16:O16"/>
    <mergeCell ref="P16:V16"/>
    <mergeCell ref="A17:A18"/>
    <mergeCell ref="B17:B18"/>
    <mergeCell ref="C17:C18"/>
    <mergeCell ref="D17:D18"/>
    <mergeCell ref="E17:E18"/>
    <mergeCell ref="R17:R18"/>
    <mergeCell ref="A23:A24"/>
    <mergeCell ref="E21:E22"/>
    <mergeCell ref="F31:F32"/>
    <mergeCell ref="G31:G32"/>
    <mergeCell ref="B21:B22"/>
    <mergeCell ref="C21:C22"/>
    <mergeCell ref="A19:A20"/>
    <mergeCell ref="B50:F50"/>
    <mergeCell ref="A31:A32"/>
    <mergeCell ref="C29:C30"/>
    <mergeCell ref="B19:B20"/>
    <mergeCell ref="C19:C20"/>
    <mergeCell ref="C27:C28"/>
    <mergeCell ref="B23:B24"/>
    <mergeCell ref="D25:D26"/>
    <mergeCell ref="E25:E26"/>
    <mergeCell ref="F25:F26"/>
    <mergeCell ref="D21:D22"/>
    <mergeCell ref="B25:B26"/>
    <mergeCell ref="C25:C26"/>
    <mergeCell ref="D29:D30"/>
    <mergeCell ref="E29:E30"/>
    <mergeCell ref="A21:A22"/>
    <mergeCell ref="A35:A36"/>
    <mergeCell ref="L55:N55"/>
    <mergeCell ref="Q55:T55"/>
    <mergeCell ref="F56:H56"/>
    <mergeCell ref="J56:K56"/>
    <mergeCell ref="L56:N56"/>
    <mergeCell ref="Q56:T56"/>
    <mergeCell ref="P53:T53"/>
    <mergeCell ref="F54:H54"/>
    <mergeCell ref="J54:K54"/>
    <mergeCell ref="L54:N54"/>
    <mergeCell ref="Q54:T54"/>
    <mergeCell ref="D53:H53"/>
    <mergeCell ref="J53:K53"/>
    <mergeCell ref="L53:N53"/>
    <mergeCell ref="J55:K55"/>
    <mergeCell ref="F55:H55"/>
    <mergeCell ref="J70:T70"/>
    <mergeCell ref="B57:C57"/>
    <mergeCell ref="F57:H57"/>
    <mergeCell ref="J57:K57"/>
    <mergeCell ref="L57:N57"/>
    <mergeCell ref="B58:C58"/>
    <mergeCell ref="F58:H58"/>
    <mergeCell ref="A73:G73"/>
    <mergeCell ref="H73:H75"/>
    <mergeCell ref="I73:L73"/>
    <mergeCell ref="M73:O73"/>
    <mergeCell ref="P73:U73"/>
    <mergeCell ref="A74:A75"/>
    <mergeCell ref="B74:B75"/>
    <mergeCell ref="C74:C75"/>
    <mergeCell ref="D74:D75"/>
    <mergeCell ref="I74:I75"/>
    <mergeCell ref="E74:E75"/>
    <mergeCell ref="F74:F75"/>
    <mergeCell ref="G74:G75"/>
    <mergeCell ref="C64:I64"/>
    <mergeCell ref="C65:I65"/>
    <mergeCell ref="C66:I66"/>
    <mergeCell ref="C68:I68"/>
    <mergeCell ref="G80:G81"/>
    <mergeCell ref="G86:G87"/>
    <mergeCell ref="F84:F85"/>
    <mergeCell ref="G84:G85"/>
    <mergeCell ref="C164:G164"/>
    <mergeCell ref="D165:G165"/>
    <mergeCell ref="C173:E173"/>
    <mergeCell ref="R168:U168"/>
    <mergeCell ref="C168:D168"/>
    <mergeCell ref="G168:I168"/>
    <mergeCell ref="K168:L168"/>
    <mergeCell ref="M168:O168"/>
    <mergeCell ref="M171:O171"/>
    <mergeCell ref="C172:D172"/>
    <mergeCell ref="G172:I172"/>
    <mergeCell ref="M169:O169"/>
    <mergeCell ref="C171:D171"/>
    <mergeCell ref="G171:I171"/>
    <mergeCell ref="K171:L171"/>
    <mergeCell ref="C169:D169"/>
    <mergeCell ref="G169:I169"/>
    <mergeCell ref="K169:L169"/>
    <mergeCell ref="C170:D170"/>
    <mergeCell ref="G170:I170"/>
    <mergeCell ref="K170:L170"/>
    <mergeCell ref="M170:O170"/>
    <mergeCell ref="R170:U170"/>
    <mergeCell ref="H148:L148"/>
    <mergeCell ref="R169:U169"/>
    <mergeCell ref="A148:A149"/>
    <mergeCell ref="M167:O167"/>
    <mergeCell ref="Q167:U167"/>
    <mergeCell ref="C167:D167"/>
    <mergeCell ref="E167:I167"/>
    <mergeCell ref="K167:L167"/>
    <mergeCell ref="M148:S148"/>
    <mergeCell ref="T148:W148"/>
    <mergeCell ref="A90:A91"/>
    <mergeCell ref="B90:B91"/>
    <mergeCell ref="C90:C91"/>
    <mergeCell ref="D90:D91"/>
    <mergeCell ref="E90:E91"/>
    <mergeCell ref="F90:F91"/>
    <mergeCell ref="G90:G91"/>
    <mergeCell ref="E92:E93"/>
    <mergeCell ref="F92:F93"/>
    <mergeCell ref="G92:G93"/>
    <mergeCell ref="E94:E95"/>
    <mergeCell ref="F94:F95"/>
    <mergeCell ref="G94:G95"/>
    <mergeCell ref="E116:E117"/>
    <mergeCell ref="F116:F117"/>
    <mergeCell ref="G116:G117"/>
    <mergeCell ref="A92:A93"/>
    <mergeCell ref="B92:B93"/>
    <mergeCell ref="C92:C93"/>
    <mergeCell ref="D92:D93"/>
    <mergeCell ref="E96:E97"/>
    <mergeCell ref="F96:F97"/>
    <mergeCell ref="G96:G97"/>
    <mergeCell ref="E98:E99"/>
    <mergeCell ref="F98:F99"/>
    <mergeCell ref="G98:G99"/>
    <mergeCell ref="B94:B95"/>
    <mergeCell ref="A94:A95"/>
    <mergeCell ref="C94:C95"/>
    <mergeCell ref="D94:D95"/>
    <mergeCell ref="A96:A97"/>
    <mergeCell ref="B96:B97"/>
    <mergeCell ref="C96:C97"/>
    <mergeCell ref="D96:D97"/>
    <mergeCell ref="A98:A99"/>
    <mergeCell ref="B98:B99"/>
    <mergeCell ref="C98:C99"/>
    <mergeCell ref="D98:D99"/>
    <mergeCell ref="A116:A117"/>
    <mergeCell ref="B116:B117"/>
    <mergeCell ref="C116:C117"/>
    <mergeCell ref="D116:D117"/>
    <mergeCell ref="A102:A103"/>
    <mergeCell ref="B102:B103"/>
    <mergeCell ref="C102:C103"/>
    <mergeCell ref="D102:D103"/>
    <mergeCell ref="A100:A101"/>
    <mergeCell ref="B100:B101"/>
    <mergeCell ref="C100:C101"/>
    <mergeCell ref="D100:D101"/>
    <mergeCell ref="A108:A109"/>
    <mergeCell ref="C108:C109"/>
    <mergeCell ref="B108:B109"/>
    <mergeCell ref="D108:D109"/>
    <mergeCell ref="A112:A113"/>
    <mergeCell ref="B112:B113"/>
    <mergeCell ref="C112:C113"/>
    <mergeCell ref="D112:D113"/>
    <mergeCell ref="E100:E101"/>
    <mergeCell ref="F100:F101"/>
    <mergeCell ref="G100:G101"/>
    <mergeCell ref="A106:A107"/>
    <mergeCell ref="B106:B107"/>
    <mergeCell ref="C106:C107"/>
    <mergeCell ref="D106:D107"/>
    <mergeCell ref="E106:E107"/>
    <mergeCell ref="F106:F107"/>
    <mergeCell ref="G106:G107"/>
    <mergeCell ref="E102:E103"/>
    <mergeCell ref="F102:F103"/>
    <mergeCell ref="G102:G103"/>
    <mergeCell ref="A104:A105"/>
    <mergeCell ref="B104:B105"/>
    <mergeCell ref="C104:C105"/>
    <mergeCell ref="D104:D105"/>
    <mergeCell ref="E104:E105"/>
    <mergeCell ref="F104:F105"/>
    <mergeCell ref="G104:G105"/>
    <mergeCell ref="E108:E109"/>
    <mergeCell ref="F108:F109"/>
    <mergeCell ref="G108:G109"/>
    <mergeCell ref="A110:A111"/>
    <mergeCell ref="B110:B111"/>
    <mergeCell ref="C110:C111"/>
    <mergeCell ref="D110:D111"/>
    <mergeCell ref="E110:E111"/>
    <mergeCell ref="F110:F111"/>
    <mergeCell ref="G110:G111"/>
    <mergeCell ref="E112:E113"/>
    <mergeCell ref="F112:F113"/>
    <mergeCell ref="G112:G113"/>
    <mergeCell ref="A114:A115"/>
    <mergeCell ref="B114:B115"/>
    <mergeCell ref="C114:C115"/>
    <mergeCell ref="D114:D115"/>
    <mergeCell ref="E114:E115"/>
    <mergeCell ref="F114:F115"/>
    <mergeCell ref="G114:G115"/>
    <mergeCell ref="A118:A119"/>
    <mergeCell ref="B118:B119"/>
    <mergeCell ref="C118:C119"/>
    <mergeCell ref="D118:D119"/>
    <mergeCell ref="E118:E119"/>
    <mergeCell ref="F118:F119"/>
    <mergeCell ref="G118:G119"/>
    <mergeCell ref="A120:A121"/>
    <mergeCell ref="B120:B121"/>
    <mergeCell ref="C120:C121"/>
    <mergeCell ref="D120:D121"/>
    <mergeCell ref="E120:E121"/>
    <mergeCell ref="F120:F121"/>
    <mergeCell ref="G120:G121"/>
    <mergeCell ref="A122:A123"/>
    <mergeCell ref="B122:B123"/>
    <mergeCell ref="C122:C123"/>
    <mergeCell ref="D122:D123"/>
    <mergeCell ref="E122:E123"/>
    <mergeCell ref="F122:F123"/>
    <mergeCell ref="G122:G123"/>
    <mergeCell ref="A124:A125"/>
    <mergeCell ref="B124:B125"/>
    <mergeCell ref="C124:C125"/>
    <mergeCell ref="D124:D125"/>
    <mergeCell ref="E124:E125"/>
    <mergeCell ref="F124:F125"/>
    <mergeCell ref="G124:G125"/>
    <mergeCell ref="A126:A127"/>
    <mergeCell ref="B126:B127"/>
    <mergeCell ref="C126:C127"/>
    <mergeCell ref="D126:D127"/>
    <mergeCell ref="E126:E127"/>
    <mergeCell ref="F126:F127"/>
    <mergeCell ref="G126:G127"/>
    <mergeCell ref="A128:A129"/>
    <mergeCell ref="B128:B129"/>
    <mergeCell ref="C128:C129"/>
    <mergeCell ref="D128:D129"/>
    <mergeCell ref="E128:E129"/>
    <mergeCell ref="F128:F129"/>
    <mergeCell ref="G128:G129"/>
    <mergeCell ref="A130:A131"/>
    <mergeCell ref="B130:B131"/>
    <mergeCell ref="C130:C131"/>
    <mergeCell ref="D130:D131"/>
    <mergeCell ref="E130:E131"/>
    <mergeCell ref="F130:F131"/>
    <mergeCell ref="G130:G131"/>
    <mergeCell ref="A132:A133"/>
    <mergeCell ref="B132:B133"/>
    <mergeCell ref="C132:C133"/>
    <mergeCell ref="D132:D133"/>
    <mergeCell ref="E132:E133"/>
    <mergeCell ref="F132:F133"/>
    <mergeCell ref="G132:G133"/>
    <mergeCell ref="A134:A135"/>
    <mergeCell ref="B134:B135"/>
    <mergeCell ref="C134:C135"/>
    <mergeCell ref="D134:D135"/>
    <mergeCell ref="E134:E135"/>
    <mergeCell ref="F134:F135"/>
    <mergeCell ref="G134:G135"/>
    <mergeCell ref="A136:A137"/>
    <mergeCell ref="B136:B137"/>
    <mergeCell ref="C136:C137"/>
    <mergeCell ref="D136:D137"/>
    <mergeCell ref="E136:E137"/>
    <mergeCell ref="F136:F137"/>
    <mergeCell ref="G136:G137"/>
    <mergeCell ref="C144:C145"/>
    <mergeCell ref="D144:D145"/>
    <mergeCell ref="E144:E145"/>
    <mergeCell ref="F144:F145"/>
    <mergeCell ref="G144:G145"/>
    <mergeCell ref="A138:A139"/>
    <mergeCell ref="B138:B139"/>
    <mergeCell ref="C138:C139"/>
    <mergeCell ref="D138:D139"/>
    <mergeCell ref="E138:E139"/>
    <mergeCell ref="F138:F139"/>
    <mergeCell ref="G138:G139"/>
    <mergeCell ref="A140:A141"/>
    <mergeCell ref="B140:B141"/>
    <mergeCell ref="C140:C141"/>
    <mergeCell ref="D140:D141"/>
    <mergeCell ref="E140:E141"/>
    <mergeCell ref="F140:F141"/>
    <mergeCell ref="G140:G141"/>
    <mergeCell ref="G39:G40"/>
    <mergeCell ref="A37:A38"/>
    <mergeCell ref="B37:B38"/>
    <mergeCell ref="C37:C38"/>
    <mergeCell ref="D37:D38"/>
    <mergeCell ref="E37:E38"/>
    <mergeCell ref="F37:F38"/>
    <mergeCell ref="G37:G38"/>
    <mergeCell ref="A146:A147"/>
    <mergeCell ref="B146:B147"/>
    <mergeCell ref="C146:C147"/>
    <mergeCell ref="D146:D147"/>
    <mergeCell ref="E146:E147"/>
    <mergeCell ref="F146:F147"/>
    <mergeCell ref="G146:G147"/>
    <mergeCell ref="A142:A143"/>
    <mergeCell ref="B142:B143"/>
    <mergeCell ref="C142:C143"/>
    <mergeCell ref="D142:D143"/>
    <mergeCell ref="E142:E143"/>
    <mergeCell ref="F142:F143"/>
    <mergeCell ref="G142:G143"/>
    <mergeCell ref="A144:A145"/>
    <mergeCell ref="B144:B14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"/>
  <sheetViews>
    <sheetView topLeftCell="A53" zoomScale="108" workbookViewId="0">
      <selection activeCell="C67" sqref="C67:C77"/>
    </sheetView>
  </sheetViews>
  <sheetFormatPr baseColWidth="10" defaultRowHeight="14.4" x14ac:dyDescent="0.3"/>
  <cols>
    <col min="1" max="1" width="5" style="4" customWidth="1"/>
    <col min="2" max="2" width="27.6640625" customWidth="1"/>
    <col min="3" max="3" width="18.6640625" customWidth="1"/>
    <col min="4" max="4" width="17.21875" customWidth="1"/>
    <col min="5" max="5" width="10.33203125" customWidth="1"/>
    <col min="6" max="6" width="20" customWidth="1"/>
    <col min="7" max="7" width="18.77734375" customWidth="1"/>
    <col min="8" max="8" width="16.33203125" customWidth="1"/>
    <col min="9" max="9" width="12.5546875" customWidth="1"/>
    <col min="10" max="10" width="15.44140625" customWidth="1"/>
    <col min="11" max="11" width="15.33203125" customWidth="1"/>
    <col min="12" max="12" width="13.5546875" customWidth="1"/>
    <col min="13" max="13" width="14.44140625" customWidth="1"/>
    <col min="14" max="14" width="13.109375" customWidth="1"/>
    <col min="15" max="15" width="14" customWidth="1"/>
    <col min="16" max="16" width="14.33203125" customWidth="1"/>
    <col min="17" max="17" width="14.5546875" customWidth="1"/>
    <col min="18" max="18" width="14.109375" customWidth="1"/>
    <col min="19" max="19" width="12.88671875" customWidth="1"/>
    <col min="20" max="20" width="13.109375" customWidth="1"/>
    <col min="21" max="22" width="14.109375" customWidth="1"/>
    <col min="23" max="23" width="13.6640625" customWidth="1"/>
    <col min="27" max="29" width="13" customWidth="1"/>
  </cols>
  <sheetData>
    <row r="1" spans="1:29" x14ac:dyDescent="0.3">
      <c r="A1" s="344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29" x14ac:dyDescent="0.3">
      <c r="A2" s="344"/>
      <c r="B2" s="49"/>
      <c r="C2" s="49"/>
      <c r="D2" s="49"/>
      <c r="E2" s="49"/>
      <c r="F2" s="49"/>
      <c r="G2" s="49"/>
      <c r="H2" s="37"/>
      <c r="I2" s="37"/>
      <c r="J2" s="49"/>
      <c r="K2" s="53" t="s">
        <v>0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7"/>
      <c r="Z2" s="37"/>
      <c r="AA2" s="37"/>
      <c r="AB2" s="37"/>
      <c r="AC2" s="37"/>
    </row>
    <row r="3" spans="1:29" x14ac:dyDescent="0.3">
      <c r="A3" s="344"/>
      <c r="B3" s="584"/>
      <c r="C3" s="585"/>
      <c r="D3" s="585"/>
      <c r="E3" s="585"/>
      <c r="F3" s="585"/>
      <c r="G3" s="585"/>
      <c r="H3" s="37"/>
      <c r="I3" s="37"/>
      <c r="J3" s="59"/>
      <c r="K3" s="37"/>
      <c r="L3" s="37"/>
      <c r="M3" s="37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37"/>
      <c r="Z3" s="37"/>
      <c r="AA3" s="37"/>
      <c r="AB3" s="37"/>
      <c r="AC3" s="37"/>
    </row>
    <row r="4" spans="1:29" x14ac:dyDescent="0.3">
      <c r="A4" s="344"/>
      <c r="B4" s="37"/>
      <c r="C4" s="37"/>
      <c r="D4" s="37"/>
      <c r="E4" s="37"/>
      <c r="F4" s="37"/>
      <c r="G4" s="37"/>
      <c r="H4" s="37"/>
      <c r="I4" s="61"/>
      <c r="J4" s="454" t="s">
        <v>138</v>
      </c>
      <c r="K4" s="454"/>
      <c r="L4" s="454"/>
      <c r="M4" s="454"/>
      <c r="N4" s="454"/>
      <c r="O4" s="454"/>
      <c r="P4" s="66"/>
      <c r="Q4" s="66"/>
      <c r="R4" s="66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29" x14ac:dyDescent="0.3">
      <c r="A5" s="3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218"/>
      <c r="Y5" s="42"/>
      <c r="Z5" s="42"/>
      <c r="AA5" s="42"/>
      <c r="AB5" s="42"/>
      <c r="AC5" s="42"/>
    </row>
    <row r="6" spans="1:29" ht="22.2" customHeight="1" x14ac:dyDescent="0.3">
      <c r="A6" s="344"/>
      <c r="B6" s="56" t="s">
        <v>1</v>
      </c>
      <c r="C6" s="557" t="s">
        <v>157</v>
      </c>
      <c r="D6" s="558"/>
      <c r="E6" s="558"/>
      <c r="F6" s="558"/>
      <c r="G6" s="558"/>
      <c r="H6" s="558"/>
      <c r="I6" s="559"/>
      <c r="J6" s="59"/>
      <c r="K6" s="37"/>
      <c r="L6" s="37"/>
      <c r="M6" s="37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37"/>
      <c r="AB6" s="37"/>
      <c r="AC6" s="37"/>
    </row>
    <row r="7" spans="1:29" ht="14.4" customHeight="1" x14ac:dyDescent="0.3">
      <c r="A7" s="344"/>
      <c r="B7" s="56" t="s">
        <v>2</v>
      </c>
      <c r="C7" s="586">
        <v>2024</v>
      </c>
      <c r="D7" s="587"/>
      <c r="E7" s="587"/>
      <c r="F7" s="587"/>
      <c r="G7" s="587"/>
      <c r="H7" s="587"/>
      <c r="I7" s="588"/>
      <c r="J7" s="59"/>
      <c r="K7" s="37"/>
      <c r="L7" s="37"/>
      <c r="M7" s="37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37"/>
      <c r="AB7" s="37"/>
      <c r="AC7" s="37"/>
    </row>
    <row r="8" spans="1:29" x14ac:dyDescent="0.3">
      <c r="A8" s="344"/>
      <c r="B8" s="56" t="s">
        <v>3</v>
      </c>
      <c r="C8" s="586" t="s">
        <v>121</v>
      </c>
      <c r="D8" s="587"/>
      <c r="E8" s="587"/>
      <c r="F8" s="587"/>
      <c r="G8" s="587"/>
      <c r="H8" s="587"/>
      <c r="I8" s="588"/>
      <c r="J8" s="59"/>
      <c r="K8" s="37"/>
      <c r="L8" s="37"/>
      <c r="M8" s="37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37"/>
      <c r="AB8" s="37"/>
      <c r="AC8" s="37"/>
    </row>
    <row r="9" spans="1:29" ht="25.2" customHeight="1" x14ac:dyDescent="0.3">
      <c r="A9" s="344"/>
      <c r="B9" s="56" t="s">
        <v>5</v>
      </c>
      <c r="C9" s="586" t="s">
        <v>122</v>
      </c>
      <c r="D9" s="587"/>
      <c r="E9" s="587"/>
      <c r="F9" s="587"/>
      <c r="G9" s="587"/>
      <c r="H9" s="587"/>
      <c r="I9" s="588"/>
      <c r="J9" s="59"/>
      <c r="K9" s="37"/>
      <c r="L9" s="37"/>
      <c r="M9" s="37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37"/>
      <c r="AB9" s="37"/>
      <c r="AC9" s="37"/>
    </row>
    <row r="10" spans="1:29" x14ac:dyDescent="0.3">
      <c r="A10" s="344"/>
      <c r="B10" s="56" t="s">
        <v>6</v>
      </c>
      <c r="C10" s="586" t="s">
        <v>162</v>
      </c>
      <c r="D10" s="587"/>
      <c r="E10" s="587"/>
      <c r="F10" s="587"/>
      <c r="G10" s="587"/>
      <c r="H10" s="587"/>
      <c r="I10" s="588"/>
      <c r="J10" s="59"/>
      <c r="K10" s="37"/>
      <c r="L10" s="37"/>
      <c r="M10" s="37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37"/>
      <c r="AB10" s="37"/>
      <c r="AC10" s="37"/>
    </row>
    <row r="11" spans="1:29" ht="15" thickBot="1" x14ac:dyDescent="0.35">
      <c r="A11" s="344"/>
      <c r="B11" s="73"/>
      <c r="C11" s="62"/>
      <c r="D11" s="62"/>
      <c r="E11" s="62"/>
      <c r="F11" s="62"/>
      <c r="G11" s="62"/>
      <c r="H11" s="62"/>
      <c r="I11" s="62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</row>
    <row r="12" spans="1:29" ht="20.399999999999999" customHeight="1" thickBot="1" x14ac:dyDescent="0.35">
      <c r="A12" s="554" t="s">
        <v>98</v>
      </c>
      <c r="B12" s="555"/>
      <c r="C12" s="555"/>
      <c r="D12" s="555"/>
      <c r="E12" s="555"/>
      <c r="F12" s="555"/>
      <c r="G12" s="556"/>
      <c r="H12" s="489" t="s">
        <v>9</v>
      </c>
      <c r="I12" s="579" t="s">
        <v>103</v>
      </c>
      <c r="J12" s="580"/>
      <c r="K12" s="580"/>
      <c r="L12" s="580"/>
      <c r="M12" s="581"/>
      <c r="N12" s="554" t="s">
        <v>104</v>
      </c>
      <c r="O12" s="582"/>
      <c r="P12" s="582"/>
      <c r="Q12" s="582"/>
      <c r="R12" s="582"/>
      <c r="S12" s="582"/>
      <c r="T12" s="583"/>
      <c r="U12" s="554" t="s">
        <v>12</v>
      </c>
      <c r="V12" s="555"/>
      <c r="W12" s="555"/>
      <c r="X12" s="555"/>
      <c r="Y12" s="555"/>
      <c r="Z12" s="555"/>
      <c r="AA12" s="556"/>
      <c r="AB12" s="554" t="s">
        <v>79</v>
      </c>
      <c r="AC12" s="556"/>
    </row>
    <row r="13" spans="1:29" ht="34.799999999999997" customHeight="1" x14ac:dyDescent="0.3">
      <c r="A13" s="575" t="s">
        <v>13</v>
      </c>
      <c r="B13" s="499" t="s">
        <v>14</v>
      </c>
      <c r="C13" s="499" t="s">
        <v>105</v>
      </c>
      <c r="D13" s="499" t="s">
        <v>16</v>
      </c>
      <c r="E13" s="499" t="s">
        <v>17</v>
      </c>
      <c r="F13" s="499" t="s">
        <v>99</v>
      </c>
      <c r="G13" s="566" t="s">
        <v>100</v>
      </c>
      <c r="H13" s="573"/>
      <c r="I13" s="577" t="s">
        <v>106</v>
      </c>
      <c r="J13" s="221" t="s">
        <v>107</v>
      </c>
      <c r="K13" s="221" t="s">
        <v>108</v>
      </c>
      <c r="L13" s="221" t="s">
        <v>109</v>
      </c>
      <c r="M13" s="222" t="s">
        <v>110</v>
      </c>
      <c r="N13" s="223" t="s">
        <v>111</v>
      </c>
      <c r="O13" s="221" t="s">
        <v>112</v>
      </c>
      <c r="P13" s="221" t="s">
        <v>113</v>
      </c>
      <c r="Q13" s="221" t="s">
        <v>114</v>
      </c>
      <c r="R13" s="221" t="s">
        <v>115</v>
      </c>
      <c r="S13" s="221" t="s">
        <v>116</v>
      </c>
      <c r="T13" s="222" t="s">
        <v>117</v>
      </c>
      <c r="U13" s="220" t="s">
        <v>118</v>
      </c>
      <c r="V13" s="224" t="s">
        <v>119</v>
      </c>
      <c r="W13" s="571" t="s">
        <v>29</v>
      </c>
      <c r="X13" s="221" t="s">
        <v>30</v>
      </c>
      <c r="Y13" s="222" t="s">
        <v>31</v>
      </c>
      <c r="Z13" s="225" t="s">
        <v>32</v>
      </c>
      <c r="AA13" s="222" t="s">
        <v>33</v>
      </c>
      <c r="AB13" s="484" t="s">
        <v>101</v>
      </c>
      <c r="AC13" s="569" t="s">
        <v>102</v>
      </c>
    </row>
    <row r="14" spans="1:29" ht="15" thickBot="1" x14ac:dyDescent="0.35">
      <c r="A14" s="576"/>
      <c r="B14" s="565"/>
      <c r="C14" s="565"/>
      <c r="D14" s="565"/>
      <c r="E14" s="565"/>
      <c r="F14" s="565"/>
      <c r="G14" s="567"/>
      <c r="H14" s="574"/>
      <c r="I14" s="578"/>
      <c r="J14" s="227" t="s">
        <v>38</v>
      </c>
      <c r="K14" s="228" t="s">
        <v>123</v>
      </c>
      <c r="L14" s="227" t="s">
        <v>39</v>
      </c>
      <c r="M14" s="229" t="s">
        <v>38</v>
      </c>
      <c r="N14" s="89" t="s">
        <v>124</v>
      </c>
      <c r="O14" s="230" t="s">
        <v>36</v>
      </c>
      <c r="P14" s="231" t="s">
        <v>39</v>
      </c>
      <c r="Q14" s="230" t="s">
        <v>38</v>
      </c>
      <c r="R14" s="230" t="s">
        <v>39</v>
      </c>
      <c r="S14" s="231" t="s">
        <v>38</v>
      </c>
      <c r="T14" s="232" t="s">
        <v>35</v>
      </c>
      <c r="U14" s="233" t="s">
        <v>92</v>
      </c>
      <c r="V14" s="234" t="s">
        <v>38</v>
      </c>
      <c r="W14" s="572"/>
      <c r="X14" s="235" t="s">
        <v>136</v>
      </c>
      <c r="Y14" s="236" t="s">
        <v>92</v>
      </c>
      <c r="Z14" s="235" t="s">
        <v>137</v>
      </c>
      <c r="AA14" s="237" t="s">
        <v>40</v>
      </c>
      <c r="AB14" s="568"/>
      <c r="AC14" s="570"/>
    </row>
    <row r="15" spans="1:29" x14ac:dyDescent="0.3">
      <c r="A15" s="546">
        <v>1</v>
      </c>
      <c r="B15" s="388" t="s">
        <v>230</v>
      </c>
      <c r="C15" s="390"/>
      <c r="D15" s="393">
        <v>37100371000000</v>
      </c>
      <c r="E15" s="394" t="s">
        <v>41</v>
      </c>
      <c r="F15" s="544">
        <v>1</v>
      </c>
      <c r="G15" s="397" t="s">
        <v>218</v>
      </c>
      <c r="H15" s="238" t="s">
        <v>42</v>
      </c>
      <c r="I15" s="239">
        <v>45329</v>
      </c>
      <c r="J15" s="240">
        <f>I15+7</f>
        <v>45336</v>
      </c>
      <c r="K15" s="240">
        <f>J15+14</f>
        <v>45350</v>
      </c>
      <c r="L15" s="240">
        <f>K15+10</f>
        <v>45360</v>
      </c>
      <c r="M15" s="241">
        <f>L15+7</f>
        <v>45367</v>
      </c>
      <c r="N15" s="242">
        <f>M15+3</f>
        <v>45370</v>
      </c>
      <c r="O15" s="243">
        <f>N15+45</f>
        <v>45415</v>
      </c>
      <c r="P15" s="243">
        <f>O15+10</f>
        <v>45425</v>
      </c>
      <c r="Q15" s="243">
        <f>P15+7</f>
        <v>45432</v>
      </c>
      <c r="R15" s="243">
        <f>Q15+10</f>
        <v>45442</v>
      </c>
      <c r="S15" s="243">
        <f>R15+7</f>
        <v>45449</v>
      </c>
      <c r="T15" s="244">
        <f>S15+3</f>
        <v>45452</v>
      </c>
      <c r="U15" s="242">
        <f>T15+5</f>
        <v>45457</v>
      </c>
      <c r="V15" s="243">
        <f>U15+7</f>
        <v>45464</v>
      </c>
      <c r="W15" s="243"/>
      <c r="X15" s="243">
        <f>V15+9</f>
        <v>45473</v>
      </c>
      <c r="Y15" s="243">
        <f>X15+5</f>
        <v>45478</v>
      </c>
      <c r="Z15" s="243">
        <f>Y15+4</f>
        <v>45482</v>
      </c>
      <c r="AA15" s="245">
        <f>Z15+5</f>
        <v>45487</v>
      </c>
      <c r="AB15" s="239"/>
      <c r="AC15" s="246"/>
    </row>
    <row r="16" spans="1:29" ht="25.2" customHeight="1" thickBot="1" x14ac:dyDescent="0.35">
      <c r="A16" s="547"/>
      <c r="B16" s="389"/>
      <c r="C16" s="391"/>
      <c r="D16" s="393"/>
      <c r="E16" s="407"/>
      <c r="F16" s="545"/>
      <c r="G16" s="398"/>
      <c r="H16" s="247" t="s">
        <v>43</v>
      </c>
      <c r="I16" s="248"/>
      <c r="J16" s="112"/>
      <c r="K16" s="112"/>
      <c r="L16" s="112"/>
      <c r="M16" s="249"/>
      <c r="N16" s="250"/>
      <c r="O16" s="112"/>
      <c r="P16" s="112"/>
      <c r="Q16" s="112"/>
      <c r="R16" s="112"/>
      <c r="S16" s="112"/>
      <c r="T16" s="249"/>
      <c r="U16" s="250"/>
      <c r="V16" s="112"/>
      <c r="W16" s="112"/>
      <c r="X16" s="112"/>
      <c r="Y16" s="112"/>
      <c r="Z16" s="112"/>
      <c r="AA16" s="251"/>
      <c r="AB16" s="250"/>
      <c r="AC16" s="251"/>
    </row>
    <row r="17" spans="1:31" x14ac:dyDescent="0.3">
      <c r="A17" s="546">
        <v>2</v>
      </c>
      <c r="B17" s="388" t="s">
        <v>213</v>
      </c>
      <c r="C17" s="390"/>
      <c r="D17" s="393">
        <v>37264001000000</v>
      </c>
      <c r="E17" s="394" t="s">
        <v>41</v>
      </c>
      <c r="F17" s="544">
        <v>3</v>
      </c>
      <c r="G17" s="397" t="s">
        <v>218</v>
      </c>
      <c r="H17" s="238" t="s">
        <v>42</v>
      </c>
      <c r="I17" s="239">
        <v>45330</v>
      </c>
      <c r="J17" s="240">
        <f>I17+7</f>
        <v>45337</v>
      </c>
      <c r="K17" s="240">
        <f>J17+14</f>
        <v>45351</v>
      </c>
      <c r="L17" s="240">
        <f>K17+10</f>
        <v>45361</v>
      </c>
      <c r="M17" s="241">
        <f>L17+7</f>
        <v>45368</v>
      </c>
      <c r="N17" s="242">
        <f>M17+3</f>
        <v>45371</v>
      </c>
      <c r="O17" s="243">
        <f>N17+45</f>
        <v>45416</v>
      </c>
      <c r="P17" s="243">
        <f>O17+10</f>
        <v>45426</v>
      </c>
      <c r="Q17" s="243">
        <f>P17+7</f>
        <v>45433</v>
      </c>
      <c r="R17" s="243">
        <f>Q17+10</f>
        <v>45443</v>
      </c>
      <c r="S17" s="243">
        <f>R17+7</f>
        <v>45450</v>
      </c>
      <c r="T17" s="244">
        <f>S17+3</f>
        <v>45453</v>
      </c>
      <c r="U17" s="242">
        <f>T17+5</f>
        <v>45458</v>
      </c>
      <c r="V17" s="243">
        <f>U17+7</f>
        <v>45465</v>
      </c>
      <c r="W17" s="243"/>
      <c r="X17" s="243">
        <f>V17+9</f>
        <v>45474</v>
      </c>
      <c r="Y17" s="243">
        <f>X17+5</f>
        <v>45479</v>
      </c>
      <c r="Z17" s="243">
        <f>Y17+4</f>
        <v>45483</v>
      </c>
      <c r="AA17" s="245">
        <f>Z17+5</f>
        <v>45488</v>
      </c>
      <c r="AB17" s="239"/>
      <c r="AC17" s="246"/>
    </row>
    <row r="18" spans="1:31" ht="39" customHeight="1" thickBot="1" x14ac:dyDescent="0.35">
      <c r="A18" s="547"/>
      <c r="B18" s="389"/>
      <c r="C18" s="391"/>
      <c r="D18" s="393"/>
      <c r="E18" s="407"/>
      <c r="F18" s="545"/>
      <c r="G18" s="398"/>
      <c r="H18" s="247" t="s">
        <v>43</v>
      </c>
      <c r="I18" s="248"/>
      <c r="J18" s="112"/>
      <c r="K18" s="112"/>
      <c r="L18" s="112"/>
      <c r="M18" s="249"/>
      <c r="N18" s="250"/>
      <c r="O18" s="112"/>
      <c r="P18" s="112"/>
      <c r="Q18" s="112"/>
      <c r="R18" s="112"/>
      <c r="S18" s="112"/>
      <c r="T18" s="249"/>
      <c r="U18" s="250"/>
      <c r="V18" s="112"/>
      <c r="W18" s="112"/>
      <c r="X18" s="112"/>
      <c r="Y18" s="112"/>
      <c r="Z18" s="112"/>
      <c r="AA18" s="251"/>
      <c r="AB18" s="250"/>
      <c r="AC18" s="251"/>
    </row>
    <row r="19" spans="1:31" ht="19.2" customHeight="1" x14ac:dyDescent="0.3">
      <c r="A19" s="542">
        <v>3</v>
      </c>
      <c r="B19" s="513" t="s">
        <v>212</v>
      </c>
      <c r="C19" s="390"/>
      <c r="D19" s="393">
        <v>37100371000000</v>
      </c>
      <c r="E19" s="394" t="s">
        <v>41</v>
      </c>
      <c r="F19" s="544">
        <v>4</v>
      </c>
      <c r="G19" s="397" t="s">
        <v>218</v>
      </c>
      <c r="H19" s="238" t="s">
        <v>42</v>
      </c>
      <c r="I19" s="239">
        <v>45331</v>
      </c>
      <c r="J19" s="240">
        <f>I19+7</f>
        <v>45338</v>
      </c>
      <c r="K19" s="240">
        <f>J19+14</f>
        <v>45352</v>
      </c>
      <c r="L19" s="240">
        <f>K19+10</f>
        <v>45362</v>
      </c>
      <c r="M19" s="241">
        <f>L19+7</f>
        <v>45369</v>
      </c>
      <c r="N19" s="242">
        <f>M19+3</f>
        <v>45372</v>
      </c>
      <c r="O19" s="243">
        <f>N19+45</f>
        <v>45417</v>
      </c>
      <c r="P19" s="243">
        <f>O19+10</f>
        <v>45427</v>
      </c>
      <c r="Q19" s="243">
        <f>P19+7</f>
        <v>45434</v>
      </c>
      <c r="R19" s="243">
        <f>Q19+10</f>
        <v>45444</v>
      </c>
      <c r="S19" s="243">
        <f>R19+7</f>
        <v>45451</v>
      </c>
      <c r="T19" s="244">
        <f>S19+3</f>
        <v>45454</v>
      </c>
      <c r="U19" s="242">
        <f>T19+5</f>
        <v>45459</v>
      </c>
      <c r="V19" s="243">
        <f>U19+7</f>
        <v>45466</v>
      </c>
      <c r="W19" s="243"/>
      <c r="X19" s="243">
        <f>V19+9</f>
        <v>45475</v>
      </c>
      <c r="Y19" s="243">
        <f>X19+5</f>
        <v>45480</v>
      </c>
      <c r="Z19" s="243">
        <f>Y19+4</f>
        <v>45484</v>
      </c>
      <c r="AA19" s="245">
        <f>Z19+5</f>
        <v>45489</v>
      </c>
      <c r="AB19" s="239"/>
      <c r="AC19" s="246"/>
    </row>
    <row r="20" spans="1:31" ht="22.8" customHeight="1" thickBot="1" x14ac:dyDescent="0.35">
      <c r="A20" s="543"/>
      <c r="B20" s="388"/>
      <c r="C20" s="391"/>
      <c r="D20" s="393"/>
      <c r="E20" s="407"/>
      <c r="F20" s="545"/>
      <c r="G20" s="398"/>
      <c r="H20" s="247" t="s">
        <v>43</v>
      </c>
      <c r="I20" s="252"/>
      <c r="J20" s="253"/>
      <c r="K20" s="253"/>
      <c r="L20" s="253"/>
      <c r="M20" s="254"/>
      <c r="N20" s="255"/>
      <c r="O20" s="253"/>
      <c r="P20" s="253"/>
      <c r="Q20" s="253"/>
      <c r="R20" s="253"/>
      <c r="S20" s="253"/>
      <c r="T20" s="254"/>
      <c r="U20" s="255"/>
      <c r="V20" s="253"/>
      <c r="W20" s="253"/>
      <c r="X20" s="253"/>
      <c r="Y20" s="253"/>
      <c r="Z20" s="253"/>
      <c r="AA20" s="256"/>
      <c r="AB20" s="255"/>
      <c r="AC20" s="256"/>
    </row>
    <row r="21" spans="1:31" ht="13.8" customHeight="1" x14ac:dyDescent="0.3">
      <c r="A21" s="595">
        <v>4</v>
      </c>
      <c r="B21" s="388" t="s">
        <v>229</v>
      </c>
      <c r="C21" s="390"/>
      <c r="D21" s="393">
        <v>37264871000000</v>
      </c>
      <c r="E21" s="394" t="s">
        <v>41</v>
      </c>
      <c r="F21" s="544">
        <v>5</v>
      </c>
      <c r="G21" s="397" t="s">
        <v>218</v>
      </c>
      <c r="H21" s="238" t="s">
        <v>42</v>
      </c>
      <c r="I21" s="103">
        <v>45332</v>
      </c>
      <c r="J21" s="103">
        <f>I21+7</f>
        <v>45339</v>
      </c>
      <c r="K21" s="103">
        <f>J21+14</f>
        <v>45353</v>
      </c>
      <c r="L21" s="103">
        <f>K21+10</f>
        <v>45363</v>
      </c>
      <c r="M21" s="103">
        <f>L21+7</f>
        <v>45370</v>
      </c>
      <c r="N21" s="257">
        <f>M21+3</f>
        <v>45373</v>
      </c>
      <c r="O21" s="258">
        <f>N21+45</f>
        <v>45418</v>
      </c>
      <c r="P21" s="258">
        <f>O21+10</f>
        <v>45428</v>
      </c>
      <c r="Q21" s="258">
        <f>P21+7</f>
        <v>45435</v>
      </c>
      <c r="R21" s="258">
        <f>Q21+10</f>
        <v>45445</v>
      </c>
      <c r="S21" s="258">
        <f>R21+7</f>
        <v>45452</v>
      </c>
      <c r="T21" s="259">
        <f>S21+3</f>
        <v>45455</v>
      </c>
      <c r="U21" s="260">
        <f>T21+5</f>
        <v>45460</v>
      </c>
      <c r="V21" s="258">
        <f>U21+7</f>
        <v>45467</v>
      </c>
      <c r="W21" s="258"/>
      <c r="X21" s="258">
        <f>V21+9</f>
        <v>45476</v>
      </c>
      <c r="Y21" s="258">
        <f>X21+5</f>
        <v>45481</v>
      </c>
      <c r="Z21" s="258">
        <f>Y21+4</f>
        <v>45485</v>
      </c>
      <c r="AA21" s="261">
        <f>Z21+5</f>
        <v>45490</v>
      </c>
      <c r="AB21" s="260"/>
      <c r="AC21" s="262"/>
    </row>
    <row r="22" spans="1:31" ht="22.8" customHeight="1" thickBot="1" x14ac:dyDescent="0.35">
      <c r="A22" s="543"/>
      <c r="B22" s="389"/>
      <c r="C22" s="391"/>
      <c r="D22" s="393"/>
      <c r="E22" s="407"/>
      <c r="F22" s="594"/>
      <c r="G22" s="398"/>
      <c r="H22" s="247" t="s">
        <v>43</v>
      </c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3"/>
      <c r="AA22" s="263"/>
      <c r="AB22" s="263"/>
      <c r="AC22" s="263"/>
    </row>
    <row r="23" spans="1:31" ht="18" customHeight="1" x14ac:dyDescent="0.3">
      <c r="A23" s="595">
        <v>5</v>
      </c>
      <c r="B23" s="388" t="s">
        <v>228</v>
      </c>
      <c r="C23" s="390"/>
      <c r="D23" s="393">
        <v>37264871000000</v>
      </c>
      <c r="E23" s="394" t="s">
        <v>41</v>
      </c>
      <c r="F23" s="544">
        <v>5</v>
      </c>
      <c r="G23" s="397" t="s">
        <v>218</v>
      </c>
      <c r="H23" s="372" t="s">
        <v>42</v>
      </c>
      <c r="I23" s="103">
        <v>45335</v>
      </c>
      <c r="J23" s="103">
        <f>I23+7</f>
        <v>45342</v>
      </c>
      <c r="K23" s="103">
        <f>J23+14</f>
        <v>45356</v>
      </c>
      <c r="L23" s="103">
        <f>K23+10</f>
        <v>45366</v>
      </c>
      <c r="M23" s="103">
        <f>L23+7</f>
        <v>45373</v>
      </c>
      <c r="N23" s="257">
        <f>M23+3</f>
        <v>45376</v>
      </c>
      <c r="O23" s="258">
        <f>N23+45</f>
        <v>45421</v>
      </c>
      <c r="P23" s="258">
        <f>O23+10</f>
        <v>45431</v>
      </c>
      <c r="Q23" s="258">
        <f>P23+7</f>
        <v>45438</v>
      </c>
      <c r="R23" s="258">
        <f>Q23+10</f>
        <v>45448</v>
      </c>
      <c r="S23" s="258">
        <f>R23+7</f>
        <v>45455</v>
      </c>
      <c r="T23" s="259">
        <f>S23+3</f>
        <v>45458</v>
      </c>
      <c r="U23" s="260">
        <f>T23+5</f>
        <v>45463</v>
      </c>
      <c r="V23" s="258">
        <f>U23+7</f>
        <v>45470</v>
      </c>
      <c r="W23" s="258"/>
      <c r="X23" s="258">
        <f>V23+9</f>
        <v>45479</v>
      </c>
      <c r="Y23" s="258">
        <f>X23+5</f>
        <v>45484</v>
      </c>
      <c r="Z23" s="258">
        <f>Y23+4</f>
        <v>45488</v>
      </c>
      <c r="AA23" s="261">
        <f>Z23+5</f>
        <v>45493</v>
      </c>
      <c r="AB23" s="260"/>
      <c r="AC23" s="369"/>
    </row>
    <row r="24" spans="1:31" ht="18" customHeight="1" thickBot="1" x14ac:dyDescent="0.35">
      <c r="A24" s="601"/>
      <c r="B24" s="389"/>
      <c r="C24" s="391"/>
      <c r="D24" s="393"/>
      <c r="E24" s="407"/>
      <c r="F24" s="594"/>
      <c r="G24" s="398"/>
      <c r="H24" s="371" t="s">
        <v>43</v>
      </c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</row>
    <row r="25" spans="1:31" x14ac:dyDescent="0.3">
      <c r="A25" s="595">
        <v>6</v>
      </c>
      <c r="B25" s="513" t="s">
        <v>227</v>
      </c>
      <c r="C25" s="550"/>
      <c r="D25" s="393">
        <v>37265973000000</v>
      </c>
      <c r="E25" s="536" t="s">
        <v>41</v>
      </c>
      <c r="F25" s="536">
        <v>8</v>
      </c>
      <c r="G25" s="397" t="s">
        <v>218</v>
      </c>
      <c r="H25" s="238" t="s">
        <v>42</v>
      </c>
      <c r="I25" s="239">
        <v>45337</v>
      </c>
      <c r="J25" s="240">
        <f>I25+7</f>
        <v>45344</v>
      </c>
      <c r="K25" s="240">
        <f>+J25+1</f>
        <v>45345</v>
      </c>
      <c r="L25" s="240">
        <f>K25+15</f>
        <v>45360</v>
      </c>
      <c r="M25" s="241">
        <f t="shared" ref="M25:R25" si="0">L25+5</f>
        <v>45365</v>
      </c>
      <c r="N25" s="239">
        <f t="shared" si="0"/>
        <v>45370</v>
      </c>
      <c r="O25" s="240">
        <f t="shared" si="0"/>
        <v>45375</v>
      </c>
      <c r="P25" s="240">
        <f t="shared" si="0"/>
        <v>45380</v>
      </c>
      <c r="Q25" s="240">
        <f t="shared" si="0"/>
        <v>45385</v>
      </c>
      <c r="R25" s="240">
        <f t="shared" si="0"/>
        <v>45390</v>
      </c>
      <c r="S25" s="240">
        <f>R25+7</f>
        <v>45397</v>
      </c>
      <c r="T25" s="241">
        <f>R25+3</f>
        <v>45393</v>
      </c>
      <c r="U25" s="239">
        <f>+T25+5</f>
        <v>45398</v>
      </c>
      <c r="V25" s="240">
        <f>U25+7</f>
        <v>45405</v>
      </c>
      <c r="W25" s="240"/>
      <c r="X25" s="379">
        <f>V25+9</f>
        <v>45414</v>
      </c>
      <c r="Y25" s="379">
        <f>X25+5</f>
        <v>45419</v>
      </c>
      <c r="Z25" s="379">
        <f>Y25+4</f>
        <v>45423</v>
      </c>
      <c r="AA25" s="379">
        <f>Z25+5</f>
        <v>45428</v>
      </c>
      <c r="AB25" s="69"/>
      <c r="AC25" s="61"/>
      <c r="AD25" s="21"/>
      <c r="AE25" s="21"/>
    </row>
    <row r="26" spans="1:31" ht="23.4" customHeight="1" thickBot="1" x14ac:dyDescent="0.5">
      <c r="A26" s="600"/>
      <c r="B26" s="388"/>
      <c r="C26" s="551"/>
      <c r="D26" s="393"/>
      <c r="E26" s="537"/>
      <c r="F26" s="537"/>
      <c r="G26" s="398"/>
      <c r="H26" s="247" t="s">
        <v>43</v>
      </c>
      <c r="I26" s="248"/>
      <c r="J26" s="112"/>
      <c r="K26" s="112"/>
      <c r="L26" s="112"/>
      <c r="M26" s="249"/>
      <c r="N26" s="250"/>
      <c r="O26" s="112"/>
      <c r="P26" s="112"/>
      <c r="Q26" s="112"/>
      <c r="R26" s="112"/>
      <c r="S26" s="112"/>
      <c r="T26" s="249"/>
      <c r="U26" s="250"/>
      <c r="V26" s="112"/>
      <c r="W26" s="112"/>
      <c r="X26" s="37"/>
      <c r="Y26" s="37"/>
      <c r="Z26" s="37"/>
      <c r="AA26" s="37"/>
      <c r="AB26" s="61"/>
      <c r="AC26" s="61"/>
      <c r="AD26" s="20"/>
      <c r="AE26" s="20"/>
    </row>
    <row r="27" spans="1:31" ht="22.2" customHeight="1" x14ac:dyDescent="0.3">
      <c r="A27" s="564">
        <v>7</v>
      </c>
      <c r="B27" s="513" t="s">
        <v>226</v>
      </c>
      <c r="C27" s="515"/>
      <c r="D27" s="393">
        <v>37231751000000</v>
      </c>
      <c r="E27" s="468" t="s">
        <v>41</v>
      </c>
      <c r="F27" s="544">
        <v>9</v>
      </c>
      <c r="G27" s="397" t="s">
        <v>218</v>
      </c>
      <c r="H27" s="268" t="s">
        <v>42</v>
      </c>
      <c r="I27" s="264">
        <v>45307</v>
      </c>
      <c r="J27" s="240">
        <f>I27+7</f>
        <v>45314</v>
      </c>
      <c r="K27" s="240">
        <f>J27+14</f>
        <v>45328</v>
      </c>
      <c r="L27" s="240">
        <f>K27+10</f>
        <v>45338</v>
      </c>
      <c r="M27" s="241">
        <f>L27+7</f>
        <v>45345</v>
      </c>
      <c r="N27" s="242">
        <f>M27+3</f>
        <v>45348</v>
      </c>
      <c r="O27" s="243">
        <f>N27+45</f>
        <v>45393</v>
      </c>
      <c r="P27" s="243">
        <f>O27+10</f>
        <v>45403</v>
      </c>
      <c r="Q27" s="243">
        <f>P27+7</f>
        <v>45410</v>
      </c>
      <c r="R27" s="243">
        <f>Q27+10</f>
        <v>45420</v>
      </c>
      <c r="S27" s="243">
        <f>R27+7</f>
        <v>45427</v>
      </c>
      <c r="T27" s="244">
        <f>S27+3</f>
        <v>45430</v>
      </c>
      <c r="U27" s="242">
        <f>T27+5</f>
        <v>45435</v>
      </c>
      <c r="V27" s="243">
        <f>U27+7</f>
        <v>45442</v>
      </c>
      <c r="W27" s="243"/>
      <c r="X27" s="243">
        <f>V27+9</f>
        <v>45451</v>
      </c>
      <c r="Y27" s="243">
        <f>X27+5</f>
        <v>45456</v>
      </c>
      <c r="Z27" s="243">
        <f>Y27+4</f>
        <v>45460</v>
      </c>
      <c r="AA27" s="245">
        <f>Z27+5</f>
        <v>45465</v>
      </c>
      <c r="AB27" s="239"/>
      <c r="AC27" s="246"/>
    </row>
    <row r="28" spans="1:31" ht="25.8" customHeight="1" thickBot="1" x14ac:dyDescent="0.35">
      <c r="A28" s="519"/>
      <c r="B28" s="514"/>
      <c r="C28" s="516"/>
      <c r="D28" s="393"/>
      <c r="E28" s="508"/>
      <c r="F28" s="396"/>
      <c r="G28" s="398"/>
      <c r="H28" s="362" t="s">
        <v>43</v>
      </c>
      <c r="I28" s="363"/>
      <c r="J28" s="253"/>
      <c r="K28" s="253"/>
      <c r="L28" s="253"/>
      <c r="M28" s="253"/>
      <c r="N28" s="267"/>
      <c r="O28" s="253"/>
      <c r="P28" s="253"/>
      <c r="Q28" s="253"/>
      <c r="R28" s="253"/>
      <c r="S28" s="253"/>
      <c r="T28" s="254"/>
      <c r="U28" s="255"/>
      <c r="V28" s="253"/>
      <c r="W28" s="253"/>
      <c r="X28" s="253"/>
      <c r="Y28" s="253"/>
      <c r="Z28" s="253"/>
      <c r="AA28" s="256"/>
      <c r="AB28" s="255"/>
      <c r="AC28" s="256"/>
    </row>
    <row r="29" spans="1:31" ht="25.8" customHeight="1" x14ac:dyDescent="0.3">
      <c r="A29" s="564">
        <v>8</v>
      </c>
      <c r="B29" s="513" t="s">
        <v>225</v>
      </c>
      <c r="C29" s="515"/>
      <c r="D29" s="405">
        <v>37152201000000</v>
      </c>
      <c r="E29" s="468" t="s">
        <v>41</v>
      </c>
      <c r="F29" s="544">
        <v>10</v>
      </c>
      <c r="G29" s="397" t="s">
        <v>218</v>
      </c>
      <c r="H29" s="268" t="s">
        <v>42</v>
      </c>
      <c r="I29" s="264">
        <v>45308</v>
      </c>
      <c r="J29" s="352">
        <f>I29+7</f>
        <v>45315</v>
      </c>
      <c r="K29" s="352">
        <f>J29+14</f>
        <v>45329</v>
      </c>
      <c r="L29" s="352">
        <f>K29+10</f>
        <v>45339</v>
      </c>
      <c r="M29" s="241">
        <f>L29+7</f>
        <v>45346</v>
      </c>
      <c r="N29" s="242">
        <f>M29+3</f>
        <v>45349</v>
      </c>
      <c r="O29" s="243">
        <f>N29+45</f>
        <v>45394</v>
      </c>
      <c r="P29" s="243">
        <f>O29+10</f>
        <v>45404</v>
      </c>
      <c r="Q29" s="243">
        <f>P29+7</f>
        <v>45411</v>
      </c>
      <c r="R29" s="243">
        <f>Q29+10</f>
        <v>45421</v>
      </c>
      <c r="S29" s="243">
        <f>R29+7</f>
        <v>45428</v>
      </c>
      <c r="T29" s="244">
        <f>S29+3</f>
        <v>45431</v>
      </c>
      <c r="U29" s="242">
        <f>T29+5</f>
        <v>45436</v>
      </c>
      <c r="V29" s="243">
        <f>U29+7</f>
        <v>45443</v>
      </c>
      <c r="W29" s="243"/>
      <c r="X29" s="243">
        <f>V29+9</f>
        <v>45452</v>
      </c>
      <c r="Y29" s="243">
        <f>X29+5</f>
        <v>45457</v>
      </c>
      <c r="Z29" s="243">
        <f>Y29+4</f>
        <v>45461</v>
      </c>
      <c r="AA29" s="245">
        <f>Z29+5</f>
        <v>45466</v>
      </c>
      <c r="AB29" s="239"/>
      <c r="AC29" s="246"/>
    </row>
    <row r="30" spans="1:31" ht="25.8" customHeight="1" thickBot="1" x14ac:dyDescent="0.35">
      <c r="A30" s="519"/>
      <c r="B30" s="514"/>
      <c r="C30" s="516"/>
      <c r="D30" s="605"/>
      <c r="E30" s="508"/>
      <c r="F30" s="396"/>
      <c r="G30" s="548"/>
      <c r="H30" s="362" t="s">
        <v>43</v>
      </c>
      <c r="I30" s="363"/>
      <c r="J30" s="253"/>
      <c r="K30" s="253"/>
      <c r="L30" s="253"/>
      <c r="M30" s="253"/>
      <c r="N30" s="267"/>
      <c r="O30" s="253"/>
      <c r="P30" s="253"/>
      <c r="Q30" s="253"/>
      <c r="R30" s="253"/>
      <c r="S30" s="253"/>
      <c r="T30" s="254"/>
      <c r="U30" s="255"/>
      <c r="V30" s="253"/>
      <c r="W30" s="253"/>
      <c r="X30" s="253"/>
      <c r="Y30" s="253"/>
      <c r="Z30" s="253"/>
      <c r="AA30" s="256"/>
      <c r="AB30" s="255"/>
      <c r="AC30" s="256"/>
    </row>
    <row r="31" spans="1:31" ht="25.8" customHeight="1" x14ac:dyDescent="0.3">
      <c r="A31" s="519">
        <v>10</v>
      </c>
      <c r="B31" s="513" t="s">
        <v>224</v>
      </c>
      <c r="C31" s="515"/>
      <c r="D31" s="405">
        <v>37152201000000</v>
      </c>
      <c r="E31" s="468" t="s">
        <v>41</v>
      </c>
      <c r="F31" s="386">
        <v>11</v>
      </c>
      <c r="G31" s="385"/>
      <c r="H31" s="268" t="s">
        <v>42</v>
      </c>
      <c r="I31" s="264">
        <v>45308</v>
      </c>
      <c r="J31" s="380">
        <f>I31+7</f>
        <v>45315</v>
      </c>
      <c r="K31" s="380">
        <f>J31+14</f>
        <v>45329</v>
      </c>
      <c r="L31" s="380">
        <f>K31+10</f>
        <v>45339</v>
      </c>
      <c r="M31" s="241">
        <f>L31+7</f>
        <v>45346</v>
      </c>
      <c r="N31" s="242">
        <f>M31+3</f>
        <v>45349</v>
      </c>
      <c r="O31" s="243">
        <f>N31+45</f>
        <v>45394</v>
      </c>
      <c r="P31" s="243">
        <f>O31+10</f>
        <v>45404</v>
      </c>
      <c r="Q31" s="243">
        <f>P31+7</f>
        <v>45411</v>
      </c>
      <c r="R31" s="243">
        <f>Q31+10</f>
        <v>45421</v>
      </c>
      <c r="S31" s="243">
        <f>R31+7</f>
        <v>45428</v>
      </c>
      <c r="T31" s="244">
        <f>S31+3</f>
        <v>45431</v>
      </c>
      <c r="U31" s="242">
        <f>T31+5</f>
        <v>45436</v>
      </c>
      <c r="V31" s="243">
        <f>U31+7</f>
        <v>45443</v>
      </c>
      <c r="W31" s="243"/>
      <c r="X31" s="243">
        <f>V31+9</f>
        <v>45452</v>
      </c>
      <c r="Y31" s="243">
        <f>X31+5</f>
        <v>45457</v>
      </c>
      <c r="Z31" s="243">
        <f>Y31+4</f>
        <v>45461</v>
      </c>
      <c r="AA31" s="245">
        <f>Z31+5</f>
        <v>45466</v>
      </c>
      <c r="AB31" s="267"/>
      <c r="AC31" s="254"/>
    </row>
    <row r="32" spans="1:31" ht="37.200000000000003" customHeight="1" x14ac:dyDescent="0.3">
      <c r="A32" s="520"/>
      <c r="B32" s="514"/>
      <c r="C32" s="549"/>
      <c r="D32" s="406"/>
      <c r="E32" s="468"/>
      <c r="F32" s="387"/>
      <c r="G32" s="402"/>
      <c r="H32" s="362" t="s">
        <v>43</v>
      </c>
      <c r="I32" s="363"/>
      <c r="J32" s="253"/>
      <c r="K32" s="253"/>
      <c r="L32" s="253"/>
      <c r="M32" s="253"/>
      <c r="N32" s="267"/>
      <c r="O32" s="253"/>
      <c r="P32" s="253"/>
      <c r="Q32" s="253"/>
      <c r="R32" s="253"/>
      <c r="S32" s="253"/>
      <c r="T32" s="254"/>
      <c r="U32" s="255"/>
      <c r="V32" s="253"/>
      <c r="W32" s="253"/>
      <c r="X32" s="253"/>
      <c r="Y32" s="253"/>
      <c r="Z32" s="253"/>
      <c r="AA32" s="256"/>
      <c r="AB32" s="267"/>
      <c r="AC32" s="254"/>
    </row>
    <row r="33" spans="1:29" ht="25.8" customHeight="1" x14ac:dyDescent="0.3">
      <c r="A33" s="564">
        <v>11</v>
      </c>
      <c r="B33" s="513" t="s">
        <v>164</v>
      </c>
      <c r="C33" s="516"/>
      <c r="D33" s="392">
        <v>37100371000000</v>
      </c>
      <c r="E33" s="599" t="s">
        <v>41</v>
      </c>
      <c r="F33" s="396">
        <v>12</v>
      </c>
      <c r="G33" s="548" t="s">
        <v>218</v>
      </c>
      <c r="H33" s="381" t="s">
        <v>42</v>
      </c>
      <c r="I33" s="264">
        <v>45311</v>
      </c>
      <c r="J33" s="352">
        <f>I33+7</f>
        <v>45318</v>
      </c>
      <c r="K33" s="352">
        <f>J33+14</f>
        <v>45332</v>
      </c>
      <c r="L33" s="352">
        <f>K33+10</f>
        <v>45342</v>
      </c>
      <c r="M33" s="241">
        <f>L33+7</f>
        <v>45349</v>
      </c>
      <c r="N33" s="239">
        <f>M33+3</f>
        <v>45352</v>
      </c>
      <c r="O33" s="380">
        <f>N33+45</f>
        <v>45397</v>
      </c>
      <c r="P33" s="380">
        <f>O33+10</f>
        <v>45407</v>
      </c>
      <c r="Q33" s="380">
        <f>P33+7</f>
        <v>45414</v>
      </c>
      <c r="R33" s="380">
        <f>Q33+10</f>
        <v>45424</v>
      </c>
      <c r="S33" s="380">
        <f>R33+7</f>
        <v>45431</v>
      </c>
      <c r="T33" s="241">
        <f>S33+3</f>
        <v>45434</v>
      </c>
      <c r="U33" s="239">
        <f>T33+5</f>
        <v>45439</v>
      </c>
      <c r="V33" s="380">
        <f>U33+7</f>
        <v>45446</v>
      </c>
      <c r="W33" s="380"/>
      <c r="X33" s="380">
        <f>V33+9</f>
        <v>45455</v>
      </c>
      <c r="Y33" s="380">
        <f>X33+5</f>
        <v>45460</v>
      </c>
      <c r="Z33" s="380">
        <f>Y33+4</f>
        <v>45464</v>
      </c>
      <c r="AA33" s="265">
        <f>Z33+5</f>
        <v>45469</v>
      </c>
      <c r="AB33" s="112"/>
      <c r="AC33" s="112"/>
    </row>
    <row r="34" spans="1:29" ht="25.8" customHeight="1" thickBot="1" x14ac:dyDescent="0.35">
      <c r="A34" s="519"/>
      <c r="B34" s="514"/>
      <c r="C34" s="516"/>
      <c r="D34" s="393"/>
      <c r="E34" s="599"/>
      <c r="F34" s="396"/>
      <c r="G34" s="398"/>
      <c r="H34" s="362" t="s">
        <v>43</v>
      </c>
      <c r="I34" s="363"/>
      <c r="J34" s="253"/>
      <c r="K34" s="253"/>
      <c r="L34" s="253"/>
      <c r="M34" s="253"/>
      <c r="N34" s="267"/>
      <c r="O34" s="253"/>
      <c r="P34" s="253"/>
      <c r="Q34" s="253"/>
      <c r="R34" s="253"/>
      <c r="S34" s="253"/>
      <c r="T34" s="254"/>
      <c r="U34" s="255"/>
      <c r="V34" s="253"/>
      <c r="W34" s="253"/>
      <c r="X34" s="253"/>
      <c r="Y34" s="253"/>
      <c r="Z34" s="253"/>
      <c r="AA34" s="256"/>
      <c r="AB34" s="253"/>
      <c r="AC34" s="253"/>
    </row>
    <row r="35" spans="1:29" ht="25.8" customHeight="1" x14ac:dyDescent="0.3">
      <c r="A35" s="564">
        <v>12</v>
      </c>
      <c r="B35" s="513" t="s">
        <v>187</v>
      </c>
      <c r="C35" s="515"/>
      <c r="D35" s="393">
        <v>37100371000000</v>
      </c>
      <c r="E35" s="508" t="s">
        <v>41</v>
      </c>
      <c r="F35" s="386">
        <v>13</v>
      </c>
      <c r="G35" s="397" t="s">
        <v>218</v>
      </c>
      <c r="H35" s="268" t="s">
        <v>42</v>
      </c>
      <c r="I35" s="264">
        <v>45312</v>
      </c>
      <c r="J35" s="359">
        <f>I35+7</f>
        <v>45319</v>
      </c>
      <c r="K35" s="359">
        <f>J35+14</f>
        <v>45333</v>
      </c>
      <c r="L35" s="359">
        <f>K35+10</f>
        <v>45343</v>
      </c>
      <c r="M35" s="241">
        <f>L35+7</f>
        <v>45350</v>
      </c>
      <c r="N35" s="242">
        <f>M35+3</f>
        <v>45353</v>
      </c>
      <c r="O35" s="243">
        <f>N35+45</f>
        <v>45398</v>
      </c>
      <c r="P35" s="243">
        <f>O35+10</f>
        <v>45408</v>
      </c>
      <c r="Q35" s="243">
        <f>P35+7</f>
        <v>45415</v>
      </c>
      <c r="R35" s="243">
        <f>Q35+10</f>
        <v>45425</v>
      </c>
      <c r="S35" s="243">
        <f>R35+7</f>
        <v>45432</v>
      </c>
      <c r="T35" s="244">
        <f>S35+3</f>
        <v>45435</v>
      </c>
      <c r="U35" s="242">
        <f>T35+5</f>
        <v>45440</v>
      </c>
      <c r="V35" s="243">
        <f>U35+7</f>
        <v>45447</v>
      </c>
      <c r="W35" s="243"/>
      <c r="X35" s="243">
        <f>V35+9</f>
        <v>45456</v>
      </c>
      <c r="Y35" s="243">
        <f>X35+5</f>
        <v>45461</v>
      </c>
      <c r="Z35" s="243">
        <f>Y35+4</f>
        <v>45465</v>
      </c>
      <c r="AA35" s="245">
        <f>Z35+5</f>
        <v>45470</v>
      </c>
      <c r="AB35" s="112"/>
      <c r="AC35" s="112"/>
    </row>
    <row r="36" spans="1:29" ht="25.8" customHeight="1" thickBot="1" x14ac:dyDescent="0.35">
      <c r="A36" s="520"/>
      <c r="B36" s="388"/>
      <c r="C36" s="549"/>
      <c r="D36" s="393"/>
      <c r="E36" s="509"/>
      <c r="F36" s="387"/>
      <c r="G36" s="398"/>
      <c r="H36" s="362" t="s">
        <v>43</v>
      </c>
      <c r="I36" s="363"/>
      <c r="J36" s="253"/>
      <c r="K36" s="253"/>
      <c r="L36" s="253"/>
      <c r="M36" s="253"/>
      <c r="N36" s="267"/>
      <c r="O36" s="253"/>
      <c r="P36" s="253"/>
      <c r="Q36" s="253"/>
      <c r="R36" s="253"/>
      <c r="S36" s="253"/>
      <c r="T36" s="254"/>
      <c r="U36" s="255"/>
      <c r="V36" s="253"/>
      <c r="W36" s="253"/>
      <c r="X36" s="253"/>
      <c r="Y36" s="253"/>
      <c r="Z36" s="253"/>
      <c r="AA36" s="256"/>
      <c r="AB36" s="253"/>
      <c r="AC36" s="253"/>
    </row>
    <row r="37" spans="1:29" ht="25.8" customHeight="1" x14ac:dyDescent="0.3">
      <c r="A37" s="364"/>
      <c r="B37" s="361"/>
      <c r="C37" s="365"/>
      <c r="D37" s="360"/>
      <c r="E37" s="356"/>
      <c r="F37" s="355"/>
      <c r="G37" s="357"/>
      <c r="H37" s="120"/>
      <c r="I37" s="266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</row>
    <row r="38" spans="1:29" ht="25.8" customHeight="1" x14ac:dyDescent="0.3">
      <c r="A38" s="364"/>
      <c r="B38" s="361"/>
      <c r="C38" s="365"/>
      <c r="D38" s="360"/>
      <c r="E38" s="356"/>
      <c r="F38" s="355"/>
      <c r="G38" s="357"/>
      <c r="H38" s="120"/>
      <c r="I38" s="266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</row>
    <row r="39" spans="1:29" s="4" customFormat="1" ht="11.4" customHeight="1" x14ac:dyDescent="0.3">
      <c r="A39" s="606" t="s">
        <v>44</v>
      </c>
      <c r="B39" s="607"/>
      <c r="C39" s="521"/>
      <c r="D39" s="523">
        <v>0</v>
      </c>
      <c r="E39" s="524"/>
      <c r="F39" s="524"/>
      <c r="G39" s="524"/>
      <c r="H39" s="524"/>
      <c r="I39" s="524"/>
      <c r="J39" s="524"/>
      <c r="K39" s="524"/>
      <c r="L39" s="524"/>
      <c r="M39" s="524"/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5"/>
    </row>
    <row r="40" spans="1:29" s="4" customFormat="1" ht="8.4" customHeight="1" x14ac:dyDescent="0.3">
      <c r="A40" s="606"/>
      <c r="B40" s="607"/>
      <c r="C40" s="521"/>
      <c r="D40" s="523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524"/>
      <c r="AC40" s="525"/>
    </row>
    <row r="41" spans="1:29" s="4" customFormat="1" ht="0.6" customHeight="1" thickBot="1" x14ac:dyDescent="0.35">
      <c r="A41" s="608"/>
      <c r="B41" s="609"/>
      <c r="C41" s="522"/>
      <c r="D41" s="526"/>
      <c r="E41" s="527"/>
      <c r="F41" s="527"/>
      <c r="G41" s="527"/>
      <c r="H41" s="527"/>
      <c r="I41" s="527"/>
      <c r="J41" s="527"/>
      <c r="K41" s="527"/>
      <c r="L41" s="527"/>
      <c r="M41" s="527"/>
      <c r="N41" s="527"/>
      <c r="O41" s="527"/>
      <c r="P41" s="527"/>
      <c r="Q41" s="527"/>
      <c r="R41" s="527"/>
      <c r="S41" s="527"/>
      <c r="T41" s="527"/>
      <c r="U41" s="527"/>
      <c r="V41" s="527"/>
      <c r="W41" s="527"/>
      <c r="X41" s="527"/>
      <c r="Y41" s="527"/>
      <c r="Z41" s="527"/>
      <c r="AA41" s="527"/>
      <c r="AB41" s="527"/>
      <c r="AC41" s="528"/>
    </row>
    <row r="42" spans="1:29" ht="9.6" customHeight="1" thickBot="1" x14ac:dyDescent="0.35">
      <c r="A42" s="347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269"/>
      <c r="W42" s="269"/>
      <c r="X42" s="46"/>
      <c r="Y42" s="46"/>
      <c r="Z42" s="46"/>
      <c r="AA42" s="46"/>
      <c r="AB42" s="46"/>
      <c r="AC42" s="46"/>
    </row>
    <row r="43" spans="1:29" ht="15" hidden="1" thickBot="1" x14ac:dyDescent="0.35">
      <c r="A43" s="344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</row>
    <row r="44" spans="1:29" ht="15" thickBot="1" x14ac:dyDescent="0.35">
      <c r="A44" s="344"/>
      <c r="B44" s="610" t="s">
        <v>125</v>
      </c>
      <c r="C44" s="611"/>
      <c r="D44" s="611"/>
      <c r="E44" s="611"/>
      <c r="F44" s="612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270"/>
      <c r="W44" s="218"/>
      <c r="X44" s="37"/>
      <c r="Y44" s="37"/>
      <c r="Z44" s="37"/>
      <c r="AA44" s="37"/>
      <c r="AB44" s="37"/>
      <c r="AC44" s="37"/>
    </row>
    <row r="45" spans="1:29" ht="15" thickBot="1" x14ac:dyDescent="0.35">
      <c r="A45" s="344"/>
      <c r="B45" s="140"/>
      <c r="C45" s="143"/>
      <c r="D45" s="143"/>
      <c r="E45" s="143"/>
      <c r="F45" s="143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</row>
    <row r="46" spans="1:29" ht="15" thickBot="1" x14ac:dyDescent="0.35">
      <c r="A46" s="344"/>
      <c r="B46" s="426" t="s">
        <v>48</v>
      </c>
      <c r="C46" s="426"/>
      <c r="D46" s="428" t="s">
        <v>49</v>
      </c>
      <c r="E46" s="429"/>
      <c r="F46" s="429"/>
      <c r="G46" s="429"/>
      <c r="H46" s="430"/>
      <c r="I46" s="37"/>
      <c r="J46" s="431" t="s">
        <v>50</v>
      </c>
      <c r="K46" s="432"/>
      <c r="L46" s="420" t="s">
        <v>51</v>
      </c>
      <c r="M46" s="421"/>
      <c r="N46" s="422"/>
      <c r="O46" s="37"/>
      <c r="P46" s="423" t="s">
        <v>17</v>
      </c>
      <c r="Q46" s="424"/>
      <c r="R46" s="424"/>
      <c r="S46" s="424"/>
      <c r="T46" s="425"/>
      <c r="U46" s="37"/>
      <c r="V46" s="37"/>
      <c r="W46" s="37"/>
      <c r="X46" s="37"/>
      <c r="Y46" s="37"/>
      <c r="Z46" s="37"/>
      <c r="AA46" s="37"/>
      <c r="AB46" s="37"/>
      <c r="AC46" s="37"/>
    </row>
    <row r="47" spans="1:29" ht="15" thickBot="1" x14ac:dyDescent="0.35">
      <c r="A47" s="344"/>
      <c r="B47" s="426" t="s">
        <v>52</v>
      </c>
      <c r="C47" s="426"/>
      <c r="D47" s="215">
        <v>1</v>
      </c>
      <c r="E47" s="215" t="s">
        <v>126</v>
      </c>
      <c r="F47" s="441" t="s">
        <v>127</v>
      </c>
      <c r="G47" s="442"/>
      <c r="H47" s="443"/>
      <c r="I47" s="37"/>
      <c r="J47" s="444">
        <v>1</v>
      </c>
      <c r="K47" s="445"/>
      <c r="L47" s="412" t="s">
        <v>128</v>
      </c>
      <c r="M47" s="413"/>
      <c r="N47" s="414"/>
      <c r="O47" s="37"/>
      <c r="P47" s="271">
        <v>1</v>
      </c>
      <c r="Q47" s="271" t="s">
        <v>41</v>
      </c>
      <c r="R47" s="413" t="s">
        <v>129</v>
      </c>
      <c r="S47" s="413"/>
      <c r="T47" s="414"/>
      <c r="U47" s="37"/>
      <c r="V47" s="37"/>
      <c r="W47" s="37"/>
      <c r="X47" s="37"/>
      <c r="Y47" s="37"/>
      <c r="Z47" s="37"/>
      <c r="AA47" s="37"/>
      <c r="AB47" s="37"/>
      <c r="AC47" s="37"/>
    </row>
    <row r="48" spans="1:29" ht="15" thickBot="1" x14ac:dyDescent="0.35">
      <c r="A48" s="344"/>
      <c r="B48" s="426" t="s">
        <v>57</v>
      </c>
      <c r="C48" s="426"/>
      <c r="D48" s="215">
        <v>2</v>
      </c>
      <c r="E48" s="215" t="s">
        <v>74</v>
      </c>
      <c r="F48" s="441" t="s">
        <v>75</v>
      </c>
      <c r="G48" s="442"/>
      <c r="H48" s="443"/>
      <c r="I48" s="37"/>
      <c r="J48" s="410">
        <v>2</v>
      </c>
      <c r="K48" s="411"/>
      <c r="L48" s="412" t="s">
        <v>130</v>
      </c>
      <c r="M48" s="413"/>
      <c r="N48" s="414"/>
      <c r="O48" s="37"/>
      <c r="P48" s="172">
        <v>2</v>
      </c>
      <c r="Q48" s="172" t="s">
        <v>61</v>
      </c>
      <c r="R48" s="413" t="s">
        <v>62</v>
      </c>
      <c r="S48" s="413"/>
      <c r="T48" s="414"/>
      <c r="U48" s="37"/>
      <c r="V48" s="37"/>
      <c r="W48" s="37"/>
      <c r="X48" s="37"/>
      <c r="Y48" s="37"/>
      <c r="Z48" s="37"/>
      <c r="AA48" s="37"/>
      <c r="AB48" s="37"/>
      <c r="AC48" s="37"/>
    </row>
    <row r="49" spans="1:31" ht="15" thickBot="1" x14ac:dyDescent="0.35">
      <c r="A49" s="344"/>
      <c r="B49" s="426" t="s">
        <v>63</v>
      </c>
      <c r="C49" s="426"/>
      <c r="D49" s="215">
        <v>3</v>
      </c>
      <c r="E49" s="215" t="s">
        <v>131</v>
      </c>
      <c r="F49" s="441" t="s">
        <v>132</v>
      </c>
      <c r="G49" s="442"/>
      <c r="H49" s="443"/>
      <c r="I49" s="37"/>
      <c r="J49" s="592">
        <v>3</v>
      </c>
      <c r="K49" s="593"/>
      <c r="L49" s="589" t="s">
        <v>133</v>
      </c>
      <c r="M49" s="590"/>
      <c r="N49" s="591"/>
      <c r="O49" s="37"/>
      <c r="P49" s="179">
        <v>3</v>
      </c>
      <c r="Q49" s="179" t="s">
        <v>67</v>
      </c>
      <c r="R49" s="416" t="s">
        <v>134</v>
      </c>
      <c r="S49" s="416"/>
      <c r="T49" s="417"/>
      <c r="U49" s="37"/>
      <c r="V49" s="37"/>
      <c r="W49" s="37"/>
      <c r="X49" s="37"/>
      <c r="Y49" s="37"/>
      <c r="Z49" s="37"/>
      <c r="AA49" s="37"/>
      <c r="AB49" s="37"/>
      <c r="AC49" s="37"/>
    </row>
    <row r="50" spans="1:31" ht="15" thickBot="1" x14ac:dyDescent="0.35">
      <c r="A50" s="344"/>
      <c r="B50" s="426" t="s">
        <v>69</v>
      </c>
      <c r="C50" s="426"/>
      <c r="D50" s="37"/>
      <c r="E50" s="37"/>
      <c r="F50" s="37"/>
      <c r="G50" s="37"/>
      <c r="H50" s="37"/>
      <c r="I50" s="37"/>
      <c r="J50" s="517">
        <v>4</v>
      </c>
      <c r="K50" s="518"/>
      <c r="L50" s="602" t="s">
        <v>135</v>
      </c>
      <c r="M50" s="603"/>
      <c r="N50" s="604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</row>
    <row r="51" spans="1:31" x14ac:dyDescent="0.3">
      <c r="A51" s="344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</row>
    <row r="52" spans="1:31" x14ac:dyDescent="0.3">
      <c r="A52" s="344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1:31" x14ac:dyDescent="0.3">
      <c r="A53" s="344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5"/>
      <c r="AE53" s="5"/>
    </row>
    <row r="54" spans="1:31" x14ac:dyDescent="0.3">
      <c r="A54" s="348"/>
      <c r="B54" s="272"/>
      <c r="C54" s="272"/>
      <c r="D54" s="272"/>
      <c r="E54" s="272"/>
      <c r="F54" s="272"/>
      <c r="G54" s="272"/>
      <c r="H54" s="61"/>
      <c r="I54" s="61"/>
      <c r="J54" s="272"/>
      <c r="K54" s="273" t="s">
        <v>0</v>
      </c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37"/>
      <c r="Y54" s="37"/>
      <c r="Z54" s="37"/>
      <c r="AA54" s="37"/>
      <c r="AB54" s="37"/>
      <c r="AC54" s="37"/>
      <c r="AD54" s="5"/>
      <c r="AE54" s="5"/>
    </row>
    <row r="55" spans="1:31" x14ac:dyDescent="0.3">
      <c r="A55" s="348"/>
      <c r="B55" s="274"/>
      <c r="C55" s="67"/>
      <c r="D55" s="67"/>
      <c r="E55" s="67"/>
      <c r="F55" s="67"/>
      <c r="G55" s="67"/>
      <c r="H55" s="61"/>
      <c r="I55" s="61"/>
      <c r="J55" s="69"/>
      <c r="K55" s="61"/>
      <c r="L55" s="61"/>
      <c r="M55" s="61"/>
      <c r="N55" s="69"/>
      <c r="O55" s="69"/>
      <c r="P55" s="69"/>
      <c r="Q55" s="69"/>
      <c r="R55" s="69"/>
      <c r="S55" s="69"/>
      <c r="T55" s="69"/>
      <c r="U55" s="69"/>
      <c r="V55" s="69"/>
      <c r="W55" s="275"/>
      <c r="X55" s="37"/>
      <c r="Y55" s="37"/>
      <c r="Z55" s="37"/>
      <c r="AA55" s="37"/>
      <c r="AB55" s="37"/>
      <c r="AC55" s="37"/>
      <c r="AD55" s="5"/>
      <c r="AE55" s="5"/>
    </row>
    <row r="56" spans="1:31" x14ac:dyDescent="0.3">
      <c r="A56" s="348"/>
      <c r="B56" s="61"/>
      <c r="C56" s="61"/>
      <c r="D56" s="61"/>
      <c r="E56" s="61"/>
      <c r="F56" s="61"/>
      <c r="G56" s="61"/>
      <c r="H56" s="61"/>
      <c r="I56" s="61"/>
      <c r="J56" s="66" t="s">
        <v>141</v>
      </c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1"/>
      <c r="V56" s="61"/>
      <c r="W56" s="276"/>
      <c r="X56" s="37"/>
      <c r="Y56" s="37"/>
      <c r="Z56" s="37"/>
      <c r="AA56" s="37"/>
      <c r="AB56" s="37"/>
      <c r="AC56" s="37"/>
      <c r="AD56" s="5"/>
      <c r="AE56" s="5"/>
    </row>
    <row r="57" spans="1:31" x14ac:dyDescent="0.3">
      <c r="A57" s="344"/>
      <c r="B57" s="56" t="s">
        <v>1</v>
      </c>
      <c r="C57" s="557" t="s">
        <v>157</v>
      </c>
      <c r="D57" s="558"/>
      <c r="E57" s="558"/>
      <c r="F57" s="558"/>
      <c r="G57" s="558"/>
      <c r="H57" s="558"/>
      <c r="I57" s="559"/>
      <c r="J57" s="37"/>
      <c r="K57" s="58"/>
      <c r="L57" s="39"/>
      <c r="M57" s="39"/>
      <c r="N57" s="39"/>
      <c r="O57" s="41"/>
      <c r="P57" s="41"/>
      <c r="Q57" s="41"/>
      <c r="R57" s="41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5"/>
      <c r="AE57" s="5"/>
    </row>
    <row r="58" spans="1:31" x14ac:dyDescent="0.3">
      <c r="A58" s="344"/>
      <c r="B58" s="56" t="s">
        <v>2</v>
      </c>
      <c r="C58" s="557">
        <v>2024</v>
      </c>
      <c r="D58" s="558"/>
      <c r="E58" s="558"/>
      <c r="F58" s="558"/>
      <c r="G58" s="558"/>
      <c r="H58" s="558"/>
      <c r="I58" s="559"/>
      <c r="J58" s="37"/>
      <c r="K58" s="58"/>
      <c r="L58" s="39"/>
      <c r="M58" s="39"/>
      <c r="N58" s="39"/>
      <c r="O58" s="41"/>
      <c r="P58" s="41"/>
      <c r="Q58" s="41"/>
      <c r="R58" s="41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5"/>
      <c r="AE58" s="5"/>
    </row>
    <row r="59" spans="1:31" x14ac:dyDescent="0.3">
      <c r="A59" s="344"/>
      <c r="B59" s="56" t="s">
        <v>3</v>
      </c>
      <c r="C59" s="560" t="s">
        <v>4</v>
      </c>
      <c r="D59" s="561"/>
      <c r="E59" s="561"/>
      <c r="F59" s="561"/>
      <c r="G59" s="561"/>
      <c r="H59" s="561"/>
      <c r="I59" s="562"/>
      <c r="J59" s="37"/>
      <c r="K59" s="58"/>
      <c r="L59" s="39"/>
      <c r="M59" s="39"/>
      <c r="N59" s="39"/>
      <c r="O59" s="41"/>
      <c r="P59" s="41"/>
      <c r="Q59" s="41"/>
      <c r="R59" s="41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5"/>
      <c r="AE59" s="5"/>
    </row>
    <row r="60" spans="1:31" ht="24.6" x14ac:dyDescent="0.3">
      <c r="A60" s="344"/>
      <c r="B60" s="56" t="s">
        <v>5</v>
      </c>
      <c r="C60" s="464" t="s">
        <v>77</v>
      </c>
      <c r="D60" s="465"/>
      <c r="E60" s="465"/>
      <c r="F60" s="465"/>
      <c r="G60" s="465"/>
      <c r="H60" s="465"/>
      <c r="I60" s="466"/>
      <c r="J60" s="37"/>
      <c r="K60" s="58"/>
      <c r="L60" s="39"/>
      <c r="M60" s="39"/>
      <c r="N60" s="39"/>
      <c r="O60" s="41"/>
      <c r="P60" s="41"/>
      <c r="Q60" s="41"/>
      <c r="R60" s="41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5"/>
      <c r="AE60" s="5"/>
    </row>
    <row r="61" spans="1:31" x14ac:dyDescent="0.3">
      <c r="A61" s="344"/>
      <c r="B61" s="56" t="s">
        <v>6</v>
      </c>
      <c r="C61" s="557" t="s">
        <v>162</v>
      </c>
      <c r="D61" s="558"/>
      <c r="E61" s="558"/>
      <c r="F61" s="558"/>
      <c r="G61" s="558"/>
      <c r="H61" s="558"/>
      <c r="I61" s="559"/>
      <c r="J61" s="37"/>
      <c r="K61" s="58"/>
      <c r="L61" s="39"/>
      <c r="M61" s="39"/>
      <c r="N61" s="39"/>
      <c r="O61" s="41"/>
      <c r="P61" s="41"/>
      <c r="Q61" s="41"/>
      <c r="R61" s="41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5"/>
      <c r="AE61" s="5"/>
    </row>
    <row r="62" spans="1:31" x14ac:dyDescent="0.3">
      <c r="A62" s="344"/>
      <c r="B62" s="37"/>
      <c r="C62" s="37"/>
      <c r="D62" s="277"/>
      <c r="E62" s="277"/>
      <c r="F62" s="37"/>
      <c r="G62" s="37"/>
      <c r="H62" s="37"/>
      <c r="I62" s="37"/>
      <c r="J62" s="37"/>
      <c r="K62" s="37"/>
      <c r="L62" s="37"/>
      <c r="M62" s="59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5"/>
      <c r="AE62" s="5"/>
    </row>
    <row r="63" spans="1:31" ht="15" thickBot="1" x14ac:dyDescent="0.35">
      <c r="A63" s="344"/>
      <c r="B63" s="73"/>
      <c r="C63" s="37"/>
      <c r="D63" s="277"/>
      <c r="E63" s="27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5"/>
      <c r="AE63" s="5"/>
    </row>
    <row r="64" spans="1:31" ht="46.8" customHeight="1" thickBot="1" x14ac:dyDescent="0.35">
      <c r="A64" s="554" t="s">
        <v>98</v>
      </c>
      <c r="B64" s="555"/>
      <c r="C64" s="555"/>
      <c r="D64" s="555"/>
      <c r="E64" s="555"/>
      <c r="F64" s="555"/>
      <c r="G64" s="556"/>
      <c r="H64" s="74" t="s">
        <v>9</v>
      </c>
      <c r="I64" s="219" t="s">
        <v>142</v>
      </c>
      <c r="J64" s="596" t="s">
        <v>78</v>
      </c>
      <c r="K64" s="597"/>
      <c r="L64" s="598"/>
      <c r="M64" s="554" t="s">
        <v>11</v>
      </c>
      <c r="N64" s="555"/>
      <c r="O64" s="555"/>
      <c r="P64" s="556"/>
      <c r="Q64" s="554" t="s">
        <v>143</v>
      </c>
      <c r="R64" s="555"/>
      <c r="S64" s="555"/>
      <c r="T64" s="555"/>
      <c r="U64" s="556"/>
      <c r="V64" s="554" t="s">
        <v>79</v>
      </c>
      <c r="W64" s="556"/>
      <c r="X64" s="37"/>
      <c r="Y64" s="37"/>
      <c r="Z64" s="37"/>
      <c r="AA64" s="37"/>
      <c r="AB64" s="37"/>
      <c r="AC64" s="37"/>
      <c r="AD64" s="5"/>
      <c r="AE64" s="5"/>
    </row>
    <row r="65" spans="1:31" ht="44.4" customHeight="1" x14ac:dyDescent="0.3">
      <c r="A65" s="278" t="s">
        <v>13</v>
      </c>
      <c r="B65" s="76" t="s">
        <v>14</v>
      </c>
      <c r="C65" s="77" t="s">
        <v>144</v>
      </c>
      <c r="D65" s="77" t="s">
        <v>16</v>
      </c>
      <c r="E65" s="77" t="s">
        <v>17</v>
      </c>
      <c r="F65" s="77" t="s">
        <v>99</v>
      </c>
      <c r="G65" s="78" t="s">
        <v>100</v>
      </c>
      <c r="H65" s="79"/>
      <c r="I65" s="279" t="s">
        <v>145</v>
      </c>
      <c r="J65" s="84" t="s">
        <v>146</v>
      </c>
      <c r="K65" s="85" t="s">
        <v>147</v>
      </c>
      <c r="L65" s="280" t="s">
        <v>148</v>
      </c>
      <c r="M65" s="220" t="s">
        <v>149</v>
      </c>
      <c r="N65" s="221" t="s">
        <v>150</v>
      </c>
      <c r="O65" s="221" t="s">
        <v>151</v>
      </c>
      <c r="P65" s="281" t="s">
        <v>152</v>
      </c>
      <c r="Q65" s="82" t="s">
        <v>153</v>
      </c>
      <c r="R65" s="80" t="s">
        <v>86</v>
      </c>
      <c r="S65" s="225" t="s">
        <v>29</v>
      </c>
      <c r="T65" s="80" t="s">
        <v>154</v>
      </c>
      <c r="U65" s="83" t="s">
        <v>89</v>
      </c>
      <c r="V65" s="484" t="s">
        <v>101</v>
      </c>
      <c r="W65" s="569" t="s">
        <v>102</v>
      </c>
      <c r="X65" s="37"/>
      <c r="Y65" s="37"/>
      <c r="Z65" s="37"/>
      <c r="AA65" s="37"/>
      <c r="AB65" s="37"/>
      <c r="AC65" s="37"/>
      <c r="AD65" s="5"/>
      <c r="AE65" s="5"/>
    </row>
    <row r="66" spans="1:31" ht="15" thickBot="1" x14ac:dyDescent="0.35">
      <c r="A66" s="282"/>
      <c r="B66" s="226"/>
      <c r="C66" s="231"/>
      <c r="D66" s="230"/>
      <c r="E66" s="230"/>
      <c r="F66" s="231"/>
      <c r="G66" s="283"/>
      <c r="H66" s="284"/>
      <c r="I66" s="285"/>
      <c r="J66" s="286" t="s">
        <v>92</v>
      </c>
      <c r="K66" s="231" t="s">
        <v>155</v>
      </c>
      <c r="L66" s="283" t="s">
        <v>37</v>
      </c>
      <c r="M66" s="287" t="s">
        <v>92</v>
      </c>
      <c r="N66" s="227" t="s">
        <v>156</v>
      </c>
      <c r="O66" s="227" t="s">
        <v>92</v>
      </c>
      <c r="P66" s="288" t="s">
        <v>92</v>
      </c>
      <c r="Q66" s="233" t="s">
        <v>92</v>
      </c>
      <c r="R66" s="230" t="s">
        <v>92</v>
      </c>
      <c r="S66" s="289"/>
      <c r="T66" s="236" t="s">
        <v>35</v>
      </c>
      <c r="U66" s="290" t="s">
        <v>40</v>
      </c>
      <c r="V66" s="568"/>
      <c r="W66" s="570"/>
      <c r="X66" s="37"/>
      <c r="Y66" s="37"/>
      <c r="Z66" s="37"/>
      <c r="AA66" s="37"/>
      <c r="AB66" s="272"/>
      <c r="AC66" s="61"/>
      <c r="AD66" s="2"/>
      <c r="AE66" s="2"/>
    </row>
    <row r="67" spans="1:31" ht="17.399999999999999" customHeight="1" x14ac:dyDescent="0.3">
      <c r="A67" s="595">
        <v>1</v>
      </c>
      <c r="B67" s="532" t="s">
        <v>161</v>
      </c>
      <c r="C67" s="540"/>
      <c r="D67" s="408">
        <v>37140951000000</v>
      </c>
      <c r="E67" s="536" t="s">
        <v>41</v>
      </c>
      <c r="F67" s="508">
        <v>1</v>
      </c>
      <c r="G67" s="552" t="s">
        <v>76</v>
      </c>
      <c r="H67" s="238" t="s">
        <v>42</v>
      </c>
      <c r="I67" s="239">
        <v>45299</v>
      </c>
      <c r="J67" s="240">
        <f>I67+5</f>
        <v>45304</v>
      </c>
      <c r="K67" s="240">
        <f>J67+1</f>
        <v>45305</v>
      </c>
      <c r="L67" s="240">
        <f>K67+15</f>
        <v>45320</v>
      </c>
      <c r="M67" s="241">
        <f t="shared" ref="M67:R67" si="1">L67+5</f>
        <v>45325</v>
      </c>
      <c r="N67" s="242">
        <f t="shared" si="1"/>
        <v>45330</v>
      </c>
      <c r="O67" s="243">
        <f t="shared" si="1"/>
        <v>45335</v>
      </c>
      <c r="P67" s="243">
        <f t="shared" si="1"/>
        <v>45340</v>
      </c>
      <c r="Q67" s="243">
        <f t="shared" si="1"/>
        <v>45345</v>
      </c>
      <c r="R67" s="243">
        <f t="shared" si="1"/>
        <v>45350</v>
      </c>
      <c r="S67" s="243"/>
      <c r="T67" s="244">
        <f>R67+3</f>
        <v>45353</v>
      </c>
      <c r="U67" s="242">
        <f>+T67+5</f>
        <v>45358</v>
      </c>
      <c r="V67" s="243"/>
      <c r="W67" s="243"/>
      <c r="X67" s="37"/>
      <c r="Y67" s="37"/>
      <c r="Z67" s="37"/>
      <c r="AA67" s="37"/>
      <c r="AB67" s="69"/>
      <c r="AC67" s="61"/>
      <c r="AD67" s="21"/>
      <c r="AE67" s="21"/>
    </row>
    <row r="68" spans="1:31" ht="14.25" customHeight="1" thickBot="1" x14ac:dyDescent="0.5">
      <c r="A68" s="601"/>
      <c r="B68" s="533"/>
      <c r="C68" s="541"/>
      <c r="D68" s="408"/>
      <c r="E68" s="537"/>
      <c r="F68" s="537"/>
      <c r="G68" s="553"/>
      <c r="H68" s="247" t="s">
        <v>43</v>
      </c>
      <c r="I68" s="248"/>
      <c r="J68" s="112"/>
      <c r="K68" s="112"/>
      <c r="L68" s="112"/>
      <c r="M68" s="249"/>
      <c r="N68" s="250"/>
      <c r="O68" s="112"/>
      <c r="P68" s="112"/>
      <c r="Q68" s="112"/>
      <c r="R68" s="112"/>
      <c r="S68" s="112"/>
      <c r="T68" s="249"/>
      <c r="U68" s="250"/>
      <c r="V68" s="112"/>
      <c r="W68" s="112"/>
      <c r="X68" s="37"/>
      <c r="Y68" s="37"/>
      <c r="Z68" s="37"/>
      <c r="AA68" s="37"/>
      <c r="AB68" s="61"/>
      <c r="AC68" s="61"/>
      <c r="AD68" s="20"/>
      <c r="AE68" s="20"/>
    </row>
    <row r="69" spans="1:31" ht="21" customHeight="1" x14ac:dyDescent="0.3">
      <c r="A69" s="595">
        <v>2</v>
      </c>
      <c r="B69" s="532" t="s">
        <v>184</v>
      </c>
      <c r="C69" s="540"/>
      <c r="D69" s="408">
        <v>37141781000000</v>
      </c>
      <c r="E69" s="536" t="s">
        <v>41</v>
      </c>
      <c r="F69" s="508">
        <v>2</v>
      </c>
      <c r="G69" s="552" t="s">
        <v>76</v>
      </c>
      <c r="H69" s="238" t="s">
        <v>42</v>
      </c>
      <c r="I69" s="239">
        <v>45299</v>
      </c>
      <c r="J69" s="240">
        <f>I69+5</f>
        <v>45304</v>
      </c>
      <c r="K69" s="240">
        <f>J69+1</f>
        <v>45305</v>
      </c>
      <c r="L69" s="240">
        <f>K69+15</f>
        <v>45320</v>
      </c>
      <c r="M69" s="241">
        <f t="shared" ref="M69:R69" si="2">L69+5</f>
        <v>45325</v>
      </c>
      <c r="N69" s="242">
        <f t="shared" si="2"/>
        <v>45330</v>
      </c>
      <c r="O69" s="243">
        <f t="shared" si="2"/>
        <v>45335</v>
      </c>
      <c r="P69" s="243">
        <f t="shared" si="2"/>
        <v>45340</v>
      </c>
      <c r="Q69" s="243">
        <f t="shared" si="2"/>
        <v>45345</v>
      </c>
      <c r="R69" s="243">
        <f t="shared" si="2"/>
        <v>45350</v>
      </c>
      <c r="S69" s="243"/>
      <c r="T69" s="244">
        <f>R69+3</f>
        <v>45353</v>
      </c>
      <c r="U69" s="242">
        <f>+T69+5</f>
        <v>45358</v>
      </c>
      <c r="V69" s="243"/>
      <c r="W69" s="243"/>
      <c r="X69" s="37"/>
      <c r="Y69" s="37"/>
      <c r="Z69" s="37"/>
      <c r="AA69" s="37"/>
      <c r="AB69" s="69"/>
      <c r="AC69" s="61"/>
      <c r="AD69" s="21"/>
      <c r="AE69" s="21"/>
    </row>
    <row r="70" spans="1:31" ht="14.25" customHeight="1" thickBot="1" x14ac:dyDescent="0.5">
      <c r="A70" s="600"/>
      <c r="B70" s="533"/>
      <c r="C70" s="541"/>
      <c r="D70" s="408"/>
      <c r="E70" s="537"/>
      <c r="F70" s="537"/>
      <c r="G70" s="553"/>
      <c r="H70" s="247" t="s">
        <v>43</v>
      </c>
      <c r="I70" s="248"/>
      <c r="J70" s="112"/>
      <c r="K70" s="112"/>
      <c r="L70" s="112"/>
      <c r="M70" s="249"/>
      <c r="N70" s="250"/>
      <c r="O70" s="112"/>
      <c r="P70" s="112"/>
      <c r="Q70" s="112"/>
      <c r="R70" s="112"/>
      <c r="S70" s="112"/>
      <c r="T70" s="249"/>
      <c r="U70" s="250"/>
      <c r="V70" s="112"/>
      <c r="W70" s="112"/>
      <c r="X70" s="37"/>
      <c r="Y70" s="37"/>
      <c r="Z70" s="37"/>
      <c r="AA70" s="37"/>
      <c r="AB70" s="61"/>
      <c r="AC70" s="61"/>
      <c r="AD70" s="20"/>
      <c r="AE70" s="20"/>
    </row>
    <row r="71" spans="1:31" ht="21" customHeight="1" x14ac:dyDescent="0.3">
      <c r="A71" s="564">
        <v>3</v>
      </c>
      <c r="B71" s="532" t="s">
        <v>160</v>
      </c>
      <c r="C71" s="540"/>
      <c r="D71" s="405">
        <v>37151171000000</v>
      </c>
      <c r="E71" s="536" t="s">
        <v>41</v>
      </c>
      <c r="F71" s="508">
        <v>3</v>
      </c>
      <c r="G71" s="552" t="s">
        <v>76</v>
      </c>
      <c r="H71" s="238" t="s">
        <v>42</v>
      </c>
      <c r="I71" s="239">
        <f>$I$67</f>
        <v>45299</v>
      </c>
      <c r="J71" s="240">
        <f>I71+5</f>
        <v>45304</v>
      </c>
      <c r="K71" s="240">
        <f>J71+1</f>
        <v>45305</v>
      </c>
      <c r="L71" s="240">
        <f>K71+15</f>
        <v>45320</v>
      </c>
      <c r="M71" s="241">
        <f t="shared" ref="M71:R71" si="3">L71+5</f>
        <v>45325</v>
      </c>
      <c r="N71" s="242">
        <f t="shared" si="3"/>
        <v>45330</v>
      </c>
      <c r="O71" s="243">
        <f t="shared" si="3"/>
        <v>45335</v>
      </c>
      <c r="P71" s="243">
        <f t="shared" si="3"/>
        <v>45340</v>
      </c>
      <c r="Q71" s="243">
        <f t="shared" si="3"/>
        <v>45345</v>
      </c>
      <c r="R71" s="243">
        <f t="shared" si="3"/>
        <v>45350</v>
      </c>
      <c r="S71" s="243"/>
      <c r="T71" s="244">
        <f>R71+3</f>
        <v>45353</v>
      </c>
      <c r="U71" s="242">
        <f>+T71+5</f>
        <v>45358</v>
      </c>
      <c r="V71" s="243"/>
      <c r="W71" s="243"/>
      <c r="X71" s="37"/>
      <c r="Y71" s="37"/>
      <c r="Z71" s="37"/>
      <c r="AA71" s="37"/>
      <c r="AB71" s="69"/>
      <c r="AC71" s="61"/>
      <c r="AD71" s="21"/>
      <c r="AE71" s="21"/>
    </row>
    <row r="72" spans="1:31" ht="14.25" customHeight="1" thickBot="1" x14ac:dyDescent="0.5">
      <c r="A72" s="520"/>
      <c r="B72" s="533"/>
      <c r="C72" s="541"/>
      <c r="D72" s="406"/>
      <c r="E72" s="537"/>
      <c r="F72" s="537"/>
      <c r="G72" s="553"/>
      <c r="H72" s="291" t="s">
        <v>43</v>
      </c>
      <c r="I72" s="252"/>
      <c r="J72" s="253"/>
      <c r="K72" s="253"/>
      <c r="L72" s="253"/>
      <c r="M72" s="254"/>
      <c r="N72" s="255"/>
      <c r="O72" s="253"/>
      <c r="P72" s="253"/>
      <c r="Q72" s="253"/>
      <c r="R72" s="253"/>
      <c r="S72" s="253"/>
      <c r="T72" s="254"/>
      <c r="U72" s="255"/>
      <c r="V72" s="253"/>
      <c r="W72" s="253"/>
      <c r="X72" s="37"/>
      <c r="Y72" s="37"/>
      <c r="Z72" s="37"/>
      <c r="AA72" s="37"/>
      <c r="AB72" s="61"/>
      <c r="AC72" s="61"/>
      <c r="AD72" s="20"/>
      <c r="AE72" s="20"/>
    </row>
    <row r="73" spans="1:31" s="27" customFormat="1" ht="21" customHeight="1" x14ac:dyDescent="0.3">
      <c r="A73" s="564">
        <v>4</v>
      </c>
      <c r="B73" s="532" t="s">
        <v>189</v>
      </c>
      <c r="C73" s="539"/>
      <c r="D73" s="405">
        <v>37151201000000</v>
      </c>
      <c r="E73" s="468" t="s">
        <v>41</v>
      </c>
      <c r="F73" s="468">
        <v>4</v>
      </c>
      <c r="G73" s="468" t="s">
        <v>76</v>
      </c>
      <c r="H73" s="268" t="s">
        <v>42</v>
      </c>
      <c r="I73" s="106">
        <f>$I$67</f>
        <v>45299</v>
      </c>
      <c r="J73" s="106">
        <f>I73+5</f>
        <v>45304</v>
      </c>
      <c r="K73" s="106">
        <f>J73+1</f>
        <v>45305</v>
      </c>
      <c r="L73" s="106">
        <f>K73+15</f>
        <v>45320</v>
      </c>
      <c r="M73" s="106">
        <f t="shared" ref="M73:R73" si="4">L73+5</f>
        <v>45325</v>
      </c>
      <c r="N73" s="106">
        <f t="shared" si="4"/>
        <v>45330</v>
      </c>
      <c r="O73" s="106">
        <f t="shared" si="4"/>
        <v>45335</v>
      </c>
      <c r="P73" s="106">
        <f t="shared" si="4"/>
        <v>45340</v>
      </c>
      <c r="Q73" s="106">
        <f t="shared" si="4"/>
        <v>45345</v>
      </c>
      <c r="R73" s="106">
        <f t="shared" si="4"/>
        <v>45350</v>
      </c>
      <c r="S73" s="106"/>
      <c r="T73" s="106">
        <f>R73+3</f>
        <v>45353</v>
      </c>
      <c r="U73" s="106">
        <f>T73+5</f>
        <v>45358</v>
      </c>
      <c r="V73" s="106"/>
      <c r="W73" s="106"/>
      <c r="X73" s="191"/>
      <c r="Y73" s="191"/>
      <c r="Z73" s="191"/>
      <c r="AA73" s="191"/>
      <c r="AB73" s="292"/>
      <c r="AC73" s="293"/>
      <c r="AD73" s="26"/>
      <c r="AE73" s="26"/>
    </row>
    <row r="74" spans="1:31" s="27" customFormat="1" ht="14.25" customHeight="1" thickBot="1" x14ac:dyDescent="0.5">
      <c r="A74" s="520"/>
      <c r="B74" s="533"/>
      <c r="C74" s="539"/>
      <c r="D74" s="406"/>
      <c r="E74" s="468"/>
      <c r="F74" s="468"/>
      <c r="G74" s="468"/>
      <c r="H74" s="294" t="s">
        <v>43</v>
      </c>
      <c r="I74" s="295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91"/>
      <c r="Y74" s="191"/>
      <c r="Z74" s="191"/>
      <c r="AA74" s="191"/>
      <c r="AB74" s="293"/>
      <c r="AC74" s="293"/>
      <c r="AD74" s="28"/>
      <c r="AE74" s="28"/>
    </row>
    <row r="75" spans="1:31" ht="14.4" customHeight="1" x14ac:dyDescent="0.3">
      <c r="A75" s="595">
        <v>5</v>
      </c>
      <c r="B75" s="538" t="s">
        <v>159</v>
      </c>
      <c r="C75" s="534"/>
      <c r="D75" s="405">
        <v>37152201000000</v>
      </c>
      <c r="E75" s="536" t="s">
        <v>41</v>
      </c>
      <c r="F75" s="536">
        <v>5</v>
      </c>
      <c r="G75" s="563" t="s">
        <v>76</v>
      </c>
      <c r="H75" s="238" t="s">
        <v>42</v>
      </c>
      <c r="I75" s="239">
        <f>$I$67</f>
        <v>45299</v>
      </c>
      <c r="J75" s="240">
        <f>I75+5</f>
        <v>45304</v>
      </c>
      <c r="K75" s="240">
        <f>J75+1</f>
        <v>45305</v>
      </c>
      <c r="L75" s="240">
        <f>K75+15</f>
        <v>45320</v>
      </c>
      <c r="M75" s="241">
        <f t="shared" ref="M75:R75" si="5">L75+5</f>
        <v>45325</v>
      </c>
      <c r="N75" s="239">
        <f t="shared" si="5"/>
        <v>45330</v>
      </c>
      <c r="O75" s="240">
        <f t="shared" si="5"/>
        <v>45335</v>
      </c>
      <c r="P75" s="240">
        <f t="shared" si="5"/>
        <v>45340</v>
      </c>
      <c r="Q75" s="240">
        <f t="shared" si="5"/>
        <v>45345</v>
      </c>
      <c r="R75" s="240">
        <f t="shared" si="5"/>
        <v>45350</v>
      </c>
      <c r="S75" s="240"/>
      <c r="T75" s="241">
        <f>R75+3</f>
        <v>45353</v>
      </c>
      <c r="U75" s="239">
        <f>+T75+5</f>
        <v>45358</v>
      </c>
      <c r="V75" s="240"/>
      <c r="W75" s="240"/>
      <c r="X75" s="37"/>
      <c r="Y75" s="37"/>
      <c r="Z75" s="37"/>
      <c r="AA75" s="37"/>
      <c r="AB75" s="69"/>
      <c r="AC75" s="61"/>
      <c r="AD75" s="21"/>
      <c r="AE75" s="21"/>
    </row>
    <row r="76" spans="1:31" ht="21.6" customHeight="1" thickBot="1" x14ac:dyDescent="0.5">
      <c r="A76" s="600"/>
      <c r="B76" s="538"/>
      <c r="C76" s="535"/>
      <c r="D76" s="406"/>
      <c r="E76" s="537"/>
      <c r="F76" s="537"/>
      <c r="G76" s="553"/>
      <c r="H76" s="247" t="s">
        <v>43</v>
      </c>
      <c r="I76" s="248"/>
      <c r="J76" s="112"/>
      <c r="K76" s="112"/>
      <c r="L76" s="112"/>
      <c r="M76" s="249"/>
      <c r="N76" s="250"/>
      <c r="O76" s="112"/>
      <c r="P76" s="112"/>
      <c r="Q76" s="112"/>
      <c r="R76" s="112"/>
      <c r="S76" s="112"/>
      <c r="T76" s="249"/>
      <c r="U76" s="250"/>
      <c r="V76" s="112"/>
      <c r="W76" s="112"/>
      <c r="X76" s="37"/>
      <c r="Y76" s="37"/>
      <c r="Z76" s="37"/>
      <c r="AA76" s="37"/>
      <c r="AB76" s="61"/>
      <c r="AC76" s="61"/>
      <c r="AD76" s="20"/>
      <c r="AE76" s="20"/>
    </row>
    <row r="77" spans="1:31" ht="22.8" customHeight="1" thickBot="1" x14ac:dyDescent="0.35">
      <c r="A77" s="346"/>
      <c r="B77" s="296" t="s">
        <v>44</v>
      </c>
      <c r="C77" s="376"/>
      <c r="D77" s="529"/>
      <c r="E77" s="530"/>
      <c r="F77" s="530"/>
      <c r="G77" s="530"/>
      <c r="H77" s="530"/>
      <c r="I77" s="530"/>
      <c r="J77" s="530"/>
      <c r="K77" s="530"/>
      <c r="L77" s="530"/>
      <c r="M77" s="530"/>
      <c r="N77" s="530"/>
      <c r="O77" s="530"/>
      <c r="P77" s="530"/>
      <c r="Q77" s="530"/>
      <c r="R77" s="530"/>
      <c r="S77" s="530"/>
      <c r="T77" s="530"/>
      <c r="U77" s="530"/>
      <c r="V77" s="530"/>
      <c r="W77" s="531"/>
      <c r="X77" s="37"/>
      <c r="Y77" s="37"/>
      <c r="Z77" s="37"/>
      <c r="AA77" s="37"/>
      <c r="AB77" s="37"/>
      <c r="AC77" s="37"/>
      <c r="AD77" s="5"/>
      <c r="AE77" s="5"/>
    </row>
    <row r="78" spans="1:31" ht="16.2" customHeight="1" x14ac:dyDescent="0.3">
      <c r="A78" s="346"/>
      <c r="B78" s="46"/>
      <c r="C78" s="377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269"/>
      <c r="W78" s="269"/>
      <c r="X78" s="37"/>
      <c r="Y78" s="37"/>
      <c r="Z78" s="37"/>
      <c r="AA78" s="37"/>
      <c r="AB78" s="37"/>
      <c r="AC78" s="37"/>
      <c r="AD78" s="5"/>
      <c r="AE78" s="5"/>
    </row>
    <row r="79" spans="1:31" ht="16.2" customHeight="1" thickBot="1" x14ac:dyDescent="0.35">
      <c r="A79" s="370"/>
      <c r="B79" s="46"/>
      <c r="C79" s="375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269"/>
      <c r="W79" s="269"/>
      <c r="X79" s="37"/>
      <c r="Y79" s="37"/>
      <c r="Z79" s="37"/>
      <c r="AA79" s="37"/>
      <c r="AB79" s="37"/>
      <c r="AC79" s="37"/>
      <c r="AD79" s="5"/>
      <c r="AE79" s="5"/>
    </row>
    <row r="80" spans="1:31" ht="21" customHeight="1" thickBot="1" x14ac:dyDescent="0.35">
      <c r="A80" s="346"/>
      <c r="B80" s="132" t="s">
        <v>46</v>
      </c>
      <c r="C80" s="133"/>
      <c r="D80" s="133"/>
      <c r="E80" s="133"/>
      <c r="F80" s="134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5"/>
      <c r="AE80" s="5"/>
    </row>
    <row r="81" spans="1:31" ht="63" customHeight="1" thickBot="1" x14ac:dyDescent="0.35">
      <c r="A81" s="595"/>
      <c r="B81" s="135" t="s">
        <v>47</v>
      </c>
      <c r="C81" s="136" t="s">
        <v>162</v>
      </c>
      <c r="D81" s="137"/>
      <c r="E81" s="138"/>
      <c r="F81" s="139"/>
      <c r="G81" s="37"/>
      <c r="H81" s="37" t="s">
        <v>95</v>
      </c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5"/>
      <c r="AE81" s="5"/>
    </row>
    <row r="82" spans="1:31" ht="15" customHeight="1" thickBot="1" x14ac:dyDescent="0.35">
      <c r="A82" s="601"/>
      <c r="B82" s="140"/>
      <c r="C82" s="143"/>
      <c r="D82" s="143"/>
      <c r="E82" s="143"/>
      <c r="F82" s="143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5"/>
      <c r="AE82" s="5"/>
    </row>
    <row r="83" spans="1:31" ht="35.25" customHeight="1" thickBot="1" x14ac:dyDescent="0.35">
      <c r="A83" s="349"/>
      <c r="B83" s="144" t="s">
        <v>48</v>
      </c>
      <c r="C83" s="144"/>
      <c r="D83" s="145" t="s">
        <v>49</v>
      </c>
      <c r="E83" s="146"/>
      <c r="F83" s="146"/>
      <c r="G83" s="146"/>
      <c r="H83" s="147"/>
      <c r="I83" s="37"/>
      <c r="J83" s="148" t="s">
        <v>50</v>
      </c>
      <c r="K83" s="149"/>
      <c r="L83" s="150" t="s">
        <v>51</v>
      </c>
      <c r="M83" s="151"/>
      <c r="N83" s="152"/>
      <c r="O83" s="37"/>
      <c r="P83" s="153" t="s">
        <v>17</v>
      </c>
      <c r="Q83" s="154"/>
      <c r="R83" s="154"/>
      <c r="S83" s="154"/>
      <c r="T83" s="155"/>
      <c r="U83" s="37"/>
      <c r="V83" s="37"/>
      <c r="W83" s="37"/>
      <c r="X83" s="37"/>
      <c r="Y83" s="37"/>
      <c r="Z83" s="37"/>
      <c r="AA83" s="37"/>
      <c r="AB83" s="37"/>
      <c r="AC83" s="37"/>
      <c r="AD83" s="5"/>
      <c r="AE83" s="5"/>
    </row>
    <row r="84" spans="1:31" ht="31.5" customHeight="1" thickBot="1" x14ac:dyDescent="0.35">
      <c r="A84" s="347"/>
      <c r="B84" s="144" t="s">
        <v>52</v>
      </c>
      <c r="C84" s="144"/>
      <c r="D84" s="215" t="s">
        <v>53</v>
      </c>
      <c r="E84" s="157"/>
      <c r="F84" s="158" t="s">
        <v>54</v>
      </c>
      <c r="G84" s="159"/>
      <c r="H84" s="160"/>
      <c r="I84" s="37"/>
      <c r="J84" s="161">
        <v>1</v>
      </c>
      <c r="K84" s="162"/>
      <c r="L84" s="163" t="s">
        <v>55</v>
      </c>
      <c r="M84" s="164"/>
      <c r="N84" s="165"/>
      <c r="O84" s="37"/>
      <c r="P84" s="166" t="s">
        <v>41</v>
      </c>
      <c r="Q84" s="163" t="s">
        <v>56</v>
      </c>
      <c r="R84" s="164"/>
      <c r="S84" s="164"/>
      <c r="T84" s="165"/>
      <c r="U84" s="37"/>
      <c r="V84" s="37"/>
      <c r="W84" s="37"/>
      <c r="X84" s="37"/>
      <c r="Y84" s="37"/>
      <c r="Z84" s="37"/>
      <c r="AA84" s="37"/>
      <c r="AB84" s="37"/>
      <c r="AC84" s="37"/>
      <c r="AD84" s="5"/>
      <c r="AE84" s="5"/>
    </row>
    <row r="85" spans="1:31" ht="16.5" customHeight="1" thickBot="1" x14ac:dyDescent="0.35">
      <c r="A85" s="344"/>
      <c r="B85" s="144" t="s">
        <v>57</v>
      </c>
      <c r="C85" s="144"/>
      <c r="D85" s="216" t="s">
        <v>58</v>
      </c>
      <c r="E85" s="168"/>
      <c r="F85" s="169" t="s">
        <v>59</v>
      </c>
      <c r="G85" s="170"/>
      <c r="H85" s="171"/>
      <c r="I85" s="37"/>
      <c r="J85" s="172">
        <v>2</v>
      </c>
      <c r="K85" s="173"/>
      <c r="L85" s="163" t="s">
        <v>60</v>
      </c>
      <c r="M85" s="164"/>
      <c r="N85" s="165"/>
      <c r="O85" s="37"/>
      <c r="P85" s="174" t="s">
        <v>61</v>
      </c>
      <c r="Q85" s="163" t="s">
        <v>62</v>
      </c>
      <c r="R85" s="164"/>
      <c r="S85" s="164"/>
      <c r="T85" s="165"/>
      <c r="U85" s="37"/>
      <c r="V85" s="37"/>
      <c r="W85" s="37"/>
      <c r="X85" s="37"/>
      <c r="Y85" s="37"/>
      <c r="Z85" s="37"/>
      <c r="AA85" s="37"/>
      <c r="AB85" s="37"/>
      <c r="AC85" s="37"/>
      <c r="AD85" s="5"/>
      <c r="AE85" s="5"/>
    </row>
    <row r="86" spans="1:31" ht="26.25" customHeight="1" thickBot="1" x14ac:dyDescent="0.35">
      <c r="A86" s="344"/>
      <c r="B86" s="144" t="s">
        <v>63</v>
      </c>
      <c r="C86" s="144"/>
      <c r="D86" s="215" t="s">
        <v>64</v>
      </c>
      <c r="E86" s="157"/>
      <c r="F86" s="169" t="s">
        <v>65</v>
      </c>
      <c r="G86" s="170"/>
      <c r="H86" s="171"/>
      <c r="I86" s="37"/>
      <c r="J86" s="172">
        <v>3</v>
      </c>
      <c r="K86" s="173"/>
      <c r="L86" s="163" t="s">
        <v>66</v>
      </c>
      <c r="M86" s="164"/>
      <c r="N86" s="165"/>
      <c r="O86" s="37"/>
      <c r="P86" s="175" t="s">
        <v>67</v>
      </c>
      <c r="Q86" s="176" t="s">
        <v>68</v>
      </c>
      <c r="R86" s="177"/>
      <c r="S86" s="177"/>
      <c r="T86" s="178"/>
      <c r="U86" s="37"/>
      <c r="V86" s="37"/>
      <c r="W86" s="37"/>
      <c r="X86" s="37"/>
      <c r="Y86" s="37"/>
      <c r="Z86" s="37"/>
      <c r="AA86" s="37"/>
      <c r="AB86" s="42"/>
      <c r="AC86" s="42"/>
      <c r="AD86" s="6"/>
      <c r="AE86" s="6"/>
    </row>
    <row r="87" spans="1:31" ht="17.25" customHeight="1" thickBot="1" x14ac:dyDescent="0.35">
      <c r="A87" s="344"/>
      <c r="B87" s="144" t="s">
        <v>69</v>
      </c>
      <c r="C87" s="144"/>
      <c r="D87" s="216" t="s">
        <v>70</v>
      </c>
      <c r="E87" s="168"/>
      <c r="F87" s="169" t="s">
        <v>71</v>
      </c>
      <c r="G87" s="170"/>
      <c r="H87" s="171"/>
      <c r="I87" s="37"/>
      <c r="J87" s="179">
        <v>4</v>
      </c>
      <c r="K87" s="180"/>
      <c r="L87" s="176" t="s">
        <v>72</v>
      </c>
      <c r="M87" s="177"/>
      <c r="N87" s="178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42"/>
      <c r="AC87" s="42"/>
    </row>
    <row r="88" spans="1:31" ht="21" customHeight="1" thickBot="1" x14ac:dyDescent="0.35">
      <c r="A88" s="344"/>
      <c r="B88" s="144" t="s">
        <v>73</v>
      </c>
      <c r="C88" s="144"/>
      <c r="D88" s="217" t="s">
        <v>74</v>
      </c>
      <c r="E88" s="182"/>
      <c r="F88" s="183" t="s">
        <v>75</v>
      </c>
      <c r="G88" s="184"/>
      <c r="H88" s="185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46"/>
      <c r="AC88" s="42"/>
      <c r="AD88" s="6"/>
      <c r="AE88" s="6"/>
    </row>
    <row r="89" spans="1:31" ht="16.8" customHeight="1" x14ac:dyDescent="0.3">
      <c r="A89" s="344"/>
      <c r="B89" s="378" t="s">
        <v>94</v>
      </c>
      <c r="C89" s="297"/>
      <c r="D89" s="297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98"/>
      <c r="AD89" s="22"/>
      <c r="AE89" s="22"/>
    </row>
    <row r="90" spans="1:31" x14ac:dyDescent="0.3">
      <c r="A90" s="344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208"/>
      <c r="Y90" s="208"/>
      <c r="Z90" s="208"/>
      <c r="AA90" s="208"/>
      <c r="AB90" s="37"/>
      <c r="AC90" s="37"/>
    </row>
    <row r="91" spans="1:31" x14ac:dyDescent="0.3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AB91" s="13"/>
      <c r="AC91" s="13"/>
    </row>
    <row r="92" spans="1:31" x14ac:dyDescent="0.3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AB92" s="13"/>
      <c r="AC92" s="13"/>
    </row>
    <row r="93" spans="1:31" x14ac:dyDescent="0.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AB93" s="13"/>
      <c r="AC93" s="13"/>
    </row>
    <row r="94" spans="1:31" x14ac:dyDescent="0.3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AB94" s="13"/>
      <c r="AC94" s="13"/>
    </row>
    <row r="95" spans="1:31" x14ac:dyDescent="0.3">
      <c r="A95" s="17"/>
      <c r="B95" s="13"/>
      <c r="C95" s="367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AB95" s="13"/>
      <c r="AC95" s="13"/>
    </row>
    <row r="96" spans="1:31" x14ac:dyDescent="0.3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AB96" s="13"/>
      <c r="AC96" s="13"/>
    </row>
    <row r="97" spans="1:29" x14ac:dyDescent="0.3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AB97" s="13"/>
      <c r="AC97" s="13"/>
    </row>
    <row r="98" spans="1:29" x14ac:dyDescent="0.3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AB98" s="13"/>
      <c r="AC98" s="13"/>
    </row>
    <row r="99" spans="1:29" x14ac:dyDescent="0.3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AB99" s="13"/>
      <c r="AC99" s="13"/>
    </row>
    <row r="100" spans="1:29" x14ac:dyDescent="0.3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AB100" s="13"/>
      <c r="AC100" s="13"/>
    </row>
    <row r="101" spans="1:29" x14ac:dyDescent="0.3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AB101" s="13"/>
      <c r="AC101" s="13"/>
    </row>
    <row r="102" spans="1:29" x14ac:dyDescent="0.3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AB102" s="13"/>
      <c r="AC102" s="13"/>
    </row>
    <row r="103" spans="1:29" x14ac:dyDescent="0.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AB103" s="13"/>
      <c r="AC103" s="13"/>
    </row>
    <row r="104" spans="1:29" x14ac:dyDescent="0.3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AB104" s="13"/>
      <c r="AC104" s="13"/>
    </row>
    <row r="105" spans="1:29" x14ac:dyDescent="0.3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AB105" s="13"/>
      <c r="AC105" s="13"/>
    </row>
    <row r="106" spans="1:29" x14ac:dyDescent="0.3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AB106" s="13"/>
      <c r="AC106" s="13"/>
    </row>
    <row r="107" spans="1:29" x14ac:dyDescent="0.3">
      <c r="A107" s="17"/>
      <c r="B107" s="13"/>
      <c r="C107" s="388"/>
      <c r="D107" s="390"/>
      <c r="E107" s="39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AB107" s="13"/>
      <c r="AC107" s="13"/>
    </row>
    <row r="108" spans="1:29" x14ac:dyDescent="0.3">
      <c r="A108" s="17"/>
      <c r="B108" s="13"/>
      <c r="C108" s="389"/>
      <c r="D108" s="391"/>
      <c r="E108" s="39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AB108" s="13"/>
      <c r="AC108" s="13"/>
    </row>
    <row r="109" spans="1:29" x14ac:dyDescent="0.3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AB109" s="13"/>
      <c r="AC109" s="13"/>
    </row>
    <row r="110" spans="1:29" x14ac:dyDescent="0.3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AB110" s="13"/>
      <c r="AC110" s="13"/>
    </row>
    <row r="111" spans="1:29" x14ac:dyDescent="0.3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AB111" s="13"/>
      <c r="AC111" s="13"/>
    </row>
    <row r="112" spans="1:29" x14ac:dyDescent="0.3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AB112" s="13"/>
      <c r="AC112" s="13"/>
    </row>
    <row r="113" spans="1:29" x14ac:dyDescent="0.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AB113" s="13"/>
      <c r="AC113" s="13"/>
    </row>
    <row r="114" spans="1:29" x14ac:dyDescent="0.3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AB114" s="13"/>
      <c r="AC114" s="13"/>
    </row>
    <row r="115" spans="1:29" x14ac:dyDescent="0.3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AB115" s="13"/>
      <c r="AC115" s="13"/>
    </row>
    <row r="116" spans="1:29" x14ac:dyDescent="0.3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AB116" s="13"/>
      <c r="AC116" s="13"/>
    </row>
    <row r="117" spans="1:29" x14ac:dyDescent="0.3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AB117" s="13"/>
      <c r="AC117" s="13"/>
    </row>
    <row r="118" spans="1:29" x14ac:dyDescent="0.3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AB118" s="13"/>
      <c r="AC118" s="13"/>
    </row>
    <row r="119" spans="1:29" x14ac:dyDescent="0.3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AB119" s="13"/>
      <c r="AC119" s="13"/>
    </row>
    <row r="120" spans="1:29" x14ac:dyDescent="0.3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AB120" s="13"/>
      <c r="AC120" s="13"/>
    </row>
    <row r="121" spans="1:29" x14ac:dyDescent="0.3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AB121" s="13"/>
      <c r="AC121" s="13"/>
    </row>
    <row r="122" spans="1:29" x14ac:dyDescent="0.3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AB122" s="13"/>
      <c r="AC122" s="13"/>
    </row>
    <row r="123" spans="1:29" x14ac:dyDescent="0.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AB123" s="13"/>
      <c r="AC123" s="13"/>
    </row>
    <row r="124" spans="1:29" x14ac:dyDescent="0.3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AB124" s="13"/>
      <c r="AC124" s="13"/>
    </row>
    <row r="125" spans="1:29" x14ac:dyDescent="0.3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AB125" s="13"/>
      <c r="AC125" s="13"/>
    </row>
    <row r="126" spans="1:29" x14ac:dyDescent="0.3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AB126" s="13"/>
      <c r="AC126" s="13"/>
    </row>
    <row r="127" spans="1:29" x14ac:dyDescent="0.3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AB127" s="13"/>
      <c r="AC127" s="13"/>
    </row>
    <row r="128" spans="1:29" x14ac:dyDescent="0.3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AB128" s="13"/>
      <c r="AC128" s="13"/>
    </row>
    <row r="129" spans="1:29" x14ac:dyDescent="0.3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AB129" s="13"/>
      <c r="AC129" s="13"/>
    </row>
    <row r="130" spans="1:29" x14ac:dyDescent="0.3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AB130" s="13"/>
      <c r="AC130" s="13"/>
    </row>
    <row r="131" spans="1:29" x14ac:dyDescent="0.3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AB131" s="13"/>
      <c r="AC131" s="13"/>
    </row>
    <row r="132" spans="1:29" x14ac:dyDescent="0.3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AB132" s="13"/>
      <c r="AC132" s="13"/>
    </row>
    <row r="133" spans="1:29" x14ac:dyDescent="0.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AB133" s="13"/>
      <c r="AC133" s="13"/>
    </row>
    <row r="134" spans="1:29" x14ac:dyDescent="0.3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AB134" s="13"/>
      <c r="AC134" s="13"/>
    </row>
    <row r="135" spans="1:29" x14ac:dyDescent="0.3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AB135" s="13"/>
      <c r="AC135" s="13"/>
    </row>
    <row r="136" spans="1:29" x14ac:dyDescent="0.3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AB136" s="13"/>
      <c r="AC136" s="13"/>
    </row>
    <row r="137" spans="1:29" x14ac:dyDescent="0.3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AB137" s="13"/>
      <c r="AC137" s="13"/>
    </row>
    <row r="138" spans="1:29" x14ac:dyDescent="0.3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AB138" s="13"/>
      <c r="AC138" s="13"/>
    </row>
    <row r="139" spans="1:29" x14ac:dyDescent="0.3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AB139" s="13"/>
      <c r="AC139" s="13"/>
    </row>
    <row r="140" spans="1:29" x14ac:dyDescent="0.3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AB140" s="13"/>
      <c r="AC140" s="13"/>
    </row>
    <row r="141" spans="1:29" x14ac:dyDescent="0.3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AB141" s="13"/>
      <c r="AC141" s="13"/>
    </row>
    <row r="142" spans="1:29" x14ac:dyDescent="0.3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AB142" s="13"/>
      <c r="AC142" s="13"/>
    </row>
    <row r="143" spans="1:29" x14ac:dyDescent="0.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AB143" s="13"/>
      <c r="AC143" s="13"/>
    </row>
    <row r="144" spans="1:29" x14ac:dyDescent="0.3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AB144" s="13"/>
      <c r="AC144" s="13"/>
    </row>
    <row r="145" spans="1:29" x14ac:dyDescent="0.3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AB145" s="13"/>
      <c r="AC145" s="13"/>
    </row>
    <row r="146" spans="1:29" x14ac:dyDescent="0.3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AB146" s="13"/>
      <c r="AC146" s="13"/>
    </row>
    <row r="147" spans="1:29" x14ac:dyDescent="0.3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AB147" s="13"/>
      <c r="AC147" s="13"/>
    </row>
    <row r="148" spans="1:29" x14ac:dyDescent="0.3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AB148" s="13"/>
      <c r="AC148" s="13"/>
    </row>
    <row r="149" spans="1:29" x14ac:dyDescent="0.3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AB149" s="13"/>
      <c r="AC149" s="13"/>
    </row>
    <row r="150" spans="1:29" x14ac:dyDescent="0.3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AB150" s="13"/>
      <c r="AC150" s="13"/>
    </row>
    <row r="151" spans="1:29" x14ac:dyDescent="0.3">
      <c r="A151" s="17"/>
      <c r="AB151" s="13"/>
      <c r="AC151" s="13"/>
    </row>
    <row r="152" spans="1:29" x14ac:dyDescent="0.3">
      <c r="A152" s="17"/>
      <c r="B152" s="13"/>
      <c r="C152" s="13"/>
      <c r="D152" s="13"/>
      <c r="AB152" s="13"/>
      <c r="AC152" s="13"/>
    </row>
    <row r="153" spans="1:29" x14ac:dyDescent="0.3">
      <c r="A153" s="17"/>
      <c r="B153" s="13"/>
      <c r="C153" s="13"/>
      <c r="D153" s="13"/>
      <c r="AB153" s="13"/>
      <c r="AC153" s="13"/>
    </row>
    <row r="154" spans="1:29" x14ac:dyDescent="0.3">
      <c r="A154" s="17"/>
      <c r="B154" s="13"/>
      <c r="C154" s="13"/>
      <c r="D154" s="13"/>
      <c r="AB154" s="13"/>
      <c r="AC154" s="13"/>
    </row>
    <row r="155" spans="1:29" x14ac:dyDescent="0.3">
      <c r="A155" s="17"/>
      <c r="B155" s="13"/>
      <c r="C155" s="13"/>
      <c r="D155" s="13"/>
      <c r="AB155" s="13"/>
      <c r="AC155" s="13"/>
    </row>
    <row r="156" spans="1:29" x14ac:dyDescent="0.3">
      <c r="B156" s="13"/>
      <c r="C156" s="13"/>
      <c r="D156" s="13"/>
      <c r="AB156" s="13"/>
      <c r="AC156" s="13"/>
    </row>
    <row r="157" spans="1:29" x14ac:dyDescent="0.3">
      <c r="A157" s="17"/>
      <c r="B157" s="13"/>
      <c r="C157" s="13"/>
      <c r="D157" s="13"/>
      <c r="AB157" s="13"/>
      <c r="AC157" s="13"/>
    </row>
    <row r="158" spans="1:29" x14ac:dyDescent="0.3">
      <c r="A158" s="17"/>
      <c r="B158" s="13"/>
      <c r="C158" s="13"/>
      <c r="D158" s="13"/>
      <c r="AB158" s="13"/>
      <c r="AC158" s="13"/>
    </row>
    <row r="159" spans="1:29" x14ac:dyDescent="0.3">
      <c r="A159" s="17"/>
      <c r="B159" s="13"/>
      <c r="C159" s="13"/>
      <c r="D159" s="13"/>
      <c r="AB159" s="13"/>
      <c r="AC159" s="13"/>
    </row>
    <row r="160" spans="1:29" x14ac:dyDescent="0.3">
      <c r="A160" s="17"/>
      <c r="B160" s="13"/>
      <c r="C160" s="13"/>
      <c r="D160" s="13"/>
      <c r="AC160" s="13"/>
    </row>
    <row r="161" spans="1:4" x14ac:dyDescent="0.3">
      <c r="A161" s="17"/>
      <c r="B161" s="13"/>
      <c r="C161" s="13"/>
      <c r="D161" s="13"/>
    </row>
    <row r="162" spans="1:4" x14ac:dyDescent="0.3">
      <c r="A162" s="17"/>
      <c r="B162" s="13"/>
      <c r="C162" s="13"/>
      <c r="D162" s="13"/>
    </row>
    <row r="163" spans="1:4" x14ac:dyDescent="0.3">
      <c r="A163" s="17"/>
    </row>
    <row r="164" spans="1:4" x14ac:dyDescent="0.3">
      <c r="A164" s="17"/>
    </row>
    <row r="165" spans="1:4" x14ac:dyDescent="0.3">
      <c r="A165" s="17"/>
    </row>
    <row r="166" spans="1:4" x14ac:dyDescent="0.3">
      <c r="A166" s="17"/>
    </row>
    <row r="167" spans="1:4" x14ac:dyDescent="0.3">
      <c r="A167" s="17"/>
    </row>
  </sheetData>
  <mergeCells count="180">
    <mergeCell ref="A81:A82"/>
    <mergeCell ref="A69:A70"/>
    <mergeCell ref="A67:A68"/>
    <mergeCell ref="F35:F36"/>
    <mergeCell ref="G35:G36"/>
    <mergeCell ref="F27:F28"/>
    <mergeCell ref="D35:D36"/>
    <mergeCell ref="D107:D108"/>
    <mergeCell ref="E107:E108"/>
    <mergeCell ref="C107:C108"/>
    <mergeCell ref="E75:E76"/>
    <mergeCell ref="C71:C72"/>
    <mergeCell ref="E71:E72"/>
    <mergeCell ref="A39:B41"/>
    <mergeCell ref="B46:C46"/>
    <mergeCell ref="A35:A36"/>
    <mergeCell ref="A73:A74"/>
    <mergeCell ref="F71:F72"/>
    <mergeCell ref="G69:G70"/>
    <mergeCell ref="F69:F70"/>
    <mergeCell ref="C60:I60"/>
    <mergeCell ref="B44:F44"/>
    <mergeCell ref="B35:B36"/>
    <mergeCell ref="A75:A76"/>
    <mergeCell ref="W65:W66"/>
    <mergeCell ref="V65:V66"/>
    <mergeCell ref="V64:W64"/>
    <mergeCell ref="R47:T47"/>
    <mergeCell ref="A23:A24"/>
    <mergeCell ref="B23:B24"/>
    <mergeCell ref="C23:C24"/>
    <mergeCell ref="D23:D24"/>
    <mergeCell ref="E23:E24"/>
    <mergeCell ref="F23:F24"/>
    <mergeCell ref="G23:G24"/>
    <mergeCell ref="F29:F30"/>
    <mergeCell ref="G29:G30"/>
    <mergeCell ref="F33:F34"/>
    <mergeCell ref="G27:G28"/>
    <mergeCell ref="E35:E36"/>
    <mergeCell ref="L50:N50"/>
    <mergeCell ref="B25:B26"/>
    <mergeCell ref="A29:A30"/>
    <mergeCell ref="B29:B30"/>
    <mergeCell ref="C29:C30"/>
    <mergeCell ref="D29:D30"/>
    <mergeCell ref="E29:E30"/>
    <mergeCell ref="A33:A34"/>
    <mergeCell ref="L49:N49"/>
    <mergeCell ref="B49:C49"/>
    <mergeCell ref="J49:K49"/>
    <mergeCell ref="F21:F22"/>
    <mergeCell ref="A21:A22"/>
    <mergeCell ref="B21:B22"/>
    <mergeCell ref="J64:L64"/>
    <mergeCell ref="M64:P64"/>
    <mergeCell ref="Q64:U64"/>
    <mergeCell ref="B33:B34"/>
    <mergeCell ref="C33:C34"/>
    <mergeCell ref="D33:D34"/>
    <mergeCell ref="E33:E34"/>
    <mergeCell ref="A27:A28"/>
    <mergeCell ref="A25:A26"/>
    <mergeCell ref="E31:E32"/>
    <mergeCell ref="C31:C32"/>
    <mergeCell ref="D31:D32"/>
    <mergeCell ref="R49:T49"/>
    <mergeCell ref="P46:T46"/>
    <mergeCell ref="F49:H49"/>
    <mergeCell ref="R48:T48"/>
    <mergeCell ref="C57:I57"/>
    <mergeCell ref="C61:I61"/>
    <mergeCell ref="J4:O4"/>
    <mergeCell ref="C10:I10"/>
    <mergeCell ref="F17:F18"/>
    <mergeCell ref="G17:G18"/>
    <mergeCell ref="E15:E16"/>
    <mergeCell ref="J46:K46"/>
    <mergeCell ref="L46:N46"/>
    <mergeCell ref="B47:C47"/>
    <mergeCell ref="F47:H47"/>
    <mergeCell ref="D46:H46"/>
    <mergeCell ref="J47:K47"/>
    <mergeCell ref="L47:N47"/>
    <mergeCell ref="B3:G3"/>
    <mergeCell ref="C6:I6"/>
    <mergeCell ref="C7:I7"/>
    <mergeCell ref="C8:I8"/>
    <mergeCell ref="C9:I9"/>
    <mergeCell ref="F15:F16"/>
    <mergeCell ref="G15:G16"/>
    <mergeCell ref="E19:E20"/>
    <mergeCell ref="C21:C22"/>
    <mergeCell ref="G21:G22"/>
    <mergeCell ref="D21:D22"/>
    <mergeCell ref="D17:D18"/>
    <mergeCell ref="E17:E18"/>
    <mergeCell ref="B17:B18"/>
    <mergeCell ref="C17:C18"/>
    <mergeCell ref="B15:B16"/>
    <mergeCell ref="F75:F76"/>
    <mergeCell ref="G75:G76"/>
    <mergeCell ref="A71:A72"/>
    <mergeCell ref="E67:E68"/>
    <mergeCell ref="C69:C70"/>
    <mergeCell ref="D69:D70"/>
    <mergeCell ref="G71:G72"/>
    <mergeCell ref="AB12:AC12"/>
    <mergeCell ref="C13:C14"/>
    <mergeCell ref="D13:D14"/>
    <mergeCell ref="E13:E14"/>
    <mergeCell ref="F13:F14"/>
    <mergeCell ref="G13:G14"/>
    <mergeCell ref="AB13:AB14"/>
    <mergeCell ref="AC13:AC14"/>
    <mergeCell ref="W13:W14"/>
    <mergeCell ref="A12:G12"/>
    <mergeCell ref="H12:H14"/>
    <mergeCell ref="A13:A14"/>
    <mergeCell ref="B13:B14"/>
    <mergeCell ref="I13:I14"/>
    <mergeCell ref="U12:AA12"/>
    <mergeCell ref="I12:M12"/>
    <mergeCell ref="N12:T12"/>
    <mergeCell ref="B27:B28"/>
    <mergeCell ref="C27:C28"/>
    <mergeCell ref="D27:D28"/>
    <mergeCell ref="E27:E28"/>
    <mergeCell ref="C25:C26"/>
    <mergeCell ref="F73:F74"/>
    <mergeCell ref="G73:G74"/>
    <mergeCell ref="F67:F68"/>
    <mergeCell ref="G67:G68"/>
    <mergeCell ref="A64:G64"/>
    <mergeCell ref="C58:I58"/>
    <mergeCell ref="C59:I59"/>
    <mergeCell ref="F48:H48"/>
    <mergeCell ref="J48:K48"/>
    <mergeCell ref="L48:N48"/>
    <mergeCell ref="G33:G34"/>
    <mergeCell ref="D25:D26"/>
    <mergeCell ref="E25:E26"/>
    <mergeCell ref="F25:F26"/>
    <mergeCell ref="G25:G26"/>
    <mergeCell ref="C35:C36"/>
    <mergeCell ref="A19:A20"/>
    <mergeCell ref="C19:C20"/>
    <mergeCell ref="C15:C16"/>
    <mergeCell ref="D15:D16"/>
    <mergeCell ref="D19:D20"/>
    <mergeCell ref="B19:B20"/>
    <mergeCell ref="F19:F20"/>
    <mergeCell ref="G19:G20"/>
    <mergeCell ref="E21:E22"/>
    <mergeCell ref="A15:A16"/>
    <mergeCell ref="A17:A18"/>
    <mergeCell ref="J50:K50"/>
    <mergeCell ref="A31:A32"/>
    <mergeCell ref="C39:C41"/>
    <mergeCell ref="B50:C50"/>
    <mergeCell ref="D39:AC41"/>
    <mergeCell ref="B31:B32"/>
    <mergeCell ref="D77:W77"/>
    <mergeCell ref="B73:B74"/>
    <mergeCell ref="C75:C76"/>
    <mergeCell ref="D75:D76"/>
    <mergeCell ref="E69:E70"/>
    <mergeCell ref="F31:F32"/>
    <mergeCell ref="G31:G32"/>
    <mergeCell ref="B69:B70"/>
    <mergeCell ref="B75:B76"/>
    <mergeCell ref="D71:D72"/>
    <mergeCell ref="C73:C74"/>
    <mergeCell ref="D73:D74"/>
    <mergeCell ref="E73:E74"/>
    <mergeCell ref="B71:B72"/>
    <mergeCell ref="B67:B68"/>
    <mergeCell ref="C67:C68"/>
    <mergeCell ref="D67:D68"/>
    <mergeCell ref="B48:C4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workbookViewId="0">
      <selection activeCell="B18" sqref="B18:B21"/>
    </sheetView>
  </sheetViews>
  <sheetFormatPr baseColWidth="10" defaultRowHeight="14.4" x14ac:dyDescent="0.3"/>
  <cols>
    <col min="1" max="1" width="6.33203125" customWidth="1"/>
    <col min="2" max="2" width="23.109375" customWidth="1"/>
    <col min="3" max="3" width="16.88671875" customWidth="1"/>
    <col min="4" max="4" width="22.88671875" customWidth="1"/>
    <col min="5" max="5" width="9.5546875" customWidth="1"/>
    <col min="6" max="6" width="8.109375" customWidth="1"/>
    <col min="7" max="7" width="10" customWidth="1"/>
    <col min="8" max="8" width="13.5546875" customWidth="1"/>
    <col min="9" max="9" width="20.6640625" customWidth="1"/>
    <col min="10" max="10" width="22.44140625" customWidth="1"/>
    <col min="11" max="11" width="14.109375" customWidth="1"/>
    <col min="12" max="12" width="13.44140625" customWidth="1"/>
    <col min="13" max="13" width="13.88671875" customWidth="1"/>
    <col min="14" max="14" width="14.33203125" customWidth="1"/>
    <col min="15" max="15" width="14.88671875" customWidth="1"/>
    <col min="18" max="18" width="16.33203125" customWidth="1"/>
    <col min="21" max="21" width="15.6640625" customWidth="1"/>
  </cols>
  <sheetData>
    <row r="1" spans="1:28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13"/>
      <c r="AA1" s="13"/>
    </row>
    <row r="2" spans="1:28" x14ac:dyDescent="0.3">
      <c r="A2" s="37"/>
      <c r="B2" s="299"/>
      <c r="C2" s="49"/>
      <c r="D2" s="49"/>
      <c r="E2" s="49"/>
      <c r="F2" s="49"/>
      <c r="G2" s="49"/>
      <c r="H2" s="37"/>
      <c r="I2" s="37"/>
      <c r="J2" s="49"/>
      <c r="K2" s="53" t="s">
        <v>0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18"/>
      <c r="AA2" s="18"/>
    </row>
    <row r="3" spans="1:28" x14ac:dyDescent="0.3">
      <c r="A3" s="37"/>
      <c r="B3" s="56" t="s">
        <v>1</v>
      </c>
      <c r="C3" s="464" t="s">
        <v>157</v>
      </c>
      <c r="D3" s="465"/>
      <c r="E3" s="465"/>
      <c r="F3" s="465"/>
      <c r="G3" s="465"/>
      <c r="H3" s="465"/>
      <c r="I3" s="466"/>
      <c r="J3" s="59"/>
      <c r="K3" s="37"/>
      <c r="L3" s="37"/>
      <c r="M3" s="37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6"/>
      <c r="AA3" s="16"/>
    </row>
    <row r="4" spans="1:28" x14ac:dyDescent="0.3">
      <c r="A4" s="37"/>
      <c r="B4" s="56" t="s">
        <v>2</v>
      </c>
      <c r="C4" s="464">
        <v>2024</v>
      </c>
      <c r="D4" s="465"/>
      <c r="E4" s="465"/>
      <c r="F4" s="465"/>
      <c r="G4" s="465"/>
      <c r="H4" s="465"/>
      <c r="I4" s="466"/>
      <c r="J4" s="59"/>
      <c r="K4" s="37"/>
      <c r="L4" s="37"/>
      <c r="M4" s="37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6"/>
      <c r="AA4" s="16"/>
    </row>
    <row r="5" spans="1:28" x14ac:dyDescent="0.3">
      <c r="A5" s="37"/>
      <c r="B5" s="56" t="s">
        <v>3</v>
      </c>
      <c r="C5" s="464" t="s">
        <v>4</v>
      </c>
      <c r="D5" s="465"/>
      <c r="E5" s="465"/>
      <c r="F5" s="465"/>
      <c r="G5" s="465"/>
      <c r="H5" s="465"/>
      <c r="I5" s="466"/>
      <c r="J5" s="59"/>
      <c r="K5" s="37"/>
      <c r="L5" s="37"/>
      <c r="M5" s="37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16"/>
      <c r="AA5" s="16"/>
    </row>
    <row r="6" spans="1:28" ht="21" customHeight="1" x14ac:dyDescent="0.3">
      <c r="A6" s="37"/>
      <c r="B6" s="56" t="s">
        <v>5</v>
      </c>
      <c r="C6" s="464" t="s">
        <v>77</v>
      </c>
      <c r="D6" s="465"/>
      <c r="E6" s="465"/>
      <c r="F6" s="465"/>
      <c r="G6" s="465"/>
      <c r="H6" s="465"/>
      <c r="I6" s="466"/>
      <c r="J6" s="59"/>
      <c r="K6" s="37"/>
      <c r="L6" s="37"/>
      <c r="M6" s="37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16"/>
      <c r="AA6" s="16"/>
    </row>
    <row r="7" spans="1:28" x14ac:dyDescent="0.3">
      <c r="A7" s="37"/>
      <c r="B7" s="56" t="s">
        <v>6</v>
      </c>
      <c r="C7" s="464" t="s">
        <v>96</v>
      </c>
      <c r="D7" s="465"/>
      <c r="E7" s="465"/>
      <c r="F7" s="465"/>
      <c r="G7" s="465"/>
      <c r="H7" s="465"/>
      <c r="I7" s="466"/>
      <c r="J7" s="59"/>
      <c r="K7" s="37"/>
      <c r="L7" s="37"/>
      <c r="M7" s="37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6"/>
      <c r="AA7" s="16"/>
    </row>
    <row r="8" spans="1:28" x14ac:dyDescent="0.3">
      <c r="A8" s="61"/>
      <c r="B8" s="62"/>
      <c r="C8" s="62"/>
      <c r="D8" s="62"/>
      <c r="E8" s="62"/>
      <c r="F8" s="62"/>
      <c r="G8" s="62"/>
      <c r="H8" s="62"/>
      <c r="I8" s="62"/>
      <c r="J8" s="69"/>
      <c r="K8" s="61"/>
      <c r="L8" s="61"/>
      <c r="M8" s="61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14"/>
      <c r="AA8" s="14"/>
      <c r="AB8" s="2"/>
    </row>
    <row r="9" spans="1:28" ht="9" customHeight="1" x14ac:dyDescent="0.45">
      <c r="A9" s="61"/>
      <c r="B9" s="62"/>
      <c r="C9" s="62"/>
      <c r="D9" s="62"/>
      <c r="E9" s="62"/>
      <c r="F9" s="62"/>
      <c r="G9" s="62"/>
      <c r="H9" s="62"/>
      <c r="I9" s="62"/>
      <c r="J9" s="69"/>
      <c r="K9" s="61"/>
      <c r="L9" s="61"/>
      <c r="M9" s="61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13"/>
      <c r="AA9" s="13"/>
      <c r="AB9" s="3"/>
    </row>
    <row r="10" spans="1:28" x14ac:dyDescent="0.3">
      <c r="A10" s="37"/>
      <c r="B10" s="37"/>
      <c r="C10" s="37"/>
      <c r="D10" s="37"/>
      <c r="E10" s="37"/>
      <c r="F10" s="37"/>
      <c r="G10" s="37"/>
      <c r="H10" s="37"/>
      <c r="I10" s="61"/>
      <c r="J10" s="300" t="s">
        <v>139</v>
      </c>
      <c r="K10" s="300"/>
      <c r="L10" s="300"/>
      <c r="M10" s="300"/>
      <c r="N10" s="300"/>
      <c r="O10" s="300"/>
      <c r="P10" s="66"/>
      <c r="Q10" s="61"/>
      <c r="R10" s="37"/>
      <c r="S10" s="37"/>
      <c r="T10" s="37"/>
      <c r="U10" s="37"/>
      <c r="V10" s="37"/>
      <c r="W10" s="37"/>
      <c r="X10" s="37"/>
      <c r="Y10" s="37"/>
      <c r="Z10" s="13"/>
      <c r="AA10" s="13"/>
    </row>
    <row r="11" spans="1:28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59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8" ht="1.8" customHeight="1" thickBot="1" x14ac:dyDescent="0.35">
      <c r="A12" s="37"/>
      <c r="B12" s="7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15"/>
      <c r="AA12" s="15"/>
      <c r="AB12" s="10"/>
    </row>
    <row r="13" spans="1:28" ht="18.75" customHeight="1" thickBot="1" x14ac:dyDescent="0.35">
      <c r="A13" s="579" t="s">
        <v>8</v>
      </c>
      <c r="B13" s="580"/>
      <c r="C13" s="580"/>
      <c r="D13" s="580"/>
      <c r="E13" s="580"/>
      <c r="F13" s="580"/>
      <c r="G13" s="581"/>
      <c r="H13" s="489" t="s">
        <v>9</v>
      </c>
      <c r="I13" s="491" t="s">
        <v>10</v>
      </c>
      <c r="J13" s="492"/>
      <c r="K13" s="492"/>
      <c r="L13" s="493"/>
      <c r="M13" s="494" t="s">
        <v>11</v>
      </c>
      <c r="N13" s="495"/>
      <c r="O13" s="496"/>
      <c r="P13" s="494" t="s">
        <v>12</v>
      </c>
      <c r="Q13" s="495"/>
      <c r="R13" s="495"/>
      <c r="S13" s="495"/>
      <c r="T13" s="495"/>
      <c r="U13" s="495"/>
      <c r="V13" s="634"/>
      <c r="W13" s="554" t="s">
        <v>79</v>
      </c>
      <c r="X13" s="556"/>
      <c r="Y13" s="37"/>
      <c r="Z13" s="15"/>
      <c r="AA13" s="15"/>
      <c r="AB13" s="11"/>
    </row>
    <row r="14" spans="1:28" ht="48" x14ac:dyDescent="0.3">
      <c r="A14" s="497" t="s">
        <v>13</v>
      </c>
      <c r="B14" s="481" t="s">
        <v>14</v>
      </c>
      <c r="C14" s="481" t="s">
        <v>15</v>
      </c>
      <c r="D14" s="481" t="s">
        <v>16</v>
      </c>
      <c r="E14" s="481" t="s">
        <v>17</v>
      </c>
      <c r="F14" s="481" t="s">
        <v>18</v>
      </c>
      <c r="G14" s="482" t="s">
        <v>19</v>
      </c>
      <c r="H14" s="490"/>
      <c r="I14" s="484" t="s">
        <v>20</v>
      </c>
      <c r="J14" s="80" t="s">
        <v>21</v>
      </c>
      <c r="K14" s="80" t="s">
        <v>22</v>
      </c>
      <c r="L14" s="83" t="s">
        <v>140</v>
      </c>
      <c r="M14" s="84" t="s">
        <v>24</v>
      </c>
      <c r="N14" s="85" t="s">
        <v>25</v>
      </c>
      <c r="O14" s="86" t="s">
        <v>26</v>
      </c>
      <c r="P14" s="84" t="s">
        <v>27</v>
      </c>
      <c r="Q14" s="85" t="s">
        <v>28</v>
      </c>
      <c r="R14" s="462" t="s">
        <v>29</v>
      </c>
      <c r="S14" s="85" t="s">
        <v>30</v>
      </c>
      <c r="T14" s="85" t="s">
        <v>31</v>
      </c>
      <c r="U14" s="85" t="s">
        <v>32</v>
      </c>
      <c r="V14" s="280" t="s">
        <v>33</v>
      </c>
      <c r="W14" s="484" t="s">
        <v>90</v>
      </c>
      <c r="X14" s="640" t="s">
        <v>91</v>
      </c>
      <c r="Y14" s="42"/>
      <c r="Z14" s="13"/>
      <c r="AA14" s="13"/>
    </row>
    <row r="15" spans="1:28" ht="15" thickBot="1" x14ac:dyDescent="0.35">
      <c r="A15" s="638"/>
      <c r="B15" s="460"/>
      <c r="C15" s="460"/>
      <c r="D15" s="460"/>
      <c r="E15" s="460"/>
      <c r="F15" s="460"/>
      <c r="G15" s="639"/>
      <c r="H15" s="642"/>
      <c r="I15" s="568"/>
      <c r="J15" s="227" t="s">
        <v>34</v>
      </c>
      <c r="K15" s="301" t="s">
        <v>35</v>
      </c>
      <c r="L15" s="302" t="s">
        <v>36</v>
      </c>
      <c r="M15" s="287" t="s">
        <v>37</v>
      </c>
      <c r="N15" s="227" t="s">
        <v>34</v>
      </c>
      <c r="O15" s="303" t="s">
        <v>120</v>
      </c>
      <c r="P15" s="304" t="s">
        <v>38</v>
      </c>
      <c r="Q15" s="305" t="s">
        <v>34</v>
      </c>
      <c r="R15" s="462"/>
      <c r="S15" s="306" t="s">
        <v>38</v>
      </c>
      <c r="T15" s="307" t="s">
        <v>39</v>
      </c>
      <c r="U15" s="307" t="s">
        <v>35</v>
      </c>
      <c r="V15" s="308" t="s">
        <v>40</v>
      </c>
      <c r="W15" s="568"/>
      <c r="X15" s="641"/>
      <c r="Y15" s="42"/>
      <c r="Z15" s="13"/>
      <c r="AA15" s="13"/>
      <c r="AB15" s="12"/>
    </row>
    <row r="16" spans="1:28" s="31" customFormat="1" ht="25.5" customHeight="1" x14ac:dyDescent="0.3">
      <c r="A16" s="628">
        <v>1</v>
      </c>
      <c r="B16" s="388" t="s">
        <v>217</v>
      </c>
      <c r="C16" s="390"/>
      <c r="D16" s="393">
        <v>37264001000000</v>
      </c>
      <c r="E16" s="509" t="s">
        <v>41</v>
      </c>
      <c r="F16" s="617">
        <v>1</v>
      </c>
      <c r="G16" s="618" t="s">
        <v>53</v>
      </c>
      <c r="H16" s="309" t="s">
        <v>42</v>
      </c>
      <c r="I16" s="310">
        <v>45303</v>
      </c>
      <c r="J16" s="311">
        <f>I16+12</f>
        <v>45315</v>
      </c>
      <c r="K16" s="312">
        <f>J16+3</f>
        <v>45318</v>
      </c>
      <c r="L16" s="311">
        <f>K16+45</f>
        <v>45363</v>
      </c>
      <c r="M16" s="313">
        <f>L16+15</f>
        <v>45378</v>
      </c>
      <c r="N16" s="310">
        <f>M16+12</f>
        <v>45390</v>
      </c>
      <c r="O16" s="312">
        <f>N16+15</f>
        <v>45405</v>
      </c>
      <c r="P16" s="313">
        <f>O16+7</f>
        <v>45412</v>
      </c>
      <c r="Q16" s="310">
        <f>P16+12</f>
        <v>45424</v>
      </c>
      <c r="R16" s="620"/>
      <c r="S16" s="314">
        <f>Q16+7</f>
        <v>45431</v>
      </c>
      <c r="T16" s="311">
        <f>S16+10</f>
        <v>45441</v>
      </c>
      <c r="U16" s="311">
        <f>T16+3</f>
        <v>45444</v>
      </c>
      <c r="V16" s="310">
        <f>U16+5</f>
        <v>45449</v>
      </c>
      <c r="W16" s="315"/>
      <c r="X16" s="316"/>
      <c r="Y16" s="47"/>
      <c r="Z16" s="23"/>
      <c r="AA16" s="23"/>
      <c r="AB16" s="35"/>
    </row>
    <row r="17" spans="1:28" s="31" customFormat="1" ht="42" customHeight="1" thickBot="1" x14ac:dyDescent="0.35">
      <c r="A17" s="633"/>
      <c r="B17" s="389"/>
      <c r="C17" s="391"/>
      <c r="D17" s="393"/>
      <c r="E17" s="468"/>
      <c r="F17" s="400"/>
      <c r="G17" s="619"/>
      <c r="H17" s="317" t="s">
        <v>43</v>
      </c>
      <c r="I17" s="318"/>
      <c r="J17" s="113"/>
      <c r="K17" s="113"/>
      <c r="L17" s="319"/>
      <c r="M17" s="318"/>
      <c r="N17" s="113"/>
      <c r="O17" s="319"/>
      <c r="P17" s="320"/>
      <c r="Q17" s="110"/>
      <c r="R17" s="621"/>
      <c r="S17" s="113"/>
      <c r="T17" s="113"/>
      <c r="U17" s="113"/>
      <c r="V17" s="319"/>
      <c r="W17" s="318"/>
      <c r="X17" s="321"/>
      <c r="Y17" s="47"/>
      <c r="Z17" s="23"/>
      <c r="AA17" s="23"/>
      <c r="AB17" s="35"/>
    </row>
    <row r="18" spans="1:28" s="31" customFormat="1" ht="27.75" customHeight="1" x14ac:dyDescent="0.3">
      <c r="A18" s="628">
        <v>2</v>
      </c>
      <c r="B18" s="629" t="s">
        <v>210</v>
      </c>
      <c r="C18" s="550"/>
      <c r="D18" s="393">
        <v>37262952010000</v>
      </c>
      <c r="E18" s="409" t="s">
        <v>41</v>
      </c>
      <c r="F18" s="409">
        <v>2</v>
      </c>
      <c r="G18" s="409" t="s">
        <v>53</v>
      </c>
      <c r="H18" s="309" t="s">
        <v>42</v>
      </c>
      <c r="I18" s="310">
        <v>45306</v>
      </c>
      <c r="J18" s="311">
        <f>I18+12</f>
        <v>45318</v>
      </c>
      <c r="K18" s="312">
        <f>J18+3</f>
        <v>45321</v>
      </c>
      <c r="L18" s="311">
        <f>K18+45</f>
        <v>45366</v>
      </c>
      <c r="M18" s="313">
        <f>L18+15</f>
        <v>45381</v>
      </c>
      <c r="N18" s="310">
        <f>M18+12</f>
        <v>45393</v>
      </c>
      <c r="O18" s="312">
        <f>N18+15</f>
        <v>45408</v>
      </c>
      <c r="P18" s="313">
        <f>O18+7</f>
        <v>45415</v>
      </c>
      <c r="Q18" s="310">
        <f>P18+12</f>
        <v>45427</v>
      </c>
      <c r="R18" s="620"/>
      <c r="S18" s="314">
        <f>Q18+7</f>
        <v>45434</v>
      </c>
      <c r="T18" s="311">
        <f>S18+10</f>
        <v>45444</v>
      </c>
      <c r="U18" s="311">
        <f>T18+3</f>
        <v>45447</v>
      </c>
      <c r="V18" s="310">
        <f>U18+5</f>
        <v>45452</v>
      </c>
      <c r="W18" s="313"/>
      <c r="X18" s="322"/>
      <c r="Y18" s="47"/>
      <c r="Z18" s="23"/>
      <c r="AA18" s="23"/>
      <c r="AB18" s="35"/>
    </row>
    <row r="19" spans="1:28" s="31" customFormat="1" ht="20.399999999999999" customHeight="1" thickBot="1" x14ac:dyDescent="0.35">
      <c r="A19" s="633"/>
      <c r="B19" s="388"/>
      <c r="C19" s="551"/>
      <c r="D19" s="393"/>
      <c r="E19" s="409"/>
      <c r="F19" s="409"/>
      <c r="G19" s="409"/>
      <c r="H19" s="317" t="s">
        <v>43</v>
      </c>
      <c r="I19" s="310"/>
      <c r="J19" s="311"/>
      <c r="K19" s="312"/>
      <c r="L19" s="311"/>
      <c r="M19" s="313"/>
      <c r="N19" s="310"/>
      <c r="O19" s="312"/>
      <c r="P19" s="313"/>
      <c r="Q19" s="310"/>
      <c r="R19" s="621"/>
      <c r="S19" s="314"/>
      <c r="T19" s="311"/>
      <c r="U19" s="311"/>
      <c r="V19" s="310"/>
      <c r="W19" s="321"/>
      <c r="X19" s="321"/>
      <c r="Y19" s="47"/>
      <c r="Z19" s="23"/>
      <c r="AA19" s="23"/>
      <c r="AB19" s="35"/>
    </row>
    <row r="20" spans="1:28" ht="21" customHeight="1" x14ac:dyDescent="0.3">
      <c r="A20" s="633">
        <v>3</v>
      </c>
      <c r="B20" s="388" t="s">
        <v>211</v>
      </c>
      <c r="C20" s="390"/>
      <c r="D20" s="393">
        <v>37100371000000</v>
      </c>
      <c r="E20" s="407" t="s">
        <v>41</v>
      </c>
      <c r="F20" s="407">
        <v>3</v>
      </c>
      <c r="G20" s="637" t="s">
        <v>53</v>
      </c>
      <c r="H20" s="323" t="s">
        <v>42</v>
      </c>
      <c r="I20" s="239">
        <v>45307</v>
      </c>
      <c r="J20" s="240">
        <f>I20+12</f>
        <v>45319</v>
      </c>
      <c r="K20" s="264">
        <f>J20+5</f>
        <v>45324</v>
      </c>
      <c r="L20" s="240">
        <f>K20+45</f>
        <v>45369</v>
      </c>
      <c r="M20" s="265">
        <f>L20+15</f>
        <v>45384</v>
      </c>
      <c r="N20" s="239">
        <f>M20+12</f>
        <v>45396</v>
      </c>
      <c r="O20" s="264">
        <f>N20+15</f>
        <v>45411</v>
      </c>
      <c r="P20" s="265">
        <f>O20+7</f>
        <v>45418</v>
      </c>
      <c r="Q20" s="239">
        <f>P20+12</f>
        <v>45430</v>
      </c>
      <c r="R20" s="635"/>
      <c r="S20" s="324">
        <f>Q20+7</f>
        <v>45437</v>
      </c>
      <c r="T20" s="240">
        <f>S20+10</f>
        <v>45447</v>
      </c>
      <c r="U20" s="240">
        <f>T20+3</f>
        <v>45450</v>
      </c>
      <c r="V20" s="239">
        <f>U20+5</f>
        <v>45455</v>
      </c>
      <c r="W20" s="265"/>
      <c r="X20" s="325"/>
      <c r="Y20" s="42"/>
      <c r="Z20" s="13"/>
      <c r="AA20" s="13"/>
      <c r="AB20" s="12"/>
    </row>
    <row r="21" spans="1:28" ht="27.6" customHeight="1" thickBot="1" x14ac:dyDescent="0.35">
      <c r="A21" s="633"/>
      <c r="B21" s="389"/>
      <c r="C21" s="391"/>
      <c r="D21" s="393"/>
      <c r="E21" s="407"/>
      <c r="F21" s="407"/>
      <c r="G21" s="637"/>
      <c r="H21" s="326" t="s">
        <v>43</v>
      </c>
      <c r="I21" s="250"/>
      <c r="J21" s="112"/>
      <c r="K21" s="112"/>
      <c r="L21" s="249"/>
      <c r="M21" s="250"/>
      <c r="N21" s="112"/>
      <c r="O21" s="249"/>
      <c r="P21" s="327"/>
      <c r="Q21" s="111"/>
      <c r="R21" s="636"/>
      <c r="S21" s="112"/>
      <c r="T21" s="112"/>
      <c r="U21" s="112"/>
      <c r="V21" s="249"/>
      <c r="W21" s="251"/>
      <c r="X21" s="251"/>
      <c r="Y21" s="42"/>
      <c r="Z21" s="13"/>
      <c r="AA21" s="13"/>
      <c r="AB21" s="12"/>
    </row>
    <row r="22" spans="1:28" ht="30.6" customHeight="1" x14ac:dyDescent="0.3">
      <c r="A22" s="627">
        <v>4</v>
      </c>
      <c r="B22" s="629" t="s">
        <v>216</v>
      </c>
      <c r="C22" s="630"/>
      <c r="D22" s="393">
        <v>37261911010000</v>
      </c>
      <c r="E22" s="395" t="s">
        <v>41</v>
      </c>
      <c r="F22" s="395">
        <v>4</v>
      </c>
      <c r="G22" s="631" t="s">
        <v>53</v>
      </c>
      <c r="H22" s="323" t="s">
        <v>42</v>
      </c>
      <c r="I22" s="310">
        <v>45308</v>
      </c>
      <c r="J22" s="311">
        <f>I22+12</f>
        <v>45320</v>
      </c>
      <c r="K22" s="312">
        <f t="shared" ref="K22" si="0">J22+5</f>
        <v>45325</v>
      </c>
      <c r="L22" s="311">
        <f>K22+45</f>
        <v>45370</v>
      </c>
      <c r="M22" s="313">
        <f>L22+15</f>
        <v>45385</v>
      </c>
      <c r="N22" s="310">
        <f>M22+12</f>
        <v>45397</v>
      </c>
      <c r="O22" s="312">
        <f>N22+15</f>
        <v>45412</v>
      </c>
      <c r="P22" s="313">
        <f>O22+7</f>
        <v>45419</v>
      </c>
      <c r="Q22" s="310">
        <f>P22+12</f>
        <v>45431</v>
      </c>
      <c r="R22" s="620"/>
      <c r="S22" s="314">
        <f>Q22+7</f>
        <v>45438</v>
      </c>
      <c r="T22" s="311">
        <f>S22+10</f>
        <v>45448</v>
      </c>
      <c r="U22" s="311">
        <f t="shared" ref="U22" si="1">T22+3</f>
        <v>45451</v>
      </c>
      <c r="V22" s="310">
        <f>U22+5</f>
        <v>45456</v>
      </c>
      <c r="W22" s="313"/>
      <c r="X22" s="322"/>
      <c r="Y22" s="42"/>
      <c r="Z22" s="13"/>
      <c r="AA22" s="13"/>
      <c r="AB22" s="12"/>
    </row>
    <row r="23" spans="1:28" ht="31.5" customHeight="1" x14ac:dyDescent="0.3">
      <c r="A23" s="628"/>
      <c r="B23" s="388"/>
      <c r="C23" s="394"/>
      <c r="D23" s="393"/>
      <c r="E23" s="394"/>
      <c r="F23" s="394"/>
      <c r="G23" s="632"/>
      <c r="H23" s="326" t="s">
        <v>43</v>
      </c>
      <c r="I23" s="310"/>
      <c r="J23" s="311"/>
      <c r="K23" s="312"/>
      <c r="L23" s="311"/>
      <c r="M23" s="313"/>
      <c r="N23" s="310"/>
      <c r="O23" s="312"/>
      <c r="P23" s="313"/>
      <c r="Q23" s="310"/>
      <c r="R23" s="621"/>
      <c r="S23" s="314"/>
      <c r="T23" s="311"/>
      <c r="U23" s="311"/>
      <c r="V23" s="310"/>
      <c r="W23" s="313"/>
      <c r="X23" s="322"/>
      <c r="Y23" s="42"/>
      <c r="Z23" s="13"/>
      <c r="AA23" s="13"/>
      <c r="AB23" s="12"/>
    </row>
    <row r="24" spans="1:28" ht="27.6" customHeight="1" x14ac:dyDescent="0.3">
      <c r="A24" s="627">
        <v>5</v>
      </c>
      <c r="B24" s="513" t="s">
        <v>223</v>
      </c>
      <c r="C24" s="390"/>
      <c r="D24" s="393">
        <v>37100371000000</v>
      </c>
      <c r="E24" s="395" t="s">
        <v>41</v>
      </c>
      <c r="F24" s="395">
        <v>5</v>
      </c>
      <c r="G24" s="631" t="s">
        <v>53</v>
      </c>
      <c r="H24" s="323" t="s">
        <v>42</v>
      </c>
      <c r="I24" s="239">
        <v>45309</v>
      </c>
      <c r="J24" s="240">
        <f>I24+12</f>
        <v>45321</v>
      </c>
      <c r="K24" s="264">
        <f>J24+3</f>
        <v>45324</v>
      </c>
      <c r="L24" s="240">
        <f>K24+45</f>
        <v>45369</v>
      </c>
      <c r="M24" s="265">
        <f>L24+15</f>
        <v>45384</v>
      </c>
      <c r="N24" s="239">
        <f>M24+12</f>
        <v>45396</v>
      </c>
      <c r="O24" s="264">
        <f>N24+15</f>
        <v>45411</v>
      </c>
      <c r="P24" s="265">
        <f>O24+7</f>
        <v>45418</v>
      </c>
      <c r="Q24" s="239">
        <f>P24+12</f>
        <v>45430</v>
      </c>
      <c r="R24" s="635"/>
      <c r="S24" s="324">
        <f>Q24+7</f>
        <v>45437</v>
      </c>
      <c r="T24" s="240">
        <f>S24+10</f>
        <v>45447</v>
      </c>
      <c r="U24" s="240">
        <f>T24+3</f>
        <v>45450</v>
      </c>
      <c r="V24" s="239">
        <f>U24+5</f>
        <v>45455</v>
      </c>
      <c r="W24" s="265"/>
      <c r="X24" s="325"/>
      <c r="Y24" s="42"/>
      <c r="Z24" s="13"/>
      <c r="AA24" s="13"/>
      <c r="AB24" s="12"/>
    </row>
    <row r="25" spans="1:28" ht="40.799999999999997" customHeight="1" x14ac:dyDescent="0.3">
      <c r="A25" s="628"/>
      <c r="B25" s="388"/>
      <c r="C25" s="391"/>
      <c r="D25" s="393"/>
      <c r="E25" s="394"/>
      <c r="F25" s="394"/>
      <c r="G25" s="632"/>
      <c r="H25" s="326" t="s">
        <v>43</v>
      </c>
      <c r="I25" s="250"/>
      <c r="J25" s="112"/>
      <c r="K25" s="112"/>
      <c r="L25" s="249"/>
      <c r="M25" s="250"/>
      <c r="N25" s="112"/>
      <c r="O25" s="249"/>
      <c r="P25" s="327"/>
      <c r="Q25" s="111"/>
      <c r="R25" s="636"/>
      <c r="S25" s="112"/>
      <c r="T25" s="112"/>
      <c r="U25" s="112"/>
      <c r="V25" s="249"/>
      <c r="W25" s="251"/>
      <c r="X25" s="251"/>
      <c r="Y25" s="42"/>
      <c r="Z25" s="13"/>
      <c r="AA25" s="13"/>
      <c r="AB25" s="12"/>
    </row>
    <row r="26" spans="1:28" s="4" customFormat="1" ht="22.8" customHeight="1" x14ac:dyDescent="0.3">
      <c r="A26" s="622">
        <v>6</v>
      </c>
      <c r="B26" s="388" t="s">
        <v>221</v>
      </c>
      <c r="C26" s="390"/>
      <c r="D26" s="393">
        <v>37264871000000</v>
      </c>
      <c r="E26" s="407" t="s">
        <v>41</v>
      </c>
      <c r="F26" s="407">
        <v>6</v>
      </c>
      <c r="G26" s="624" t="s">
        <v>53</v>
      </c>
      <c r="H26" s="102" t="s">
        <v>42</v>
      </c>
      <c r="I26" s="106">
        <v>45310</v>
      </c>
      <c r="J26" s="106">
        <f>I26+12</f>
        <v>45322</v>
      </c>
      <c r="K26" s="106">
        <f>J26+3</f>
        <v>45325</v>
      </c>
      <c r="L26" s="106">
        <f>K26+45</f>
        <v>45370</v>
      </c>
      <c r="M26" s="106">
        <f>L26+15</f>
        <v>45385</v>
      </c>
      <c r="N26" s="106">
        <f>M26+12</f>
        <v>45397</v>
      </c>
      <c r="O26" s="106">
        <f>N26+15</f>
        <v>45412</v>
      </c>
      <c r="P26" s="106">
        <f>O26+7</f>
        <v>45419</v>
      </c>
      <c r="Q26" s="106">
        <f>P26+12</f>
        <v>45431</v>
      </c>
      <c r="R26" s="626"/>
      <c r="S26" s="107">
        <f>Q26+7</f>
        <v>45438</v>
      </c>
      <c r="T26" s="106">
        <f>S26+10</f>
        <v>45448</v>
      </c>
      <c r="U26" s="106">
        <f>T26+3</f>
        <v>45451</v>
      </c>
      <c r="V26" s="106">
        <f>U26+5</f>
        <v>45456</v>
      </c>
      <c r="W26" s="106"/>
      <c r="X26" s="106"/>
      <c r="Y26" s="42"/>
      <c r="Z26" s="13"/>
      <c r="AA26" s="13"/>
      <c r="AB26" s="19"/>
    </row>
    <row r="27" spans="1:28" s="4" customFormat="1" ht="35.4" customHeight="1" x14ac:dyDescent="0.3">
      <c r="A27" s="623"/>
      <c r="B27" s="389"/>
      <c r="C27" s="391"/>
      <c r="D27" s="393"/>
      <c r="E27" s="395"/>
      <c r="F27" s="395"/>
      <c r="G27" s="625"/>
      <c r="H27" s="109" t="s">
        <v>43</v>
      </c>
      <c r="I27" s="113"/>
      <c r="J27" s="113"/>
      <c r="K27" s="113"/>
      <c r="L27" s="113"/>
      <c r="M27" s="113"/>
      <c r="N27" s="113"/>
      <c r="O27" s="113"/>
      <c r="P27" s="110"/>
      <c r="Q27" s="110"/>
      <c r="R27" s="626"/>
      <c r="S27" s="113"/>
      <c r="T27" s="113"/>
      <c r="U27" s="113"/>
      <c r="V27" s="113"/>
      <c r="W27" s="113"/>
      <c r="X27" s="113"/>
      <c r="Y27" s="42"/>
      <c r="Z27" s="13"/>
      <c r="AA27" s="13"/>
      <c r="AB27" s="19"/>
    </row>
    <row r="28" spans="1:28" s="4" customFormat="1" ht="16.8" customHeight="1" x14ac:dyDescent="0.3">
      <c r="A28" s="622">
        <v>7</v>
      </c>
      <c r="B28" s="513" t="s">
        <v>222</v>
      </c>
      <c r="C28" s="515"/>
      <c r="D28" s="405">
        <v>37152201000000</v>
      </c>
      <c r="E28" s="407" t="s">
        <v>41</v>
      </c>
      <c r="F28" s="407">
        <v>7</v>
      </c>
      <c r="G28" s="624" t="s">
        <v>53</v>
      </c>
      <c r="H28" s="102" t="s">
        <v>42</v>
      </c>
      <c r="I28" s="106">
        <v>45313</v>
      </c>
      <c r="J28" s="106">
        <f>I28+12</f>
        <v>45325</v>
      </c>
      <c r="K28" s="106">
        <f>J28+3</f>
        <v>45328</v>
      </c>
      <c r="L28" s="106">
        <f>K28+45</f>
        <v>45373</v>
      </c>
      <c r="M28" s="106">
        <f>L28+15</f>
        <v>45388</v>
      </c>
      <c r="N28" s="106">
        <f>M28+12</f>
        <v>45400</v>
      </c>
      <c r="O28" s="106">
        <f>N28+15</f>
        <v>45415</v>
      </c>
      <c r="P28" s="106">
        <f>O28+7</f>
        <v>45422</v>
      </c>
      <c r="Q28" s="106">
        <f>P28+12</f>
        <v>45434</v>
      </c>
      <c r="R28" s="626"/>
      <c r="S28" s="107">
        <f>Q28+7</f>
        <v>45441</v>
      </c>
      <c r="T28" s="106">
        <f>S28+10</f>
        <v>45451</v>
      </c>
      <c r="U28" s="106">
        <f>T28+3</f>
        <v>45454</v>
      </c>
      <c r="V28" s="312">
        <f>U28+5+2</f>
        <v>45461</v>
      </c>
      <c r="W28" s="310"/>
      <c r="X28" s="313"/>
      <c r="Y28" s="42"/>
      <c r="Z28" s="13"/>
      <c r="AA28" s="13"/>
      <c r="AB28" s="19"/>
    </row>
    <row r="29" spans="1:28" s="4" customFormat="1" ht="62.4" customHeight="1" thickBot="1" x14ac:dyDescent="0.35">
      <c r="A29" s="623"/>
      <c r="B29" s="514"/>
      <c r="C29" s="516"/>
      <c r="D29" s="406"/>
      <c r="E29" s="395"/>
      <c r="F29" s="395"/>
      <c r="G29" s="625"/>
      <c r="H29" s="109" t="s">
        <v>43</v>
      </c>
      <c r="I29" s="113"/>
      <c r="J29" s="113"/>
      <c r="K29" s="113"/>
      <c r="L29" s="113"/>
      <c r="M29" s="113"/>
      <c r="N29" s="113"/>
      <c r="O29" s="113"/>
      <c r="P29" s="110"/>
      <c r="Q29" s="110"/>
      <c r="R29" s="626"/>
      <c r="S29" s="113"/>
      <c r="T29" s="113"/>
      <c r="U29" s="329"/>
      <c r="V29" s="331"/>
      <c r="W29" s="328"/>
      <c r="X29" s="330"/>
      <c r="Y29" s="42"/>
      <c r="Z29" s="13"/>
      <c r="AA29" s="13"/>
      <c r="AB29" s="19"/>
    </row>
    <row r="30" spans="1:28" s="4" customFormat="1" ht="37.200000000000003" customHeight="1" x14ac:dyDescent="0.3">
      <c r="A30" s="399"/>
      <c r="B30" s="401"/>
      <c r="C30" s="613"/>
      <c r="D30" s="615"/>
      <c r="E30" s="468" t="s">
        <v>41</v>
      </c>
      <c r="F30" s="617">
        <v>9</v>
      </c>
      <c r="G30" s="618" t="s">
        <v>53</v>
      </c>
      <c r="H30" s="309" t="s">
        <v>42</v>
      </c>
      <c r="I30" s="310">
        <v>45315</v>
      </c>
      <c r="J30" s="311">
        <f>I30+12</f>
        <v>45327</v>
      </c>
      <c r="K30" s="312">
        <f>J30+3</f>
        <v>45330</v>
      </c>
      <c r="L30" s="311">
        <f>K30+45</f>
        <v>45375</v>
      </c>
      <c r="M30" s="313">
        <f>L30+15</f>
        <v>45390</v>
      </c>
      <c r="N30" s="310">
        <f>M30+12</f>
        <v>45402</v>
      </c>
      <c r="O30" s="312">
        <f>N30+15</f>
        <v>45417</v>
      </c>
      <c r="P30" s="313">
        <f>O30+7</f>
        <v>45424</v>
      </c>
      <c r="Q30" s="310">
        <f>P30+12</f>
        <v>45436</v>
      </c>
      <c r="R30" s="620"/>
      <c r="S30" s="314">
        <f>Q30+7</f>
        <v>45443</v>
      </c>
      <c r="T30" s="311">
        <f>S30+10</f>
        <v>45453</v>
      </c>
      <c r="U30" s="311">
        <f>T30+3</f>
        <v>45456</v>
      </c>
      <c r="V30" s="310">
        <f>U30+5</f>
        <v>45461</v>
      </c>
      <c r="W30" s="315"/>
      <c r="X30" s="316"/>
      <c r="Y30" s="115"/>
      <c r="Z30" s="36"/>
      <c r="AA30" s="13"/>
      <c r="AB30" s="19"/>
    </row>
    <row r="31" spans="1:28" s="4" customFormat="1" ht="24.6" customHeight="1" x14ac:dyDescent="0.3">
      <c r="A31" s="400"/>
      <c r="B31" s="475"/>
      <c r="C31" s="614"/>
      <c r="D31" s="616"/>
      <c r="E31" s="468"/>
      <c r="F31" s="400"/>
      <c r="G31" s="619"/>
      <c r="H31" s="317" t="s">
        <v>43</v>
      </c>
      <c r="I31" s="318"/>
      <c r="J31" s="113"/>
      <c r="K31" s="113"/>
      <c r="L31" s="319"/>
      <c r="M31" s="318"/>
      <c r="N31" s="113"/>
      <c r="O31" s="319"/>
      <c r="P31" s="320"/>
      <c r="Q31" s="110"/>
      <c r="R31" s="621"/>
      <c r="S31" s="113"/>
      <c r="T31" s="113"/>
      <c r="U31" s="113"/>
      <c r="V31" s="319"/>
      <c r="W31" s="318"/>
      <c r="X31" s="321"/>
      <c r="Y31" s="115"/>
      <c r="Z31" s="36"/>
      <c r="AA31" s="13"/>
      <c r="AB31" s="19"/>
    </row>
    <row r="32" spans="1:28" ht="15" thickBot="1" x14ac:dyDescent="0.35">
      <c r="A32" s="350"/>
      <c r="B32" s="351" t="s">
        <v>44</v>
      </c>
      <c r="C32" s="332"/>
      <c r="D32" s="332"/>
      <c r="E32" s="333"/>
      <c r="F32" s="333"/>
      <c r="G32" s="334"/>
      <c r="H32" s="335"/>
      <c r="I32" s="336"/>
      <c r="J32" s="337"/>
      <c r="K32" s="337"/>
      <c r="L32" s="338"/>
      <c r="M32" s="339"/>
      <c r="N32" s="337"/>
      <c r="O32" s="340"/>
      <c r="P32" s="341"/>
      <c r="Q32" s="341"/>
      <c r="R32" s="337"/>
      <c r="S32" s="337"/>
      <c r="T32" s="337"/>
      <c r="U32" s="342"/>
      <c r="V32" s="338"/>
      <c r="W32" s="339"/>
      <c r="X32" s="340"/>
      <c r="Y32" s="42"/>
      <c r="Z32" s="13"/>
      <c r="AA32" s="13"/>
      <c r="AB32" s="1"/>
    </row>
    <row r="33" spans="1:28" ht="15" thickBot="1" x14ac:dyDescent="0.35">
      <c r="A33" s="343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4"/>
      <c r="R33" s="42"/>
      <c r="S33" s="42"/>
      <c r="T33" s="42"/>
      <c r="U33" s="42"/>
      <c r="V33" s="42"/>
      <c r="W33" s="218"/>
      <c r="X33" s="218"/>
      <c r="Y33" s="42"/>
      <c r="Z33" s="13"/>
      <c r="AA33" s="13"/>
      <c r="AB33" s="1"/>
    </row>
    <row r="34" spans="1:28" ht="15" thickBot="1" x14ac:dyDescent="0.35">
      <c r="A34" s="42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2"/>
      <c r="X34" s="42"/>
      <c r="Y34" s="42"/>
    </row>
    <row r="35" spans="1:28" ht="15" thickBot="1" x14ac:dyDescent="0.35">
      <c r="A35" s="42"/>
      <c r="B35" s="37"/>
      <c r="C35" s="434" t="s">
        <v>46</v>
      </c>
      <c r="D35" s="435"/>
      <c r="E35" s="435"/>
      <c r="F35" s="435"/>
      <c r="G35" s="436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42"/>
      <c r="X35" s="42"/>
      <c r="Y35" s="218"/>
    </row>
    <row r="36" spans="1:28" ht="24.6" thickBot="1" x14ac:dyDescent="0.35">
      <c r="A36" s="42"/>
      <c r="B36" s="37"/>
      <c r="C36" s="135" t="s">
        <v>47</v>
      </c>
      <c r="D36" s="437" t="s">
        <v>96</v>
      </c>
      <c r="E36" s="438"/>
      <c r="F36" s="439"/>
      <c r="G36" s="440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42"/>
      <c r="X36" s="42"/>
      <c r="Y36" s="218"/>
    </row>
    <row r="37" spans="1:28" ht="15" thickBot="1" x14ac:dyDescent="0.35">
      <c r="A37" s="42"/>
      <c r="B37" s="37"/>
      <c r="C37" s="140"/>
      <c r="D37" s="143"/>
      <c r="E37" s="143"/>
      <c r="F37" s="143"/>
      <c r="G37" s="143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8" ht="15" thickBot="1" x14ac:dyDescent="0.35">
      <c r="A38" s="37"/>
      <c r="B38" s="37"/>
      <c r="C38" s="426" t="s">
        <v>48</v>
      </c>
      <c r="D38" s="426"/>
      <c r="E38" s="428" t="s">
        <v>49</v>
      </c>
      <c r="F38" s="429"/>
      <c r="G38" s="429"/>
      <c r="H38" s="429"/>
      <c r="I38" s="430"/>
      <c r="J38" s="37"/>
      <c r="K38" s="431" t="s">
        <v>50</v>
      </c>
      <c r="L38" s="432"/>
      <c r="M38" s="420" t="s">
        <v>51</v>
      </c>
      <c r="N38" s="421"/>
      <c r="O38" s="422"/>
      <c r="P38" s="37"/>
      <c r="Q38" s="423" t="s">
        <v>17</v>
      </c>
      <c r="R38" s="424"/>
      <c r="S38" s="424"/>
      <c r="T38" s="424"/>
      <c r="U38" s="425"/>
      <c r="V38" s="37"/>
      <c r="W38" s="37"/>
      <c r="X38" s="37"/>
      <c r="Y38" s="37"/>
    </row>
    <row r="39" spans="1:28" ht="15" thickBot="1" x14ac:dyDescent="0.35">
      <c r="A39" s="37"/>
      <c r="B39" s="37"/>
      <c r="C39" s="426" t="s">
        <v>52</v>
      </c>
      <c r="D39" s="426"/>
      <c r="E39" s="215" t="s">
        <v>53</v>
      </c>
      <c r="F39" s="157"/>
      <c r="G39" s="441" t="s">
        <v>54</v>
      </c>
      <c r="H39" s="442"/>
      <c r="I39" s="443"/>
      <c r="J39" s="37"/>
      <c r="K39" s="444">
        <v>1</v>
      </c>
      <c r="L39" s="445"/>
      <c r="M39" s="412" t="s">
        <v>55</v>
      </c>
      <c r="N39" s="413"/>
      <c r="O39" s="414"/>
      <c r="P39" s="37"/>
      <c r="Q39" s="166" t="s">
        <v>41</v>
      </c>
      <c r="R39" s="412" t="s">
        <v>56</v>
      </c>
      <c r="S39" s="413"/>
      <c r="T39" s="413"/>
      <c r="U39" s="414"/>
      <c r="V39" s="37"/>
      <c r="W39" s="37"/>
      <c r="X39" s="37"/>
      <c r="Y39" s="37"/>
    </row>
    <row r="40" spans="1:28" ht="15" thickBot="1" x14ac:dyDescent="0.35">
      <c r="A40" s="37"/>
      <c r="B40" s="37"/>
      <c r="C40" s="426" t="s">
        <v>57</v>
      </c>
      <c r="D40" s="426"/>
      <c r="E40" s="216" t="s">
        <v>58</v>
      </c>
      <c r="F40" s="168"/>
      <c r="G40" s="449" t="s">
        <v>59</v>
      </c>
      <c r="H40" s="450"/>
      <c r="I40" s="451"/>
      <c r="J40" s="37"/>
      <c r="K40" s="410">
        <v>2</v>
      </c>
      <c r="L40" s="411"/>
      <c r="M40" s="412" t="s">
        <v>60</v>
      </c>
      <c r="N40" s="413"/>
      <c r="O40" s="414"/>
      <c r="P40" s="37"/>
      <c r="Q40" s="174" t="s">
        <v>61</v>
      </c>
      <c r="R40" s="412" t="s">
        <v>62</v>
      </c>
      <c r="S40" s="413"/>
      <c r="T40" s="413"/>
      <c r="U40" s="414"/>
      <c r="V40" s="37"/>
      <c r="W40" s="37"/>
      <c r="X40" s="37"/>
      <c r="Y40" s="37"/>
    </row>
    <row r="41" spans="1:28" ht="15" thickBot="1" x14ac:dyDescent="0.35">
      <c r="A41" s="37"/>
      <c r="B41" s="37"/>
      <c r="C41" s="426" t="s">
        <v>63</v>
      </c>
      <c r="D41" s="426"/>
      <c r="E41" s="215" t="s">
        <v>64</v>
      </c>
      <c r="F41" s="157"/>
      <c r="G41" s="449" t="s">
        <v>65</v>
      </c>
      <c r="H41" s="450"/>
      <c r="I41" s="451"/>
      <c r="J41" s="37"/>
      <c r="K41" s="410">
        <v>3</v>
      </c>
      <c r="L41" s="411"/>
      <c r="M41" s="412" t="s">
        <v>66</v>
      </c>
      <c r="N41" s="413"/>
      <c r="O41" s="414"/>
      <c r="P41" s="37"/>
      <c r="Q41" s="175" t="s">
        <v>67</v>
      </c>
      <c r="R41" s="415" t="s">
        <v>68</v>
      </c>
      <c r="S41" s="416"/>
      <c r="T41" s="416"/>
      <c r="U41" s="417"/>
      <c r="V41" s="37"/>
      <c r="W41" s="37"/>
      <c r="X41" s="37"/>
      <c r="Y41" s="37"/>
    </row>
    <row r="42" spans="1:28" ht="15" thickBot="1" x14ac:dyDescent="0.35">
      <c r="A42" s="37"/>
      <c r="B42" s="37"/>
      <c r="C42" s="426" t="s">
        <v>69</v>
      </c>
      <c r="D42" s="426"/>
      <c r="E42" s="216" t="s">
        <v>70</v>
      </c>
      <c r="F42" s="168"/>
      <c r="G42" s="449" t="s">
        <v>71</v>
      </c>
      <c r="H42" s="450"/>
      <c r="I42" s="451"/>
      <c r="J42" s="37"/>
      <c r="K42" s="452">
        <v>4</v>
      </c>
      <c r="L42" s="453"/>
      <c r="M42" s="415" t="s">
        <v>72</v>
      </c>
      <c r="N42" s="416"/>
      <c r="O42" s="41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8" ht="15" thickBot="1" x14ac:dyDescent="0.35">
      <c r="A43" s="37"/>
      <c r="B43" s="37"/>
      <c r="C43" s="426" t="s">
        <v>73</v>
      </c>
      <c r="D43" s="426"/>
      <c r="E43" s="217" t="s">
        <v>74</v>
      </c>
      <c r="F43" s="182"/>
      <c r="G43" s="446" t="s">
        <v>75</v>
      </c>
      <c r="H43" s="447"/>
      <c r="I43" s="448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8" x14ac:dyDescent="0.3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8" x14ac:dyDescent="0.3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8" x14ac:dyDescent="0.3">
      <c r="A46" s="37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</row>
    <row r="47" spans="1:28" x14ac:dyDescent="0.3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</row>
    <row r="48" spans="1:28" x14ac:dyDescent="0.3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</row>
    <row r="49" spans="1:25" x14ac:dyDescent="0.3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</row>
    <row r="50" spans="1:25" x14ac:dyDescent="0.3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</row>
    <row r="51" spans="1:25" x14ac:dyDescent="0.3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</row>
    <row r="52" spans="1:25" x14ac:dyDescent="0.3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</row>
    <row r="53" spans="1:25" x14ac:dyDescent="0.3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</row>
    <row r="54" spans="1:25" x14ac:dyDescent="0.3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</row>
    <row r="55" spans="1:25" x14ac:dyDescent="0.3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</row>
    <row r="56" spans="1:25" x14ac:dyDescent="0.3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</row>
    <row r="57" spans="1:25" x14ac:dyDescent="0.3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</row>
    <row r="58" spans="1:25" x14ac:dyDescent="0.3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</row>
    <row r="59" spans="1:25" x14ac:dyDescent="0.3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</row>
    <row r="60" spans="1:25" x14ac:dyDescent="0.3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</row>
    <row r="61" spans="1:25" x14ac:dyDescent="0.3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</row>
    <row r="62" spans="1:25" x14ac:dyDescent="0.3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</row>
    <row r="63" spans="1:25" x14ac:dyDescent="0.3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</row>
    <row r="64" spans="1:25" x14ac:dyDescent="0.3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</row>
    <row r="65" spans="1:25" x14ac:dyDescent="0.3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</row>
    <row r="66" spans="1:25" x14ac:dyDescent="0.3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</row>
    <row r="67" spans="1:25" x14ac:dyDescent="0.3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</row>
    <row r="68" spans="1:25" x14ac:dyDescent="0.3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</row>
  </sheetData>
  <mergeCells count="114"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  <mergeCell ref="E18:E19"/>
    <mergeCell ref="W13:X13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W14:W15"/>
    <mergeCell ref="X14:X15"/>
    <mergeCell ref="A13:G13"/>
    <mergeCell ref="H13:H15"/>
    <mergeCell ref="I13:L13"/>
    <mergeCell ref="M13:O13"/>
    <mergeCell ref="C35:G35"/>
    <mergeCell ref="K39:L39"/>
    <mergeCell ref="M39:O39"/>
    <mergeCell ref="D36:G36"/>
    <mergeCell ref="P13:V13"/>
    <mergeCell ref="C3:I3"/>
    <mergeCell ref="C4:I4"/>
    <mergeCell ref="C5:I5"/>
    <mergeCell ref="C6:I6"/>
    <mergeCell ref="C7:I7"/>
    <mergeCell ref="R20:R21"/>
    <mergeCell ref="F16:F17"/>
    <mergeCell ref="G16:G17"/>
    <mergeCell ref="F18:F19"/>
    <mergeCell ref="G18:G19"/>
    <mergeCell ref="F20:F21"/>
    <mergeCell ref="G20:G21"/>
    <mergeCell ref="C20:C21"/>
    <mergeCell ref="D20:D21"/>
    <mergeCell ref="E20:E21"/>
    <mergeCell ref="R16:R17"/>
    <mergeCell ref="R24:R25"/>
    <mergeCell ref="F24:F25"/>
    <mergeCell ref="G24:G25"/>
    <mergeCell ref="R40:U40"/>
    <mergeCell ref="C41:D41"/>
    <mergeCell ref="G41:I41"/>
    <mergeCell ref="K41:L41"/>
    <mergeCell ref="M41:O41"/>
    <mergeCell ref="R41:U41"/>
    <mergeCell ref="R39:U39"/>
    <mergeCell ref="C38:D38"/>
    <mergeCell ref="E38:I38"/>
    <mergeCell ref="K38:L38"/>
    <mergeCell ref="M38:O38"/>
    <mergeCell ref="Q38:U38"/>
    <mergeCell ref="C39:D39"/>
    <mergeCell ref="G39:I39"/>
    <mergeCell ref="K42:L42"/>
    <mergeCell ref="M42:O42"/>
    <mergeCell ref="C43:D43"/>
    <mergeCell ref="G43:I43"/>
    <mergeCell ref="C40:D40"/>
    <mergeCell ref="G40:I40"/>
    <mergeCell ref="K40:L40"/>
    <mergeCell ref="M40:O40"/>
    <mergeCell ref="C42:D42"/>
    <mergeCell ref="G42:I42"/>
    <mergeCell ref="R18:R19"/>
    <mergeCell ref="B26:B27"/>
    <mergeCell ref="A26:A27"/>
    <mergeCell ref="C26:C27"/>
    <mergeCell ref="D26:D27"/>
    <mergeCell ref="E26:E27"/>
    <mergeCell ref="F26:F27"/>
    <mergeCell ref="G26:G27"/>
    <mergeCell ref="R26:R27"/>
    <mergeCell ref="R22:R23"/>
    <mergeCell ref="B20:B21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F22:F23"/>
    <mergeCell ref="G22:G23"/>
    <mergeCell ref="A20:A21"/>
    <mergeCell ref="A30:A31"/>
    <mergeCell ref="B30:B31"/>
    <mergeCell ref="C30:C31"/>
    <mergeCell ref="D30:D31"/>
    <mergeCell ref="E30:E31"/>
    <mergeCell ref="F30:F31"/>
    <mergeCell ref="G30:G31"/>
    <mergeCell ref="R30:R31"/>
    <mergeCell ref="A28:A29"/>
    <mergeCell ref="B28:B29"/>
    <mergeCell ref="C28:C29"/>
    <mergeCell ref="D28:D29"/>
    <mergeCell ref="E28:E29"/>
    <mergeCell ref="F28:F29"/>
    <mergeCell ref="G28:G29"/>
    <mergeCell ref="R28:R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FOURNITURES</vt:lpstr>
      <vt:lpstr>PRESTATION INTE</vt:lpstr>
      <vt:lpstr>TRAVAUX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2024-02-13T14:38:47Z</dcterms:modified>
</cp:coreProperties>
</file>