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PPMP-SGAR-2024\"/>
    </mc:Choice>
  </mc:AlternateContent>
  <xr:revisionPtr revIDLastSave="0" documentId="8_{AA6814B5-DF7D-8F4A-AABC-70A2F183B53F}" xr6:coauthVersionLast="47" xr6:coauthVersionMax="47" xr10:uidLastSave="{00000000-0000-0000-0000-000000000000}"/>
  <bookViews>
    <workbookView xWindow="-120" yWindow="-120" windowWidth="29040" windowHeight="15840" activeTab="2" xr2:uid="{E42FCAA2-797C-4312-AEC7-EAA15DEBE03D}"/>
  </bookViews>
  <sheets>
    <sheet name="Fourniture DC" sheetId="1" r:id="rId1"/>
    <sheet name="DAO-Trav" sheetId="2" r:id="rId2"/>
    <sheet name="DAO-Prest Courants" sheetId="4" r:id="rId3"/>
    <sheet name="DP-Sup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" i="4" l="1"/>
  <c r="C16" i="4"/>
  <c r="W15" i="3"/>
  <c r="C15" i="3"/>
  <c r="R37" i="2"/>
  <c r="C37" i="2"/>
  <c r="R135" i="1"/>
  <c r="C135" i="1"/>
  <c r="T133" i="1"/>
  <c r="T131" i="1"/>
  <c r="T129" i="1"/>
  <c r="T127" i="1"/>
  <c r="T125" i="1"/>
  <c r="T123" i="1"/>
  <c r="T121" i="1"/>
  <c r="T119" i="1"/>
  <c r="T117" i="1"/>
  <c r="T115" i="1"/>
  <c r="T113" i="1"/>
  <c r="T111" i="1"/>
  <c r="T108" i="1"/>
  <c r="T106" i="1"/>
  <c r="T104" i="1"/>
  <c r="T102" i="1"/>
  <c r="T100" i="1"/>
  <c r="T98" i="1"/>
  <c r="T96" i="1"/>
  <c r="T94" i="1"/>
  <c r="T92" i="1"/>
  <c r="T90" i="1"/>
  <c r="T88" i="1"/>
  <c r="T86" i="1"/>
  <c r="T84" i="1"/>
  <c r="T82" i="1"/>
  <c r="T80" i="1"/>
  <c r="T78" i="1"/>
  <c r="T76" i="1"/>
</calcChain>
</file>

<file path=xl/sharedStrings.xml><?xml version="1.0" encoding="utf-8"?>
<sst xmlns="http://schemas.openxmlformats.org/spreadsheetml/2006/main" count="631" uniqueCount="217">
  <si>
    <t xml:space="preserve">PLAN DE PASSATION DES MARCHES </t>
  </si>
  <si>
    <t>Autorité contractante :</t>
  </si>
  <si>
    <t>Secrétariat Général des Affaires Religieuses (SGAR)</t>
  </si>
  <si>
    <t>Exercice budgétaire:</t>
  </si>
  <si>
    <t>Ordonnateur :</t>
  </si>
  <si>
    <t>Journaux  de publication  de référence et site Internet:</t>
  </si>
  <si>
    <t xml:space="preserve">JAO, HOROYA et  LE SOUVERAIN </t>
  </si>
  <si>
    <t>Autorité approbatrice:</t>
  </si>
  <si>
    <t>DGCMP</t>
  </si>
  <si>
    <t>IDENTIFICATION DU PROJET / MARCHE</t>
  </si>
  <si>
    <t xml:space="preserve"> Prévisions et Réalisations</t>
  </si>
  <si>
    <t>PHASE 1 : PROCEDURE DE CONSULTATION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</si>
  <si>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</si>
  <si>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</si>
  <si>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</si>
  <si>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</si>
  <si>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</si>
  <si>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</si>
  <si>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</si>
  <si>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</si>
  <si>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</si>
  <si>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</si>
  <si>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</si>
  <si>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</si>
  <si>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</si>
  <si>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>Date limite dépôt Offres</t>
  </si>
  <si>
    <t xml:space="preserve">Ouverture/ Evaluation des offres </t>
  </si>
  <si>
    <t>ANO sur le rapport d'évaluation</t>
  </si>
  <si>
    <t>Publication attribution/ Notification provisoire</t>
  </si>
  <si>
    <t>Mise en forme du  contrat</t>
  </si>
  <si>
    <t>ANO sur le projet  de contrat</t>
  </si>
  <si>
    <t>Montant du Contrat</t>
  </si>
  <si>
    <t>Signature et Approbation du Contrat</t>
  </si>
  <si>
    <t>Enregistrement/Immatriculation et notification du marché</t>
  </si>
  <si>
    <t>Notification du marché approuvé</t>
  </si>
  <si>
    <t>Date début travaux</t>
  </si>
  <si>
    <t>Date fin travaux</t>
  </si>
  <si>
    <t>12 j</t>
  </si>
  <si>
    <t>3 j</t>
  </si>
  <si>
    <t>15 j</t>
  </si>
  <si>
    <t>5 J</t>
  </si>
  <si>
    <t>5 j</t>
  </si>
  <si>
    <t>3 ou 5 j</t>
  </si>
  <si>
    <t xml:space="preserve">Achat de pré-imprimés (DNACH)                  </t>
  </si>
  <si>
    <t>BND</t>
  </si>
  <si>
    <t xml:space="preserve">COTATION </t>
  </si>
  <si>
    <t>Prévisions</t>
  </si>
  <si>
    <t>Réalisations</t>
  </si>
  <si>
    <t>Achat de pré-imprimés (Cabinet)</t>
  </si>
  <si>
    <t xml:space="preserve">Achat de pré-imprimés (DNAI)                  </t>
  </si>
  <si>
    <t>Achat de Documentations (Cabinet)</t>
  </si>
  <si>
    <t>Achat de Documentations (DNACH)</t>
  </si>
  <si>
    <t>Achat de Fourniture et Petits Matériels Bureau (Cabinet)</t>
  </si>
  <si>
    <t>Achat de fournitures et Petits Matériels de bureau (DNAI)</t>
  </si>
  <si>
    <t>Achat de Fournitures Informatiques (Cabinet)</t>
  </si>
  <si>
    <t>Achat de Fournitures Informatiques (DNACH)</t>
  </si>
  <si>
    <t>Achat de Fournitures Informatiques (DNAI)</t>
  </si>
  <si>
    <t xml:space="preserve">  Acha de Fournitures et Petits Matériels de Bureau (SCAR-Kaloum)</t>
  </si>
  <si>
    <t xml:space="preserve">  Acha de Fournitures et Petits Matériels de Bureau (SCAR-Kassa)</t>
  </si>
  <si>
    <t xml:space="preserve">  Acha de Fournitures et Petits Matériels de Bureau (SCAR-Dixinn)</t>
  </si>
  <si>
    <t xml:space="preserve">  Acha de Fournitures et Petits Matériels de Bureau (SCAR-Matam)</t>
  </si>
  <si>
    <t xml:space="preserve">  Acha de Fournitures et Petits Matériels de Bureau (SCAR-Ratoma)</t>
  </si>
  <si>
    <t xml:space="preserve">  Acha de Fournitures et Petits Matériels de Bureau (SCAR-Matoto)</t>
  </si>
  <si>
    <t>Achat de Fournitures et petit materiels de bureau (IRAR-Conakry)</t>
  </si>
  <si>
    <t>Achat de Fournitures et petit materiels de bureau (IRAR-Boké)</t>
  </si>
  <si>
    <t>Achat de fournitures et petit materiels de bureau (IRAR-Faranah)</t>
  </si>
  <si>
    <t>Achat de fournitures et petit materiels de bureau (IRAR-Kankan)</t>
  </si>
  <si>
    <t>Achat de fournitures et petit materiels de bureau (IRAR-Kindia)</t>
  </si>
  <si>
    <t>Achat de fournitures et petit materiels de bureau (IRAR-Labé)</t>
  </si>
  <si>
    <t>Achat de fournitures et petit materiels de bureau (IRAR-Mamou)</t>
  </si>
  <si>
    <t>Achat de Fournitures et petit materiels de bureau (IRAR-N'Zérékoré)</t>
  </si>
  <si>
    <t>Achat de Fournitures et Petits Materiels de Bureau (SPAR-Boké)</t>
  </si>
  <si>
    <t>Achat de Fournitures et petits Materiels de bureau (SCAR-Boffa)</t>
  </si>
  <si>
    <t>Achat de Fournitures et petits Materiels de Bureau (SPAR-Fria)</t>
  </si>
  <si>
    <t>Achat de Fournitures et Petits Materiels de Bureau (SPAR-Gaoul)</t>
  </si>
  <si>
    <t>Achat de Fournitures et Petits Mateiels de Bureau (SPAR-Koundara)</t>
  </si>
  <si>
    <t>Achat de Fournitures et Petit Materiels de Bureau (SPAR-Conakry)</t>
  </si>
  <si>
    <t>Achat de Fournitures et petit materiels de bureau (SPAR-Faranah)</t>
  </si>
  <si>
    <t>Achat de Fournitures et petit Materiels de Bureau (SPAR-Dabola)</t>
  </si>
  <si>
    <t>Achat de Fournitures et petits Materiels de Bureau (SPAR-Dinguiraye)</t>
  </si>
  <si>
    <t>Achat de Fournitures et petit materiels de Bureau (SPAR-Kissidougou)</t>
  </si>
  <si>
    <t>Achat de Fournitures et petits Materiels de Bureau (SPAR-Kankan)</t>
  </si>
  <si>
    <t>Achat de Fournitures et petits Materiels de Bureau(SPAR-Kérouané)</t>
  </si>
  <si>
    <t>Achat de Fournitures et petits Materiels de Bureau (SPAR-Kouroussa)</t>
  </si>
  <si>
    <t>Achat de Fournitures  et petits materiels de bureau(SPAR-Mandiana)</t>
  </si>
  <si>
    <t>Achat de Fournitures et petits Materiels de Bureau (SPAR-Siguirin)</t>
  </si>
  <si>
    <t>Achat de Fournitures et petits materiels de Bureau (SPAR-Kindia)</t>
  </si>
  <si>
    <t>Achat de Fournitures e petits Materiels de Bureau (SPAR-Coyah)</t>
  </si>
  <si>
    <t>Achat de Fournitures et petits Materiels de Bureau (SPAR-Dubreka)</t>
  </si>
  <si>
    <t>Achat de Fournitures et petits Materiels de Bureau  (SPAR-Forécariah)</t>
  </si>
  <si>
    <t>Achat de Fournitures et petit materiels de bureau (SPAR-Télémélé)</t>
  </si>
  <si>
    <t>Achat de Fournitures et petits Materiels de Bureau (SPAR-Labé)</t>
  </si>
  <si>
    <t>Achat de Fournitures et petits Materiels de Bureau (SPAR-Koubia)</t>
  </si>
  <si>
    <t>Achat de Fournitures et petits Materiels de Bureau (SPAR-Lélouma)</t>
  </si>
  <si>
    <t>Achat de Fournitures et petits Materiels de Bureau (SPAR-Mali)</t>
  </si>
  <si>
    <t>Achat de Fournitures et petits Materiels de Bureau (SPAR-Tougué)</t>
  </si>
  <si>
    <t>Achat de Fournitureset petit materiels de bureau (SPAR-Mamou)</t>
  </si>
  <si>
    <t>Achat de Fournitures et Petit Materiels de Bureau (SPAR-Dalaba)</t>
  </si>
  <si>
    <t>Achat de Fournitures et Petit Materiels de Bureau (SPAR-Pita)</t>
  </si>
  <si>
    <t>Achat de Fournitures et petits Materiels de Bureau (SPAR-N'Zérékoré)</t>
  </si>
  <si>
    <t>Achat de Fournitures et Petits Materiels de Bureau (SPAR-Beyla)</t>
  </si>
  <si>
    <t>Achat de Fournitures et Petits Materiels de Bureau  (SPAR-Gueckédou)</t>
  </si>
  <si>
    <t>Achat de Fournitures et Petits Materiels de Bureau (SPAR-Lola)</t>
  </si>
  <si>
    <t>Achat de Fournitures et petits Materiels de Bureau (SPAR-Macenta)</t>
  </si>
  <si>
    <t>Achat de Fournitures et petit Materiels de Bureau (SPAR,Yomou)</t>
  </si>
  <si>
    <t>Coût Total</t>
  </si>
  <si>
    <t>MARCHES DE TRAVAUX  SANS-PRE QUALIFICATION</t>
  </si>
  <si>
    <t>PHASE 1 : PROCEDURE D'APPEL D'OFFRES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</si>
  <si>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</si>
  <si>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</si>
  <si>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</si>
  <si>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</si>
  <si>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</si>
  <si>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</si>
  <si>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</si>
  <si>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</si>
  <si>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</si>
  <si>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</si>
  <si>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</si>
  <si>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</si>
  <si>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</si>
  <si>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30 ou 45 j</t>
  </si>
  <si>
    <t>15 J</t>
  </si>
  <si>
    <t>7 j</t>
  </si>
  <si>
    <t>Projet de construction batiment à usage administratif (Mosquée interieur)</t>
  </si>
  <si>
    <t>DAO</t>
  </si>
  <si>
    <t xml:space="preserve">Réalisations </t>
  </si>
  <si>
    <t>Construction et rénovation batiment à usage administratif (Eglise)</t>
  </si>
  <si>
    <t>Construction des Mosquées batiment à usage administratif (Conakry)</t>
  </si>
  <si>
    <t>Construction des Mosquées batiment à usage administratif (Faranah)</t>
  </si>
  <si>
    <t>Construction des Mosquées batiment à usage administratif (Boké)</t>
  </si>
  <si>
    <t>Construction des Mosquées batiment à usage administratif (Kankan)</t>
  </si>
  <si>
    <t>Construction des Mosquées batiment à usage administratif (Kindia)</t>
  </si>
  <si>
    <t>Construction des Mosquées batiment à usage administratif (Labé)</t>
  </si>
  <si>
    <t>Construction des Mosquées batiment à usage administratif (Mamou)</t>
  </si>
  <si>
    <t>Construction des Mosquées batiment à usage administratif (N'Zérékoré)</t>
  </si>
  <si>
    <t>Construction des Mosquées Etudes</t>
  </si>
  <si>
    <t>Construction Mosquée Supervision des travaux</t>
  </si>
  <si>
    <t>Construction et Rénovation Etudes (Eglise)</t>
  </si>
  <si>
    <t>Construction et Rénovation Supervision des Travaux (Eglise)</t>
  </si>
  <si>
    <t>Cabinet Centraux Materiel de Transport</t>
  </si>
  <si>
    <t>Coût Ttotal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</si>
  <si>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</si>
  <si>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</si>
  <si>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</si>
  <si>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</si>
  <si>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</si>
  <si>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</si>
  <si>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</si>
  <si>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</si>
  <si>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</si>
  <si>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(AMI)</t>
  </si>
  <si>
    <t xml:space="preserve">Ouverture /Evaluation des AMI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</si>
  <si>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</si>
  <si>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</si>
  <si>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</si>
  <si>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</si>
  <si>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</si>
  <si>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</si>
  <si>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</si>
  <si>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</si>
  <si>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>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</si>
  <si>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</si>
  <si>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</si>
  <si>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</si>
  <si>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</si>
  <si>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</si>
  <si>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</si>
  <si>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Construction Mosquée Etudes</t>
  </si>
  <si>
    <t>AOO</t>
  </si>
  <si>
    <t>Constructioon Rénovation Etudes (Eglises interieur)</t>
  </si>
  <si>
    <t>Construction et Rénovation Supervision des Travaux (Eglises interieur)</t>
  </si>
  <si>
    <t>Construction Mosquée Supervision des Travaux (interieur)</t>
  </si>
  <si>
    <t>Approbation du plan de passation des marchés</t>
  </si>
  <si>
    <t>Autorité Approbatrice</t>
  </si>
  <si>
    <t>DNCMP</t>
  </si>
  <si>
    <t xml:space="preserve">    </t>
  </si>
  <si>
    <t>PTF : Partenaire Technique et Financier</t>
  </si>
  <si>
    <t>Mode de Passation</t>
  </si>
  <si>
    <t>TDR : Terme de référence</t>
  </si>
  <si>
    <t>Appel d'Offres Ouvert</t>
  </si>
  <si>
    <t>JMP : Journal des Marchés Publics</t>
  </si>
  <si>
    <t>AOR</t>
  </si>
  <si>
    <t>Appel d'Offres Restreint</t>
  </si>
  <si>
    <t>DAO : Dossier d’Appel d’Offres</t>
  </si>
  <si>
    <t>RC</t>
  </si>
  <si>
    <t>Reconduction</t>
  </si>
  <si>
    <t>DP : Demande de Proposition</t>
  </si>
  <si>
    <t>ED</t>
  </si>
  <si>
    <t>Entente Directe</t>
  </si>
  <si>
    <t>CPM : Commission de Passation des Marchés</t>
  </si>
  <si>
    <t>CR</t>
  </si>
  <si>
    <t>Consultation Restreinte</t>
  </si>
  <si>
    <t xml:space="preserve">ANO : Avis de Non Objection </t>
  </si>
  <si>
    <t>Code Marché</t>
  </si>
  <si>
    <t>Nature de Marché</t>
  </si>
  <si>
    <t>Fournitures</t>
  </si>
  <si>
    <t>Budget National et Autres Financements Intérieurs</t>
  </si>
  <si>
    <t>Travaux</t>
  </si>
  <si>
    <t>FINEX</t>
  </si>
  <si>
    <t>Financement Extérieur</t>
  </si>
  <si>
    <t>Prestations intellectuelles</t>
  </si>
  <si>
    <t>CONJOINT</t>
  </si>
  <si>
    <t>Financement Conjoint</t>
  </si>
  <si>
    <t>Délégations de Service Public</t>
  </si>
  <si>
    <t>DP</t>
  </si>
  <si>
    <t>MARCHES DE PRESTATIONS COURANTS</t>
  </si>
  <si>
    <t>Intitulé du Projet/ Marché</t>
  </si>
  <si>
    <t>Date début de livraision</t>
  </si>
  <si>
    <t>10 j</t>
  </si>
  <si>
    <t>9 j</t>
  </si>
  <si>
    <t>4 j</t>
  </si>
  <si>
    <t>AAO</t>
  </si>
  <si>
    <t xml:space="preserve">Frais de Réceptions et Cérémonies </t>
  </si>
  <si>
    <t xml:space="preserve">Frais Fêtes Publiques </t>
  </si>
  <si>
    <t>13/12/023</t>
  </si>
  <si>
    <t xml:space="preserve">Frais de Nettoyages de locaux (Cabinet)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</si>
</sst>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1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indexed="8"/>
      <name val="Bodoni MT Black"/>
      <family val="1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0.5"/>
      <color indexed="8"/>
      <name val="Arial"/>
      <family val="2"/>
    </font>
    <font>
      <b/>
      <sz val="11"/>
      <color indexed="9"/>
      <name val="Arial Narrow"/>
      <family val="2"/>
    </font>
    <font>
      <b/>
      <sz val="11"/>
      <color indexed="8"/>
      <name val="Bodoni MT Condensed"/>
      <family val="1"/>
    </font>
    <font>
      <b/>
      <sz val="11"/>
      <color indexed="8"/>
      <name val="Calibri"/>
      <family val="2"/>
    </font>
    <font>
      <b/>
      <sz val="11"/>
      <name val="Bodoni MT Condensed"/>
      <family val="1"/>
    </font>
    <font>
      <b/>
      <sz val="11"/>
      <color indexed="62"/>
      <name val="Bodoni MT Condensed"/>
      <family val="1"/>
    </font>
    <font>
      <sz val="11"/>
      <color indexed="8"/>
      <name val="Arial Narrow"/>
      <family val="2"/>
    </font>
    <font>
      <sz val="11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Bodoni MT Black"/>
      <family val="1"/>
    </font>
    <font>
      <b/>
      <sz val="11"/>
      <name val="Arial Narrow"/>
      <family val="2"/>
    </font>
    <font>
      <b/>
      <sz val="11"/>
      <color indexed="62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indexed="8"/>
      <name val="Arial Narrow"/>
      <family val="2"/>
    </font>
    <font>
      <sz val="11"/>
      <color theme="1"/>
      <name val="Arial"/>
      <family val="2"/>
    </font>
    <font>
      <b/>
      <i/>
      <sz val="14"/>
      <color indexed="8"/>
      <name val="Arial"/>
      <family val="2"/>
    </font>
    <font>
      <b/>
      <i/>
      <sz val="11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1"/>
      <color theme="1" tint="0.49998474074526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518">
    <xf numFmtId="0" fontId="0" fillId="0" borderId="0" xfId="0"/>
    <xf numFmtId="0" fontId="0" fillId="2" borderId="0" xfId="0" applyFill="1"/>
    <xf numFmtId="0" fontId="1" fillId="0" borderId="0" xfId="0" applyFont="1"/>
    <xf numFmtId="0" fontId="9" fillId="8" borderId="24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5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10" fillId="9" borderId="34" xfId="0" applyFont="1" applyFill="1" applyBorder="1" applyAlignment="1">
      <alignment horizontal="center"/>
    </xf>
    <xf numFmtId="0" fontId="10" fillId="9" borderId="12" xfId="0" applyFont="1" applyFill="1" applyBorder="1" applyAlignment="1">
      <alignment horizontal="center"/>
    </xf>
    <xf numFmtId="0" fontId="10" fillId="9" borderId="33" xfId="0" applyFont="1" applyFill="1" applyBorder="1" applyAlignment="1">
      <alignment horizontal="center"/>
    </xf>
    <xf numFmtId="0" fontId="10" fillId="9" borderId="35" xfId="0" applyFont="1" applyFill="1" applyBorder="1" applyAlignment="1">
      <alignment horizontal="center"/>
    </xf>
    <xf numFmtId="0" fontId="9" fillId="9" borderId="36" xfId="0" applyFont="1" applyFill="1" applyBorder="1" applyAlignment="1">
      <alignment horizontal="center"/>
    </xf>
    <xf numFmtId="0" fontId="10" fillId="9" borderId="29" xfId="0" applyFont="1" applyFill="1" applyBorder="1" applyAlignment="1">
      <alignment horizontal="center"/>
    </xf>
    <xf numFmtId="0" fontId="10" fillId="9" borderId="30" xfId="0" applyFont="1" applyFill="1" applyBorder="1" applyAlignment="1">
      <alignment horizontal="center"/>
    </xf>
    <xf numFmtId="3" fontId="9" fillId="9" borderId="30" xfId="0" applyNumberFormat="1" applyFont="1" applyFill="1" applyBorder="1" applyAlignment="1">
      <alignment horizontal="center"/>
    </xf>
    <xf numFmtId="0" fontId="9" fillId="9" borderId="38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 vertical="center"/>
    </xf>
    <xf numFmtId="14" fontId="12" fillId="2" borderId="26" xfId="0" applyNumberFormat="1" applyFont="1" applyFill="1" applyBorder="1" applyAlignment="1">
      <alignment horizontal="center" vertical="center"/>
    </xf>
    <xf numFmtId="14" fontId="12" fillId="2" borderId="20" xfId="0" applyNumberFormat="1" applyFont="1" applyFill="1" applyBorder="1" applyAlignment="1">
      <alignment horizontal="center" vertical="center"/>
    </xf>
    <xf numFmtId="14" fontId="12" fillId="2" borderId="4" xfId="0" applyNumberFormat="1" applyFont="1" applyFill="1" applyBorder="1" applyAlignment="1">
      <alignment horizontal="center" vertical="center"/>
    </xf>
    <xf numFmtId="14" fontId="12" fillId="2" borderId="27" xfId="0" applyNumberFormat="1" applyFont="1" applyFill="1" applyBorder="1" applyAlignment="1">
      <alignment horizontal="center" vertical="center"/>
    </xf>
    <xf numFmtId="0" fontId="7" fillId="11" borderId="43" xfId="0" applyFont="1" applyFill="1" applyBorder="1" applyAlignment="1">
      <alignment horizontal="center" vertical="center"/>
    </xf>
    <xf numFmtId="0" fontId="12" fillId="11" borderId="26" xfId="0" applyFont="1" applyFill="1" applyBorder="1" applyAlignment="1">
      <alignment horizontal="center" vertical="center"/>
    </xf>
    <xf numFmtId="0" fontId="12" fillId="11" borderId="20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/>
    </xf>
    <xf numFmtId="0" fontId="12" fillId="11" borderId="27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11" borderId="41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top"/>
    </xf>
    <xf numFmtId="14" fontId="12" fillId="2" borderId="26" xfId="0" applyNumberFormat="1" applyFont="1" applyFill="1" applyBorder="1" applyAlignment="1">
      <alignment horizontal="center" vertical="top"/>
    </xf>
    <xf numFmtId="14" fontId="12" fillId="2" borderId="20" xfId="0" applyNumberFormat="1" applyFont="1" applyFill="1" applyBorder="1" applyAlignment="1">
      <alignment horizontal="center" vertical="top"/>
    </xf>
    <xf numFmtId="14" fontId="12" fillId="2" borderId="4" xfId="0" applyNumberFormat="1" applyFont="1" applyFill="1" applyBorder="1" applyAlignment="1">
      <alignment horizontal="center" vertical="top"/>
    </xf>
    <xf numFmtId="14" fontId="12" fillId="2" borderId="27" xfId="0" applyNumberFormat="1" applyFont="1" applyFill="1" applyBorder="1" applyAlignment="1">
      <alignment horizontal="center" vertical="top"/>
    </xf>
    <xf numFmtId="0" fontId="7" fillId="11" borderId="41" xfId="0" applyFont="1" applyFill="1" applyBorder="1" applyAlignment="1">
      <alignment horizontal="center" vertical="top"/>
    </xf>
    <xf numFmtId="0" fontId="12" fillId="11" borderId="26" xfId="0" applyFont="1" applyFill="1" applyBorder="1" applyAlignment="1">
      <alignment horizontal="center" vertical="top"/>
    </xf>
    <xf numFmtId="0" fontId="12" fillId="11" borderId="20" xfId="0" applyFont="1" applyFill="1" applyBorder="1" applyAlignment="1">
      <alignment horizontal="center" vertical="top"/>
    </xf>
    <xf numFmtId="0" fontId="12" fillId="11" borderId="4" xfId="0" applyFont="1" applyFill="1" applyBorder="1" applyAlignment="1">
      <alignment horizontal="center" vertical="top"/>
    </xf>
    <xf numFmtId="0" fontId="0" fillId="0" borderId="20" xfId="0" applyBorder="1"/>
    <xf numFmtId="0" fontId="12" fillId="11" borderId="27" xfId="0" applyFont="1" applyFill="1" applyBorder="1" applyAlignment="1">
      <alignment horizontal="center" vertical="top"/>
    </xf>
    <xf numFmtId="0" fontId="7" fillId="0" borderId="20" xfId="0" applyFont="1" applyBorder="1" applyAlignment="1">
      <alignment horizontal="center" vertical="center"/>
    </xf>
    <xf numFmtId="0" fontId="7" fillId="11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/>
    </xf>
    <xf numFmtId="0" fontId="11" fillId="11" borderId="26" xfId="0" applyFont="1" applyFill="1" applyBorder="1" applyAlignment="1">
      <alignment horizontal="center"/>
    </xf>
    <xf numFmtId="0" fontId="11" fillId="11" borderId="5" xfId="0" applyFont="1" applyFill="1" applyBorder="1" applyAlignment="1">
      <alignment horizontal="center"/>
    </xf>
    <xf numFmtId="0" fontId="11" fillId="11" borderId="20" xfId="0" applyFont="1" applyFill="1" applyBorder="1" applyAlignment="1">
      <alignment horizontal="center"/>
    </xf>
    <xf numFmtId="0" fontId="11" fillId="11" borderId="27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11" fillId="12" borderId="20" xfId="0" applyFont="1" applyFill="1" applyBorder="1" applyAlignment="1">
      <alignment horizontal="center" vertical="top" wrapText="1"/>
    </xf>
    <xf numFmtId="0" fontId="11" fillId="10" borderId="20" xfId="0" applyFont="1" applyFill="1" applyBorder="1" applyAlignment="1">
      <alignment horizontal="center" vertical="center"/>
    </xf>
    <xf numFmtId="3" fontId="11" fillId="2" borderId="20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11" borderId="54" xfId="0" applyFont="1" applyFill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13" fillId="0" borderId="55" xfId="0" applyFont="1" applyBorder="1" applyAlignment="1">
      <alignment horizontal="center" vertical="center"/>
    </xf>
    <xf numFmtId="3" fontId="13" fillId="13" borderId="2" xfId="0" applyNumberFormat="1" applyFont="1" applyFill="1" applyBorder="1" applyAlignment="1">
      <alignment horizontal="center" vertical="center"/>
    </xf>
    <xf numFmtId="3" fontId="11" fillId="13" borderId="56" xfId="0" applyNumberFormat="1" applyFont="1" applyFill="1" applyBorder="1" applyAlignment="1">
      <alignment horizontal="center" vertical="center"/>
    </xf>
    <xf numFmtId="0" fontId="11" fillId="13" borderId="57" xfId="0" applyFont="1" applyFill="1" applyBorder="1" applyAlignment="1">
      <alignment horizontal="center" vertical="center"/>
    </xf>
    <xf numFmtId="0" fontId="11" fillId="13" borderId="58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59" xfId="0" applyFont="1" applyFill="1" applyBorder="1" applyAlignment="1">
      <alignment horizontal="center"/>
    </xf>
    <xf numFmtId="0" fontId="11" fillId="13" borderId="57" xfId="0" applyFont="1" applyFill="1" applyBorder="1" applyAlignment="1">
      <alignment horizontal="center"/>
    </xf>
    <xf numFmtId="0" fontId="11" fillId="13" borderId="60" xfId="0" applyFont="1" applyFill="1" applyBorder="1" applyAlignment="1">
      <alignment horizontal="center"/>
    </xf>
    <xf numFmtId="0" fontId="11" fillId="13" borderId="56" xfId="0" applyFont="1" applyFill="1" applyBorder="1" applyAlignment="1">
      <alignment horizontal="center"/>
    </xf>
    <xf numFmtId="0" fontId="11" fillId="13" borderId="58" xfId="0" applyFont="1" applyFill="1" applyBorder="1" applyAlignment="1">
      <alignment horizontal="center"/>
    </xf>
    <xf numFmtId="3" fontId="13" fillId="13" borderId="56" xfId="0" applyNumberFormat="1" applyFont="1" applyFill="1" applyBorder="1" applyAlignment="1">
      <alignment horizontal="center"/>
    </xf>
    <xf numFmtId="0" fontId="11" fillId="13" borderId="45" xfId="0" applyFont="1" applyFill="1" applyBorder="1" applyAlignment="1">
      <alignment horizontal="center"/>
    </xf>
    <xf numFmtId="0" fontId="11" fillId="13" borderId="36" xfId="0" applyFont="1" applyFill="1" applyBorder="1" applyAlignment="1">
      <alignment horizontal="center"/>
    </xf>
    <xf numFmtId="0" fontId="0" fillId="0" borderId="0" xfId="0" applyAlignment="1">
      <alignment horizontal="justify"/>
    </xf>
    <xf numFmtId="0" fontId="17" fillId="8" borderId="20" xfId="0" applyFont="1" applyFill="1" applyBorder="1" applyAlignment="1">
      <alignment horizontal="center" vertical="center" wrapText="1"/>
    </xf>
    <xf numFmtId="0" fontId="17" fillId="8" borderId="26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7" fillId="8" borderId="62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27" xfId="0" applyFont="1" applyFill="1" applyBorder="1" applyAlignment="1">
      <alignment horizontal="center" vertical="center" wrapText="1"/>
    </xf>
    <xf numFmtId="3" fontId="18" fillId="9" borderId="20" xfId="0" applyNumberFormat="1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center" vertical="center"/>
    </xf>
    <xf numFmtId="0" fontId="18" fillId="9" borderId="26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3" fontId="18" fillId="9" borderId="43" xfId="0" applyNumberFormat="1" applyFont="1" applyFill="1" applyBorder="1" applyAlignment="1">
      <alignment horizontal="center" vertical="center"/>
    </xf>
    <xf numFmtId="3" fontId="18" fillId="9" borderId="5" xfId="0" applyNumberFormat="1" applyFont="1" applyFill="1" applyBorder="1" applyAlignment="1">
      <alignment horizontal="center" vertical="center"/>
    </xf>
    <xf numFmtId="3" fontId="17" fillId="9" borderId="20" xfId="0" applyNumberFormat="1" applyFont="1" applyFill="1" applyBorder="1" applyAlignment="1">
      <alignment horizontal="center" vertical="center"/>
    </xf>
    <xf numFmtId="0" fontId="17" fillId="9" borderId="27" xfId="0" applyFont="1" applyFill="1" applyBorder="1" applyAlignment="1">
      <alignment horizontal="center" vertical="center"/>
    </xf>
    <xf numFmtId="0" fontId="13" fillId="12" borderId="41" xfId="0" applyFont="1" applyFill="1" applyBorder="1" applyAlignment="1">
      <alignment horizontal="center" vertical="center"/>
    </xf>
    <xf numFmtId="14" fontId="12" fillId="12" borderId="53" xfId="0" applyNumberFormat="1" applyFont="1" applyFill="1" applyBorder="1" applyAlignment="1">
      <alignment horizontal="center" vertical="center"/>
    </xf>
    <xf numFmtId="14" fontId="12" fillId="12" borderId="37" xfId="0" applyNumberFormat="1" applyFont="1" applyFill="1" applyBorder="1" applyAlignment="1">
      <alignment horizontal="center" vertical="center"/>
    </xf>
    <xf numFmtId="14" fontId="12" fillId="12" borderId="51" xfId="0" applyNumberFormat="1" applyFont="1" applyFill="1" applyBorder="1" applyAlignment="1">
      <alignment horizontal="center" vertical="center"/>
    </xf>
    <xf numFmtId="14" fontId="12" fillId="12" borderId="27" xfId="0" applyNumberFormat="1" applyFont="1" applyFill="1" applyBorder="1" applyAlignment="1">
      <alignment horizontal="center" vertical="center"/>
    </xf>
    <xf numFmtId="14" fontId="12" fillId="2" borderId="50" xfId="0" applyNumberFormat="1" applyFont="1" applyFill="1" applyBorder="1" applyAlignment="1">
      <alignment horizontal="center" vertical="center"/>
    </xf>
    <xf numFmtId="14" fontId="12" fillId="2" borderId="53" xfId="0" applyNumberFormat="1" applyFont="1" applyFill="1" applyBorder="1" applyAlignment="1">
      <alignment horizontal="center" vertical="center"/>
    </xf>
    <xf numFmtId="14" fontId="12" fillId="2" borderId="37" xfId="0" applyNumberFormat="1" applyFont="1" applyFill="1" applyBorder="1" applyAlignment="1">
      <alignment horizontal="center" vertical="center"/>
    </xf>
    <xf numFmtId="14" fontId="12" fillId="12" borderId="46" xfId="0" applyNumberFormat="1" applyFont="1" applyFill="1" applyBorder="1" applyAlignment="1">
      <alignment horizontal="center" vertical="center"/>
    </xf>
    <xf numFmtId="14" fontId="12" fillId="12" borderId="22" xfId="0" applyNumberFormat="1" applyFont="1" applyFill="1" applyBorder="1" applyAlignment="1">
      <alignment horizontal="center" vertical="center"/>
    </xf>
    <xf numFmtId="3" fontId="20" fillId="2" borderId="41" xfId="0" applyNumberFormat="1" applyFont="1" applyFill="1" applyBorder="1" applyAlignment="1">
      <alignment horizontal="center" vertical="center"/>
    </xf>
    <xf numFmtId="0" fontId="21" fillId="11" borderId="5" xfId="0" applyFont="1" applyFill="1" applyBorder="1" applyAlignment="1">
      <alignment horizontal="center"/>
    </xf>
    <xf numFmtId="0" fontId="21" fillId="11" borderId="20" xfId="0" applyFont="1" applyFill="1" applyBorder="1" applyAlignment="1">
      <alignment horizontal="center"/>
    </xf>
    <xf numFmtId="0" fontId="21" fillId="11" borderId="4" xfId="0" applyFont="1" applyFill="1" applyBorder="1" applyAlignment="1">
      <alignment horizontal="center"/>
    </xf>
    <xf numFmtId="0" fontId="21" fillId="11" borderId="62" xfId="0" applyFont="1" applyFill="1" applyBorder="1" applyAlignment="1">
      <alignment horizontal="center"/>
    </xf>
    <xf numFmtId="0" fontId="21" fillId="11" borderId="43" xfId="0" applyFont="1" applyFill="1" applyBorder="1" applyAlignment="1">
      <alignment horizontal="center"/>
    </xf>
    <xf numFmtId="0" fontId="21" fillId="11" borderId="53" xfId="0" applyFont="1" applyFill="1" applyBorder="1" applyAlignment="1">
      <alignment horizontal="center"/>
    </xf>
    <xf numFmtId="0" fontId="21" fillId="11" borderId="37" xfId="0" applyFont="1" applyFill="1" applyBorder="1" applyAlignment="1">
      <alignment horizontal="center"/>
    </xf>
    <xf numFmtId="0" fontId="21" fillId="11" borderId="50" xfId="0" applyFont="1" applyFill="1" applyBorder="1" applyAlignment="1">
      <alignment horizontal="center"/>
    </xf>
    <xf numFmtId="0" fontId="21" fillId="11" borderId="9" xfId="0" applyFont="1" applyFill="1" applyBorder="1" applyAlignment="1">
      <alignment horizontal="center"/>
    </xf>
    <xf numFmtId="0" fontId="13" fillId="12" borderId="20" xfId="0" applyFont="1" applyFill="1" applyBorder="1" applyAlignment="1">
      <alignment horizontal="center" vertical="center"/>
    </xf>
    <xf numFmtId="14" fontId="12" fillId="12" borderId="20" xfId="0" applyNumberFormat="1" applyFont="1" applyFill="1" applyBorder="1" applyAlignment="1">
      <alignment horizontal="center" vertical="center"/>
    </xf>
    <xf numFmtId="3" fontId="20" fillId="2" borderId="20" xfId="0" applyNumberFormat="1" applyFont="1" applyFill="1" applyBorder="1" applyAlignment="1">
      <alignment horizontal="center" vertical="center"/>
    </xf>
    <xf numFmtId="0" fontId="21" fillId="11" borderId="52" xfId="0" applyFont="1" applyFill="1" applyBorder="1" applyAlignment="1">
      <alignment horizontal="center"/>
    </xf>
    <xf numFmtId="0" fontId="21" fillId="11" borderId="40" xfId="0" applyFont="1" applyFill="1" applyBorder="1" applyAlignment="1">
      <alignment horizontal="center"/>
    </xf>
    <xf numFmtId="0" fontId="21" fillId="11" borderId="21" xfId="0" applyFont="1" applyFill="1" applyBorder="1" applyAlignment="1">
      <alignment horizontal="center"/>
    </xf>
    <xf numFmtId="0" fontId="21" fillId="11" borderId="44" xfId="0" applyFont="1" applyFill="1" applyBorder="1" applyAlignment="1">
      <alignment horizontal="center"/>
    </xf>
    <xf numFmtId="0" fontId="21" fillId="11" borderId="66" xfId="0" applyFont="1" applyFill="1" applyBorder="1" applyAlignment="1">
      <alignment horizontal="center"/>
    </xf>
    <xf numFmtId="0" fontId="12" fillId="15" borderId="20" xfId="0" applyFont="1" applyFill="1" applyBorder="1" applyAlignment="1">
      <alignment horizontal="center" vertical="center" wrapText="1"/>
    </xf>
    <xf numFmtId="0" fontId="17" fillId="15" borderId="4" xfId="0" applyFont="1" applyFill="1" applyBorder="1" applyAlignment="1">
      <alignment horizontal="center" vertical="center" wrapText="1"/>
    </xf>
    <xf numFmtId="3" fontId="20" fillId="2" borderId="56" xfId="0" applyNumberFormat="1" applyFont="1" applyFill="1" applyBorder="1" applyAlignment="1">
      <alignment horizontal="center" vertical="center"/>
    </xf>
    <xf numFmtId="3" fontId="12" fillId="15" borderId="57" xfId="0" applyNumberFormat="1" applyFont="1" applyFill="1" applyBorder="1" applyAlignment="1">
      <alignment horizontal="center" vertical="center"/>
    </xf>
    <xf numFmtId="0" fontId="12" fillId="15" borderId="57" xfId="0" applyFont="1" applyFill="1" applyBorder="1" applyAlignment="1">
      <alignment horizontal="center" vertical="center"/>
    </xf>
    <xf numFmtId="0" fontId="11" fillId="15" borderId="60" xfId="0" applyFont="1" applyFill="1" applyBorder="1" applyAlignment="1">
      <alignment horizontal="center" vertical="center"/>
    </xf>
    <xf numFmtId="3" fontId="20" fillId="2" borderId="55" xfId="0" applyNumberFormat="1" applyFont="1" applyFill="1" applyBorder="1" applyAlignment="1">
      <alignment horizontal="center" vertical="center"/>
    </xf>
    <xf numFmtId="0" fontId="21" fillId="11" borderId="59" xfId="0" applyFont="1" applyFill="1" applyBorder="1" applyAlignment="1">
      <alignment horizontal="center"/>
    </xf>
    <xf numFmtId="0" fontId="21" fillId="11" borderId="57" xfId="0" applyFont="1" applyFill="1" applyBorder="1" applyAlignment="1">
      <alignment horizontal="center"/>
    </xf>
    <xf numFmtId="0" fontId="21" fillId="11" borderId="60" xfId="0" applyFont="1" applyFill="1" applyBorder="1" applyAlignment="1">
      <alignment horizontal="center"/>
    </xf>
    <xf numFmtId="0" fontId="21" fillId="11" borderId="2" xfId="0" applyFont="1" applyFill="1" applyBorder="1" applyAlignment="1">
      <alignment horizontal="center"/>
    </xf>
    <xf numFmtId="0" fontId="21" fillId="11" borderId="55" xfId="0" applyFont="1" applyFill="1" applyBorder="1" applyAlignment="1">
      <alignment horizontal="center"/>
    </xf>
    <xf numFmtId="0" fontId="22" fillId="0" borderId="7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/>
    <xf numFmtId="0" fontId="27" fillId="0" borderId="98" xfId="0" applyFont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100" xfId="0" applyFont="1" applyBorder="1" applyAlignment="1">
      <alignment horizontal="center" vertical="center" wrapText="1"/>
    </xf>
    <xf numFmtId="0" fontId="0" fillId="0" borderId="0" xfId="0" applyFont="1"/>
    <xf numFmtId="0" fontId="19" fillId="0" borderId="0" xfId="0" applyFont="1"/>
    <xf numFmtId="0" fontId="17" fillId="8" borderId="19" xfId="0" applyFont="1" applyFill="1" applyBorder="1" applyAlignment="1">
      <alignment horizontal="center" vertical="center" wrapText="1"/>
    </xf>
    <xf numFmtId="0" fontId="17" fillId="8" borderId="25" xfId="0" applyFont="1" applyFill="1" applyBorder="1" applyAlignment="1">
      <alignment horizontal="center" vertical="center" wrapText="1"/>
    </xf>
    <xf numFmtId="0" fontId="17" fillId="8" borderId="6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top" wrapText="1"/>
    </xf>
    <xf numFmtId="0" fontId="17" fillId="8" borderId="6" xfId="0" applyFont="1" applyFill="1" applyBorder="1" applyAlignment="1">
      <alignment horizontal="center" vertical="top" wrapText="1"/>
    </xf>
    <xf numFmtId="0" fontId="17" fillId="8" borderId="19" xfId="0" applyFont="1" applyFill="1" applyBorder="1" applyAlignment="1">
      <alignment horizontal="center" vertical="top" wrapText="1"/>
    </xf>
    <xf numFmtId="0" fontId="17" fillId="8" borderId="25" xfId="0" applyFont="1" applyFill="1" applyBorder="1" applyAlignment="1">
      <alignment horizontal="center" vertical="top" wrapText="1"/>
    </xf>
    <xf numFmtId="0" fontId="17" fillId="8" borderId="28" xfId="0" applyFont="1" applyFill="1" applyBorder="1" applyAlignment="1">
      <alignment horizontal="center" vertical="top" wrapText="1"/>
    </xf>
    <xf numFmtId="3" fontId="18" fillId="9" borderId="40" xfId="0" applyNumberFormat="1" applyFont="1" applyFill="1" applyBorder="1" applyAlignment="1">
      <alignment horizontal="center"/>
    </xf>
    <xf numFmtId="0" fontId="18" fillId="9" borderId="40" xfId="0" applyFont="1" applyFill="1" applyBorder="1" applyAlignment="1">
      <alignment horizontal="center"/>
    </xf>
    <xf numFmtId="0" fontId="18" fillId="9" borderId="48" xfId="0" applyFont="1" applyFill="1" applyBorder="1" applyAlignment="1">
      <alignment horizontal="center"/>
    </xf>
    <xf numFmtId="0" fontId="18" fillId="9" borderId="52" xfId="0" applyFont="1" applyFill="1" applyBorder="1" applyAlignment="1">
      <alignment horizontal="center"/>
    </xf>
    <xf numFmtId="3" fontId="17" fillId="9" borderId="48" xfId="0" applyNumberFormat="1" applyFont="1" applyFill="1" applyBorder="1" applyAlignment="1">
      <alignment horizontal="center"/>
    </xf>
    <xf numFmtId="0" fontId="17" fillId="9" borderId="47" xfId="0" applyFont="1" applyFill="1" applyBorder="1" applyAlignment="1">
      <alignment horizontal="center"/>
    </xf>
    <xf numFmtId="0" fontId="17" fillId="9" borderId="40" xfId="0" applyFont="1" applyFill="1" applyBorder="1" applyAlignment="1">
      <alignment horizontal="center"/>
    </xf>
    <xf numFmtId="165" fontId="11" fillId="2" borderId="37" xfId="1" applyNumberFormat="1" applyFont="1" applyFill="1" applyBorder="1" applyAlignment="1">
      <alignment horizontal="center" vertical="center"/>
    </xf>
    <xf numFmtId="0" fontId="17" fillId="9" borderId="52" xfId="0" applyFont="1" applyFill="1" applyBorder="1" applyAlignment="1">
      <alignment horizontal="center"/>
    </xf>
    <xf numFmtId="3" fontId="17" fillId="9" borderId="40" xfId="0" applyNumberFormat="1" applyFont="1" applyFill="1" applyBorder="1" applyAlignment="1">
      <alignment horizontal="center"/>
    </xf>
    <xf numFmtId="0" fontId="17" fillId="9" borderId="48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14" fontId="11" fillId="12" borderId="20" xfId="0" applyNumberFormat="1" applyFont="1" applyFill="1" applyBorder="1" applyAlignment="1">
      <alignment horizontal="center"/>
    </xf>
    <xf numFmtId="14" fontId="11" fillId="12" borderId="20" xfId="0" applyNumberFormat="1" applyFont="1" applyFill="1" applyBorder="1" applyAlignment="1">
      <alignment horizontal="center" vertical="center"/>
    </xf>
    <xf numFmtId="0" fontId="11" fillId="12" borderId="20" xfId="0" applyFont="1" applyFill="1" applyBorder="1" applyAlignment="1">
      <alignment horizontal="center" vertical="center"/>
    </xf>
    <xf numFmtId="0" fontId="11" fillId="11" borderId="20" xfId="0" applyFont="1" applyFill="1" applyBorder="1" applyAlignment="1">
      <alignment horizontal="center" vertical="center"/>
    </xf>
    <xf numFmtId="165" fontId="11" fillId="12" borderId="20" xfId="1" applyNumberFormat="1" applyFont="1" applyFill="1" applyBorder="1" applyAlignment="1">
      <alignment horizontal="center" vertical="center" wrapText="1"/>
    </xf>
    <xf numFmtId="0" fontId="19" fillId="15" borderId="56" xfId="0" applyFont="1" applyFill="1" applyBorder="1" applyAlignment="1">
      <alignment horizontal="center"/>
    </xf>
    <xf numFmtId="0" fontId="13" fillId="15" borderId="57" xfId="0" applyFont="1" applyFill="1" applyBorder="1" applyAlignment="1">
      <alignment horizontal="center" vertical="center"/>
    </xf>
    <xf numFmtId="165" fontId="13" fillId="15" borderId="57" xfId="0" applyNumberFormat="1" applyFont="1" applyFill="1" applyBorder="1" applyAlignment="1">
      <alignment horizontal="center" vertical="center"/>
    </xf>
    <xf numFmtId="0" fontId="11" fillId="15" borderId="57" xfId="0" applyFont="1" applyFill="1" applyBorder="1" applyAlignment="1">
      <alignment horizontal="center" vertical="center"/>
    </xf>
    <xf numFmtId="0" fontId="11" fillId="15" borderId="36" xfId="0" applyFont="1" applyFill="1" applyBorder="1" applyAlignment="1">
      <alignment horizontal="center" vertical="center"/>
    </xf>
    <xf numFmtId="0" fontId="11" fillId="15" borderId="32" xfId="0" applyFont="1" applyFill="1" applyBorder="1" applyAlignment="1">
      <alignment horizontal="center" vertical="center"/>
    </xf>
    <xf numFmtId="0" fontId="11" fillId="15" borderId="35" xfId="0" applyFont="1" applyFill="1" applyBorder="1" applyAlignment="1">
      <alignment horizontal="center" vertical="center"/>
    </xf>
    <xf numFmtId="0" fontId="11" fillId="15" borderId="45" xfId="0" applyFont="1" applyFill="1" applyBorder="1" applyAlignment="1">
      <alignment horizontal="center" vertical="center"/>
    </xf>
    <xf numFmtId="0" fontId="11" fillId="15" borderId="33" xfId="0" applyFont="1" applyFill="1" applyBorder="1" applyAlignment="1">
      <alignment horizontal="center" vertical="center"/>
    </xf>
    <xf numFmtId="0" fontId="11" fillId="15" borderId="31" xfId="0" applyFont="1" applyFill="1" applyBorder="1" applyAlignment="1">
      <alignment horizontal="center" vertical="center"/>
    </xf>
    <xf numFmtId="3" fontId="13" fillId="15" borderId="45" xfId="0" applyNumberFormat="1" applyFont="1" applyFill="1" applyBorder="1" applyAlignment="1">
      <alignment horizontal="center" vertical="center"/>
    </xf>
    <xf numFmtId="0" fontId="29" fillId="0" borderId="0" xfId="0" applyFont="1"/>
    <xf numFmtId="0" fontId="29" fillId="2" borderId="0" xfId="0" applyFont="1" applyFill="1"/>
    <xf numFmtId="0" fontId="31" fillId="0" borderId="0" xfId="0" applyFont="1"/>
    <xf numFmtId="0" fontId="29" fillId="0" borderId="0" xfId="0" applyFont="1" applyAlignment="1">
      <alignment horizontal="justify"/>
    </xf>
    <xf numFmtId="0" fontId="32" fillId="5" borderId="1" xfId="0" applyFont="1" applyFill="1" applyBorder="1" applyAlignment="1">
      <alignment horizontal="center" vertical="center" wrapText="1"/>
    </xf>
    <xf numFmtId="0" fontId="34" fillId="8" borderId="37" xfId="0" applyFont="1" applyFill="1" applyBorder="1" applyAlignment="1">
      <alignment horizontal="center" vertical="center" wrapText="1"/>
    </xf>
    <xf numFmtId="0" fontId="34" fillId="8" borderId="50" xfId="0" applyFont="1" applyFill="1" applyBorder="1" applyAlignment="1">
      <alignment horizontal="center" vertical="center" wrapText="1"/>
    </xf>
    <xf numFmtId="0" fontId="34" fillId="8" borderId="26" xfId="0" applyFont="1" applyFill="1" applyBorder="1" applyAlignment="1">
      <alignment horizontal="center" vertical="center" wrapText="1"/>
    </xf>
    <xf numFmtId="0" fontId="34" fillId="8" borderId="20" xfId="0" applyFont="1" applyFill="1" applyBorder="1" applyAlignment="1">
      <alignment horizontal="center" vertical="center" wrapText="1"/>
    </xf>
    <xf numFmtId="0" fontId="34" fillId="8" borderId="4" xfId="0" applyFont="1" applyFill="1" applyBorder="1" applyAlignment="1">
      <alignment horizontal="center" vertical="center" wrapText="1"/>
    </xf>
    <xf numFmtId="0" fontId="34" fillId="8" borderId="47" xfId="0" applyFont="1" applyFill="1" applyBorder="1" applyAlignment="1">
      <alignment horizontal="center" vertical="center" wrapText="1"/>
    </xf>
    <xf numFmtId="0" fontId="35" fillId="9" borderId="26" xfId="0" applyFont="1" applyFill="1" applyBorder="1" applyAlignment="1">
      <alignment horizontal="center"/>
    </xf>
    <xf numFmtId="3" fontId="35" fillId="9" borderId="20" xfId="0" applyNumberFormat="1" applyFont="1" applyFill="1" applyBorder="1" applyAlignment="1">
      <alignment horizontal="center"/>
    </xf>
    <xf numFmtId="0" fontId="34" fillId="9" borderId="105" xfId="0" applyFont="1" applyFill="1" applyBorder="1" applyAlignment="1">
      <alignment horizontal="center"/>
    </xf>
    <xf numFmtId="0" fontId="36" fillId="9" borderId="20" xfId="0" applyFont="1" applyFill="1" applyBorder="1" applyAlignment="1">
      <alignment horizontal="center"/>
    </xf>
    <xf numFmtId="3" fontId="34" fillId="9" borderId="20" xfId="0" applyNumberFormat="1" applyFont="1" applyFill="1" applyBorder="1" applyAlignment="1">
      <alignment horizontal="center"/>
    </xf>
    <xf numFmtId="3" fontId="34" fillId="9" borderId="4" xfId="0" applyNumberFormat="1" applyFont="1" applyFill="1" applyBorder="1" applyAlignment="1">
      <alignment horizontal="center"/>
    </xf>
    <xf numFmtId="0" fontId="34" fillId="8" borderId="106" xfId="0" applyFont="1" applyFill="1" applyBorder="1" applyAlignment="1">
      <alignment horizontal="center" vertical="center" wrapText="1"/>
    </xf>
    <xf numFmtId="0" fontId="33" fillId="12" borderId="20" xfId="0" applyFont="1" applyFill="1" applyBorder="1" applyAlignment="1">
      <alignment horizontal="center" vertical="center"/>
    </xf>
    <xf numFmtId="14" fontId="37" fillId="0" borderId="5" xfId="0" applyNumberFormat="1" applyFont="1" applyBorder="1" applyAlignment="1">
      <alignment horizontal="center"/>
    </xf>
    <xf numFmtId="14" fontId="37" fillId="0" borderId="20" xfId="0" applyNumberFormat="1" applyFont="1" applyBorder="1" applyAlignment="1">
      <alignment horizontal="center"/>
    </xf>
    <xf numFmtId="14" fontId="37" fillId="0" borderId="27" xfId="0" applyNumberFormat="1" applyFont="1" applyBorder="1" applyAlignment="1">
      <alignment horizontal="center"/>
    </xf>
    <xf numFmtId="14" fontId="37" fillId="0" borderId="26" xfId="0" applyNumberFormat="1" applyFont="1" applyBorder="1" applyAlignment="1">
      <alignment horizontal="center"/>
    </xf>
    <xf numFmtId="14" fontId="37" fillId="0" borderId="4" xfId="0" applyNumberFormat="1" applyFont="1" applyBorder="1" applyAlignment="1">
      <alignment horizontal="center"/>
    </xf>
    <xf numFmtId="14" fontId="37" fillId="0" borderId="26" xfId="0" applyNumberFormat="1" applyFont="1" applyBorder="1" applyAlignment="1">
      <alignment horizontal="center" vertical="center"/>
    </xf>
    <xf numFmtId="14" fontId="37" fillId="0" borderId="20" xfId="0" applyNumberFormat="1" applyFont="1" applyBorder="1" applyAlignment="1">
      <alignment horizontal="center" vertical="center"/>
    </xf>
    <xf numFmtId="14" fontId="37" fillId="2" borderId="20" xfId="0" applyNumberFormat="1" applyFont="1" applyFill="1" applyBorder="1" applyAlignment="1">
      <alignment horizontal="center"/>
    </xf>
    <xf numFmtId="0" fontId="33" fillId="11" borderId="20" xfId="0" applyFont="1" applyFill="1" applyBorder="1" applyAlignment="1">
      <alignment horizontal="center" vertical="center"/>
    </xf>
    <xf numFmtId="0" fontId="37" fillId="11" borderId="5" xfId="0" applyFont="1" applyFill="1" applyBorder="1" applyAlignment="1">
      <alignment horizontal="center"/>
    </xf>
    <xf numFmtId="0" fontId="37" fillId="11" borderId="30" xfId="0" applyFont="1" applyFill="1" applyBorder="1" applyAlignment="1">
      <alignment horizontal="center"/>
    </xf>
    <xf numFmtId="0" fontId="37" fillId="11" borderId="38" xfId="0" applyFont="1" applyFill="1" applyBorder="1" applyAlignment="1">
      <alignment horizontal="center"/>
    </xf>
    <xf numFmtId="0" fontId="37" fillId="11" borderId="29" xfId="0" applyFont="1" applyFill="1" applyBorder="1" applyAlignment="1">
      <alignment horizontal="center"/>
    </xf>
    <xf numFmtId="0" fontId="37" fillId="11" borderId="10" xfId="0" applyFont="1" applyFill="1" applyBorder="1" applyAlignment="1">
      <alignment horizontal="center"/>
    </xf>
    <xf numFmtId="0" fontId="37" fillId="11" borderId="29" xfId="0" applyFont="1" applyFill="1" applyBorder="1" applyAlignment="1">
      <alignment horizontal="center" vertical="center"/>
    </xf>
    <xf numFmtId="0" fontId="37" fillId="11" borderId="30" xfId="0" applyFont="1" applyFill="1" applyBorder="1" applyAlignment="1">
      <alignment horizontal="center" vertical="center"/>
    </xf>
    <xf numFmtId="0" fontId="29" fillId="0" borderId="5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" fontId="3" fillId="15" borderId="20" xfId="0" applyNumberFormat="1" applyFont="1" applyFill="1" applyBorder="1" applyAlignment="1">
      <alignment horizontal="center" vertical="center"/>
    </xf>
    <xf numFmtId="3" fontId="39" fillId="15" borderId="59" xfId="0" applyNumberFormat="1" applyFont="1" applyFill="1" applyBorder="1" applyAlignment="1">
      <alignment horizontal="center" vertical="center"/>
    </xf>
    <xf numFmtId="0" fontId="39" fillId="15" borderId="57" xfId="0" applyFont="1" applyFill="1" applyBorder="1" applyAlignment="1">
      <alignment horizontal="center" vertical="center"/>
    </xf>
    <xf numFmtId="0" fontId="39" fillId="15" borderId="58" xfId="0" applyFont="1" applyFill="1" applyBorder="1" applyAlignment="1">
      <alignment horizontal="center" vertical="center"/>
    </xf>
    <xf numFmtId="0" fontId="39" fillId="15" borderId="45" xfId="0" applyFont="1" applyFill="1" applyBorder="1" applyAlignment="1">
      <alignment horizontal="center"/>
    </xf>
    <xf numFmtId="0" fontId="39" fillId="15" borderId="36" xfId="0" applyFont="1" applyFill="1" applyBorder="1" applyAlignment="1">
      <alignment horizontal="center"/>
    </xf>
    <xf numFmtId="0" fontId="39" fillId="15" borderId="35" xfId="0" applyFont="1" applyFill="1" applyBorder="1" applyAlignment="1">
      <alignment horizontal="center" vertical="center"/>
    </xf>
    <xf numFmtId="0" fontId="39" fillId="15" borderId="31" xfId="0" applyFont="1" applyFill="1" applyBorder="1" applyAlignment="1">
      <alignment horizontal="center"/>
    </xf>
    <xf numFmtId="0" fontId="39" fillId="15" borderId="56" xfId="0" applyFont="1" applyFill="1" applyBorder="1" applyAlignment="1">
      <alignment horizontal="center"/>
    </xf>
    <xf numFmtId="0" fontId="33" fillId="12" borderId="4" xfId="0" applyFont="1" applyFill="1" applyBorder="1" applyAlignment="1">
      <alignment horizontal="center" vertical="center"/>
    </xf>
    <xf numFmtId="0" fontId="33" fillId="11" borderId="4" xfId="0" applyFont="1" applyFill="1" applyBorder="1" applyAlignment="1">
      <alignment horizontal="center" vertical="center"/>
    </xf>
    <xf numFmtId="0" fontId="39" fillId="15" borderId="108" xfId="0" applyFont="1" applyFill="1" applyBorder="1" applyAlignment="1">
      <alignment horizontal="center" vertical="center"/>
    </xf>
    <xf numFmtId="0" fontId="34" fillId="8" borderId="53" xfId="0" applyFont="1" applyFill="1" applyBorder="1" applyAlignment="1">
      <alignment horizontal="center" vertical="center" wrapText="1"/>
    </xf>
    <xf numFmtId="0" fontId="35" fillId="9" borderId="5" xfId="0" applyFont="1" applyFill="1" applyBorder="1" applyAlignment="1">
      <alignment horizontal="center"/>
    </xf>
    <xf numFmtId="0" fontId="37" fillId="11" borderId="34" xfId="0" applyFont="1" applyFill="1" applyBorder="1" applyAlignment="1">
      <alignment horizontal="center"/>
    </xf>
    <xf numFmtId="0" fontId="39" fillId="15" borderId="35" xfId="0" applyFont="1" applyFill="1" applyBorder="1" applyAlignment="1">
      <alignment horizontal="center"/>
    </xf>
    <xf numFmtId="0" fontId="35" fillId="9" borderId="20" xfId="0" applyFont="1" applyFill="1" applyBorder="1" applyAlignment="1">
      <alignment horizontal="center"/>
    </xf>
    <xf numFmtId="0" fontId="37" fillId="11" borderId="20" xfId="0" applyFont="1" applyFill="1" applyBorder="1" applyAlignment="1">
      <alignment horizontal="center"/>
    </xf>
    <xf numFmtId="0" fontId="29" fillId="0" borderId="18" xfId="0" applyFont="1" applyBorder="1"/>
    <xf numFmtId="0" fontId="29" fillId="0" borderId="19" xfId="0" applyFont="1" applyBorder="1"/>
    <xf numFmtId="0" fontId="29" fillId="0" borderId="25" xfId="0" applyFont="1" applyBorder="1"/>
    <xf numFmtId="0" fontId="34" fillId="8" borderId="27" xfId="0" applyFont="1" applyFill="1" applyBorder="1" applyAlignment="1">
      <alignment horizontal="center" vertical="center" wrapText="1"/>
    </xf>
    <xf numFmtId="3" fontId="35" fillId="9" borderId="27" xfId="0" applyNumberFormat="1" applyFont="1" applyFill="1" applyBorder="1" applyAlignment="1">
      <alignment horizontal="center"/>
    </xf>
    <xf numFmtId="0" fontId="37" fillId="11" borderId="26" xfId="0" applyFont="1" applyFill="1" applyBorder="1" applyAlignment="1">
      <alignment horizontal="center"/>
    </xf>
    <xf numFmtId="0" fontId="37" fillId="11" borderId="27" xfId="0" applyFont="1" applyFill="1" applyBorder="1" applyAlignment="1">
      <alignment horizontal="center"/>
    </xf>
    <xf numFmtId="14" fontId="40" fillId="15" borderId="29" xfId="0" applyNumberFormat="1" applyFont="1" applyFill="1" applyBorder="1" applyAlignment="1">
      <alignment horizontal="center"/>
    </xf>
    <xf numFmtId="0" fontId="39" fillId="15" borderId="30" xfId="0" applyFont="1" applyFill="1" applyBorder="1" applyAlignment="1">
      <alignment horizontal="center"/>
    </xf>
    <xf numFmtId="0" fontId="39" fillId="15" borderId="38" xfId="0" applyFont="1" applyFill="1" applyBorder="1" applyAlignment="1">
      <alignment horizontal="center"/>
    </xf>
    <xf numFmtId="3" fontId="3" fillId="15" borderId="55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9" fillId="8" borderId="23" xfId="0" applyFont="1" applyFill="1" applyBorder="1" applyAlignment="1">
      <alignment horizontal="center" vertical="center" wrapText="1"/>
    </xf>
    <xf numFmtId="0" fontId="9" fillId="8" borderId="3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textRotation="90" wrapText="1"/>
    </xf>
    <xf numFmtId="0" fontId="8" fillId="7" borderId="29" xfId="0" applyFont="1" applyFill="1" applyBorder="1" applyAlignment="1">
      <alignment horizontal="center" vertical="center" textRotation="90" wrapText="1"/>
    </xf>
    <xf numFmtId="0" fontId="7" fillId="7" borderId="19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9" fillId="8" borderId="28" xfId="0" applyFont="1" applyFill="1" applyBorder="1" applyAlignment="1">
      <alignment horizontal="center" vertical="center" wrapText="1"/>
    </xf>
    <xf numFmtId="0" fontId="9" fillId="8" borderId="3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9" fillId="8" borderId="25" xfId="0" applyFont="1" applyFill="1" applyBorder="1" applyAlignment="1">
      <alignment horizontal="center" vertical="center" wrapText="1"/>
    </xf>
    <xf numFmtId="0" fontId="9" fillId="8" borderId="38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top" wrapText="1"/>
    </xf>
    <xf numFmtId="0" fontId="11" fillId="0" borderId="37" xfId="0" applyFont="1" applyBorder="1" applyAlignment="1">
      <alignment horizontal="center" vertical="top" wrapText="1"/>
    </xf>
    <xf numFmtId="3" fontId="11" fillId="10" borderId="37" xfId="0" applyNumberFormat="1" applyFont="1" applyFill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/>
    </xf>
    <xf numFmtId="3" fontId="11" fillId="2" borderId="28" xfId="0" applyNumberFormat="1" applyFont="1" applyFill="1" applyBorder="1" applyAlignment="1">
      <alignment horizontal="center" vertical="center"/>
    </xf>
    <xf numFmtId="3" fontId="11" fillId="2" borderId="37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3" fontId="11" fillId="2" borderId="45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3" fontId="11" fillId="10" borderId="40" xfId="0" applyNumberFormat="1" applyFont="1" applyFill="1" applyBorder="1" applyAlignment="1">
      <alignment horizontal="center" vertical="center"/>
    </xf>
    <xf numFmtId="0" fontId="11" fillId="10" borderId="37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3" fontId="11" fillId="2" borderId="40" xfId="0" applyNumberFormat="1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/>
    </xf>
    <xf numFmtId="3" fontId="11" fillId="2" borderId="20" xfId="0" applyNumberFormat="1" applyFont="1" applyFill="1" applyBorder="1" applyAlignment="1">
      <alignment horizontal="center" vertical="center"/>
    </xf>
    <xf numFmtId="0" fontId="11" fillId="12" borderId="40" xfId="0" applyFont="1" applyFill="1" applyBorder="1" applyAlignment="1">
      <alignment horizontal="center" vertical="top" wrapText="1"/>
    </xf>
    <xf numFmtId="0" fontId="11" fillId="12" borderId="37" xfId="0" applyFont="1" applyFill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3" fontId="12" fillId="10" borderId="40" xfId="0" applyNumberFormat="1" applyFont="1" applyFill="1" applyBorder="1" applyAlignment="1">
      <alignment horizontal="center" vertical="center"/>
    </xf>
    <xf numFmtId="0" fontId="12" fillId="10" borderId="37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top"/>
    </xf>
    <xf numFmtId="0" fontId="11" fillId="2" borderId="51" xfId="0" applyFont="1" applyFill="1" applyBorder="1" applyAlignment="1">
      <alignment horizontal="center" vertical="top"/>
    </xf>
    <xf numFmtId="3" fontId="11" fillId="10" borderId="40" xfId="0" applyNumberFormat="1" applyFont="1" applyFill="1" applyBorder="1" applyAlignment="1">
      <alignment horizontal="center" vertical="top"/>
    </xf>
    <xf numFmtId="0" fontId="11" fillId="10" borderId="37" xfId="0" applyFont="1" applyFill="1" applyBorder="1" applyAlignment="1">
      <alignment horizontal="center" vertical="top"/>
    </xf>
    <xf numFmtId="0" fontId="0" fillId="0" borderId="20" xfId="0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3" fontId="11" fillId="10" borderId="20" xfId="0" applyNumberFormat="1" applyFont="1" applyFill="1" applyBorder="1" applyAlignment="1">
      <alignment horizontal="center" vertical="center"/>
    </xf>
    <xf numFmtId="3" fontId="11" fillId="2" borderId="37" xfId="0" applyNumberFormat="1" applyFont="1" applyFill="1" applyBorder="1" applyAlignment="1">
      <alignment horizontal="center" vertical="top"/>
    </xf>
    <xf numFmtId="3" fontId="11" fillId="2" borderId="20" xfId="0" applyNumberFormat="1" applyFont="1" applyFill="1" applyBorder="1" applyAlignment="1">
      <alignment horizontal="center" vertical="top"/>
    </xf>
    <xf numFmtId="0" fontId="11" fillId="2" borderId="21" xfId="0" applyFont="1" applyFill="1" applyBorder="1" applyAlignment="1">
      <alignment horizontal="center" vertical="top"/>
    </xf>
    <xf numFmtId="0" fontId="11" fillId="2" borderId="50" xfId="0" applyFont="1" applyFill="1" applyBorder="1" applyAlignment="1">
      <alignment horizontal="center" vertical="top"/>
    </xf>
    <xf numFmtId="0" fontId="0" fillId="0" borderId="40" xfId="0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12" fillId="12" borderId="20" xfId="0" applyFont="1" applyFill="1" applyBorder="1" applyAlignment="1">
      <alignment horizontal="center" vertical="top" wrapText="1"/>
    </xf>
    <xf numFmtId="0" fontId="11" fillId="2" borderId="40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top" wrapText="1"/>
    </xf>
    <xf numFmtId="0" fontId="11" fillId="12" borderId="20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3" fontId="12" fillId="2" borderId="40" xfId="0" applyNumberFormat="1" applyFont="1" applyFill="1" applyBorder="1" applyAlignment="1">
      <alignment horizontal="center" vertical="center"/>
    </xf>
    <xf numFmtId="3" fontId="12" fillId="2" borderId="65" xfId="0" applyNumberFormat="1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40" xfId="0" applyFont="1" applyBorder="1" applyAlignment="1">
      <alignment vertical="top" wrapText="1"/>
    </xf>
    <xf numFmtId="0" fontId="12" fillId="0" borderId="37" xfId="0" applyFont="1" applyBorder="1" applyAlignment="1">
      <alignment vertical="top" wrapText="1"/>
    </xf>
    <xf numFmtId="0" fontId="12" fillId="2" borderId="40" xfId="0" applyFont="1" applyFill="1" applyBorder="1" applyAlignment="1">
      <alignment horizontal="center" vertical="center"/>
    </xf>
    <xf numFmtId="0" fontId="12" fillId="2" borderId="65" xfId="0" applyFont="1" applyFill="1" applyBorder="1" applyAlignment="1">
      <alignment horizontal="center" vertical="center"/>
    </xf>
    <xf numFmtId="0" fontId="11" fillId="2" borderId="65" xfId="0" applyFont="1" applyFill="1" applyBorder="1" applyAlignment="1">
      <alignment horizontal="center" vertical="center"/>
    </xf>
    <xf numFmtId="3" fontId="12" fillId="2" borderId="37" xfId="0" applyNumberFormat="1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top" wrapText="1"/>
    </xf>
    <xf numFmtId="0" fontId="12" fillId="0" borderId="53" xfId="0" applyFont="1" applyBorder="1" applyAlignment="1">
      <alignment horizontal="center" vertical="top" wrapText="1"/>
    </xf>
    <xf numFmtId="0" fontId="12" fillId="2" borderId="37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3" fontId="19" fillId="2" borderId="20" xfId="0" applyNumberFormat="1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20" xfId="0" applyFont="1" applyBorder="1" applyAlignment="1">
      <alignment vertical="top" wrapText="1"/>
    </xf>
    <xf numFmtId="3" fontId="12" fillId="2" borderId="20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3" fontId="19" fillId="2" borderId="21" xfId="0" applyNumberFormat="1" applyFont="1" applyFill="1" applyBorder="1" applyAlignment="1">
      <alignment horizontal="center" vertical="center"/>
    </xf>
    <xf numFmtId="0" fontId="12" fillId="0" borderId="64" xfId="0" applyFont="1" applyBorder="1" applyAlignment="1">
      <alignment horizontal="center" vertical="top" wrapText="1"/>
    </xf>
    <xf numFmtId="3" fontId="19" fillId="2" borderId="40" xfId="0" applyNumberFormat="1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3" fontId="19" fillId="2" borderId="37" xfId="0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left" vertical="top" wrapText="1"/>
    </xf>
    <xf numFmtId="0" fontId="12" fillId="0" borderId="37" xfId="0" applyFont="1" applyBorder="1" applyAlignment="1">
      <alignment horizontal="left" vertical="top" wrapText="1"/>
    </xf>
    <xf numFmtId="3" fontId="19" fillId="2" borderId="28" xfId="0" applyNumberFormat="1" applyFont="1" applyFill="1" applyBorder="1" applyAlignment="1">
      <alignment horizontal="center" vertical="center"/>
    </xf>
    <xf numFmtId="0" fontId="11" fillId="2" borderId="63" xfId="0" applyFont="1" applyFill="1" applyBorder="1" applyAlignment="1">
      <alignment horizontal="center" vertical="center"/>
    </xf>
    <xf numFmtId="0" fontId="16" fillId="14" borderId="0" xfId="0" applyFont="1" applyFill="1" applyAlignment="1">
      <alignment horizontal="center" vertical="center"/>
    </xf>
    <xf numFmtId="0" fontId="13" fillId="6" borderId="5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13" fillId="7" borderId="55" xfId="0" applyFont="1" applyFill="1" applyBorder="1" applyAlignment="1">
      <alignment horizontal="center" vertical="center" textRotation="90" wrapText="1"/>
    </xf>
    <xf numFmtId="0" fontId="13" fillId="7" borderId="55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3" fillId="7" borderId="6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 wrapText="1"/>
    </xf>
    <xf numFmtId="0" fontId="13" fillId="7" borderId="40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16" xfId="0" applyFont="1" applyFill="1" applyBorder="1" applyAlignment="1">
      <alignment horizontal="center" vertical="center" wrapText="1"/>
    </xf>
    <xf numFmtId="0" fontId="17" fillId="8" borderId="42" xfId="0" applyFont="1" applyFill="1" applyBorder="1" applyAlignment="1">
      <alignment horizontal="center" vertical="center" wrapText="1"/>
    </xf>
    <xf numFmtId="0" fontId="17" fillId="8" borderId="62" xfId="0" applyFont="1" applyFill="1" applyBorder="1" applyAlignment="1">
      <alignment horizontal="center" vertical="center" wrapText="1"/>
    </xf>
    <xf numFmtId="0" fontId="17" fillId="8" borderId="43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textRotation="255" wrapText="1"/>
    </xf>
    <xf numFmtId="0" fontId="37" fillId="2" borderId="49" xfId="0" applyFont="1" applyFill="1" applyBorder="1" applyAlignment="1">
      <alignment horizontal="center" vertical="center" textRotation="255" wrapText="1"/>
    </xf>
    <xf numFmtId="0" fontId="37" fillId="2" borderId="28" xfId="0" applyFont="1" applyFill="1" applyBorder="1" applyAlignment="1">
      <alignment horizontal="center" vertical="top" wrapText="1"/>
    </xf>
    <xf numFmtId="0" fontId="33" fillId="2" borderId="37" xfId="0" applyFont="1" applyFill="1" applyBorder="1" applyAlignment="1">
      <alignment horizontal="center" vertical="top" wrapText="1"/>
    </xf>
    <xf numFmtId="3" fontId="37" fillId="2" borderId="65" xfId="0" applyNumberFormat="1" applyFont="1" applyFill="1" applyBorder="1" applyAlignment="1">
      <alignment horizontal="center" vertical="center" wrapText="1"/>
    </xf>
    <xf numFmtId="0" fontId="37" fillId="2" borderId="37" xfId="0" applyFont="1" applyFill="1" applyBorder="1" applyAlignment="1">
      <alignment horizontal="center" vertical="center" wrapText="1"/>
    </xf>
    <xf numFmtId="0" fontId="37" fillId="2" borderId="65" xfId="0" applyFont="1" applyFill="1" applyBorder="1" applyAlignment="1">
      <alignment horizontal="center" vertical="center" wrapText="1"/>
    </xf>
    <xf numFmtId="0" fontId="37" fillId="2" borderId="28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/>
    </xf>
    <xf numFmtId="0" fontId="32" fillId="5" borderId="19" xfId="0" applyFont="1" applyFill="1" applyBorder="1" applyAlignment="1">
      <alignment horizontal="center" vertical="center"/>
    </xf>
    <xf numFmtId="0" fontId="32" fillId="5" borderId="6" xfId="0" applyFont="1" applyFill="1" applyBorder="1" applyAlignment="1">
      <alignment horizontal="center" vertical="center"/>
    </xf>
    <xf numFmtId="0" fontId="33" fillId="7" borderId="18" xfId="0" applyFont="1" applyFill="1" applyBorder="1" applyAlignment="1">
      <alignment horizontal="center" vertical="center" textRotation="90" wrapText="1"/>
    </xf>
    <xf numFmtId="0" fontId="33" fillId="7" borderId="29" xfId="0" applyFont="1" applyFill="1" applyBorder="1" applyAlignment="1">
      <alignment horizontal="center" vertical="center" textRotation="90" wrapText="1"/>
    </xf>
    <xf numFmtId="0" fontId="33" fillId="7" borderId="19" xfId="0" applyFont="1" applyFill="1" applyBorder="1" applyAlignment="1">
      <alignment horizontal="center" vertical="center" wrapText="1"/>
    </xf>
    <xf numFmtId="0" fontId="33" fillId="7" borderId="30" xfId="0" applyFont="1" applyFill="1" applyBorder="1" applyAlignment="1">
      <alignment horizontal="center" vertical="center" wrapText="1"/>
    </xf>
    <xf numFmtId="0" fontId="33" fillId="7" borderId="20" xfId="0" applyFont="1" applyFill="1" applyBorder="1" applyAlignment="1">
      <alignment horizontal="center" vertical="center" wrapText="1"/>
    </xf>
    <xf numFmtId="0" fontId="34" fillId="8" borderId="20" xfId="0" applyFont="1" applyFill="1" applyBorder="1" applyAlignment="1">
      <alignment horizontal="center" vertical="center" wrapText="1"/>
    </xf>
    <xf numFmtId="0" fontId="30" fillId="14" borderId="0" xfId="0" applyFont="1" applyFill="1" applyAlignment="1">
      <alignment horizontal="center" vertical="center"/>
    </xf>
    <xf numFmtId="0" fontId="32" fillId="5" borderId="56" xfId="0" applyFont="1" applyFill="1" applyBorder="1" applyAlignment="1">
      <alignment horizontal="center" vertical="center" wrapText="1"/>
    </xf>
    <xf numFmtId="0" fontId="32" fillId="5" borderId="57" xfId="0" applyFont="1" applyFill="1" applyBorder="1" applyAlignment="1">
      <alignment horizontal="center" vertical="center" wrapText="1"/>
    </xf>
    <xf numFmtId="0" fontId="32" fillId="5" borderId="60" xfId="0" applyFont="1" applyFill="1" applyBorder="1" applyAlignment="1">
      <alignment horizontal="center" vertical="center" wrapText="1"/>
    </xf>
    <xf numFmtId="0" fontId="33" fillId="6" borderId="21" xfId="0" applyFont="1" applyFill="1" applyBorder="1" applyAlignment="1">
      <alignment horizontal="center" vertical="center" wrapText="1"/>
    </xf>
    <xf numFmtId="0" fontId="33" fillId="6" borderId="107" xfId="0" applyFont="1" applyFill="1" applyBorder="1" applyAlignment="1">
      <alignment horizontal="center" vertical="center" wrapText="1"/>
    </xf>
    <xf numFmtId="0" fontId="33" fillId="6" borderId="50" xfId="0" applyFont="1" applyFill="1" applyBorder="1" applyAlignment="1">
      <alignment horizontal="center" vertical="center" wrapText="1"/>
    </xf>
    <xf numFmtId="0" fontId="32" fillId="5" borderId="26" xfId="0" applyFont="1" applyFill="1" applyBorder="1" applyAlignment="1">
      <alignment horizontal="center" vertical="center"/>
    </xf>
    <xf numFmtId="0" fontId="32" fillId="5" borderId="20" xfId="0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 wrapText="1"/>
    </xf>
    <xf numFmtId="0" fontId="33" fillId="8" borderId="10" xfId="0" applyFont="1" applyFill="1" applyBorder="1" applyAlignment="1">
      <alignment horizontal="center" vertical="center" wrapText="1"/>
    </xf>
    <xf numFmtId="0" fontId="34" fillId="8" borderId="26" xfId="0" applyFont="1" applyFill="1" applyBorder="1" applyAlignment="1">
      <alignment horizontal="center" vertical="center" wrapText="1"/>
    </xf>
    <xf numFmtId="0" fontId="37" fillId="2" borderId="40" xfId="0" applyFont="1" applyFill="1" applyBorder="1" applyAlignment="1">
      <alignment horizontal="center" vertical="center" wrapText="1"/>
    </xf>
    <xf numFmtId="0" fontId="37" fillId="2" borderId="20" xfId="0" applyFont="1" applyFill="1" applyBorder="1" applyAlignment="1">
      <alignment horizontal="center" vertical="center"/>
    </xf>
    <xf numFmtId="0" fontId="37" fillId="2" borderId="40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/>
    </xf>
    <xf numFmtId="0" fontId="37" fillId="2" borderId="21" xfId="0" applyFont="1" applyFill="1" applyBorder="1" applyAlignment="1">
      <alignment horizontal="center" vertical="center"/>
    </xf>
    <xf numFmtId="3" fontId="37" fillId="2" borderId="40" xfId="0" applyNumberFormat="1" applyFont="1" applyFill="1" applyBorder="1" applyAlignment="1">
      <alignment horizontal="center" vertical="center" wrapText="1"/>
    </xf>
    <xf numFmtId="0" fontId="38" fillId="0" borderId="39" xfId="0" applyFont="1" applyBorder="1" applyAlignment="1">
      <alignment horizontal="center" vertical="center" wrapText="1"/>
    </xf>
    <xf numFmtId="0" fontId="38" fillId="0" borderId="68" xfId="0" applyFont="1" applyBorder="1" applyAlignment="1">
      <alignment horizontal="center" vertical="center" wrapText="1"/>
    </xf>
    <xf numFmtId="0" fontId="37" fillId="12" borderId="20" xfId="0" applyFont="1" applyFill="1" applyBorder="1" applyAlignment="1">
      <alignment horizontal="center" vertical="center" wrapText="1"/>
    </xf>
    <xf numFmtId="0" fontId="37" fillId="12" borderId="40" xfId="0" applyFont="1" applyFill="1" applyBorder="1" applyAlignment="1">
      <alignment horizontal="center" vertical="center" wrapText="1"/>
    </xf>
    <xf numFmtId="3" fontId="37" fillId="2" borderId="20" xfId="0" applyNumberFormat="1" applyFont="1" applyFill="1" applyBorder="1" applyAlignment="1">
      <alignment horizontal="center" vertical="center"/>
    </xf>
    <xf numFmtId="3" fontId="37" fillId="2" borderId="40" xfId="0" applyNumberFormat="1" applyFont="1" applyFill="1" applyBorder="1" applyAlignment="1">
      <alignment horizontal="center" vertical="center"/>
    </xf>
    <xf numFmtId="0" fontId="27" fillId="17" borderId="100" xfId="0" applyFont="1" applyFill="1" applyBorder="1" applyAlignment="1">
      <alignment horizontal="center" vertical="center" wrapText="1"/>
    </xf>
    <xf numFmtId="0" fontId="27" fillId="17" borderId="104" xfId="0" applyFont="1" applyFill="1" applyBorder="1" applyAlignment="1">
      <alignment horizontal="center" vertical="center" wrapText="1"/>
    </xf>
    <xf numFmtId="0" fontId="27" fillId="0" borderId="101" xfId="0" applyFont="1" applyBorder="1" applyAlignment="1">
      <alignment horizontal="left" vertical="center" wrapText="1"/>
    </xf>
    <xf numFmtId="0" fontId="27" fillId="0" borderId="102" xfId="0" applyFont="1" applyBorder="1" applyAlignment="1">
      <alignment horizontal="left" vertical="center" wrapText="1"/>
    </xf>
    <xf numFmtId="0" fontId="27" fillId="0" borderId="103" xfId="0" applyFont="1" applyBorder="1" applyAlignment="1">
      <alignment horizontal="left" vertical="center" wrapText="1"/>
    </xf>
    <xf numFmtId="0" fontId="27" fillId="17" borderId="98" xfId="0" applyFont="1" applyFill="1" applyBorder="1" applyAlignment="1">
      <alignment horizontal="center" vertical="center" wrapText="1"/>
    </xf>
    <xf numFmtId="0" fontId="27" fillId="17" borderId="99" xfId="0" applyFont="1" applyFill="1" applyBorder="1" applyAlignment="1">
      <alignment horizontal="center" vertical="center" wrapText="1"/>
    </xf>
    <xf numFmtId="0" fontId="27" fillId="0" borderId="95" xfId="0" applyFont="1" applyBorder="1" applyAlignment="1">
      <alignment horizontal="left" vertical="center" wrapText="1"/>
    </xf>
    <xf numFmtId="0" fontId="27" fillId="0" borderId="96" xfId="0" applyFont="1" applyBorder="1" applyAlignment="1">
      <alignment horizontal="left" vertical="center" wrapText="1"/>
    </xf>
    <xf numFmtId="0" fontId="27" fillId="0" borderId="97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5" fillId="18" borderId="16" xfId="0" applyFont="1" applyFill="1" applyBorder="1" applyAlignment="1">
      <alignment horizontal="center" vertical="center" wrapText="1"/>
    </xf>
    <xf numFmtId="0" fontId="15" fillId="18" borderId="89" xfId="0" applyFont="1" applyFill="1" applyBorder="1" applyAlignment="1">
      <alignment horizontal="center" vertical="center" wrapText="1"/>
    </xf>
    <xf numFmtId="0" fontId="27" fillId="18" borderId="90" xfId="0" applyFont="1" applyFill="1" applyBorder="1" applyAlignment="1">
      <alignment horizontal="center" vertical="center" wrapText="1"/>
    </xf>
    <xf numFmtId="0" fontId="27" fillId="18" borderId="91" xfId="0" applyFont="1" applyFill="1" applyBorder="1" applyAlignment="1">
      <alignment horizontal="center" vertical="center" wrapText="1"/>
    </xf>
    <xf numFmtId="0" fontId="27" fillId="18" borderId="92" xfId="0" applyFont="1" applyFill="1" applyBorder="1" applyAlignment="1">
      <alignment horizontal="center" vertical="center" wrapText="1"/>
    </xf>
    <xf numFmtId="0" fontId="27" fillId="18" borderId="16" xfId="0" applyFont="1" applyFill="1" applyBorder="1" applyAlignment="1">
      <alignment horizontal="center" vertical="center" wrapText="1"/>
    </xf>
    <xf numFmtId="0" fontId="27" fillId="18" borderId="14" xfId="0" applyFont="1" applyFill="1" applyBorder="1" applyAlignment="1">
      <alignment horizontal="center" vertical="center" wrapText="1"/>
    </xf>
    <xf numFmtId="0" fontId="27" fillId="18" borderId="17" xfId="0" applyFont="1" applyFill="1" applyBorder="1" applyAlignment="1">
      <alignment horizontal="center" vertical="center" wrapText="1"/>
    </xf>
    <xf numFmtId="0" fontId="27" fillId="17" borderId="93" xfId="0" applyFont="1" applyFill="1" applyBorder="1" applyAlignment="1">
      <alignment horizontal="center" vertical="center" wrapText="1"/>
    </xf>
    <xf numFmtId="0" fontId="27" fillId="17" borderId="94" xfId="0" applyFont="1" applyFill="1" applyBorder="1" applyAlignment="1">
      <alignment horizontal="center" vertical="center" wrapText="1"/>
    </xf>
    <xf numFmtId="0" fontId="25" fillId="17" borderId="76" xfId="0" applyFont="1" applyFill="1" applyBorder="1" applyAlignment="1">
      <alignment horizontal="center" vertical="center" wrapText="1"/>
    </xf>
    <xf numFmtId="0" fontId="25" fillId="17" borderId="77" xfId="0" applyFont="1" applyFill="1" applyBorder="1" applyAlignment="1">
      <alignment horizontal="center" vertical="center" wrapText="1"/>
    </xf>
    <xf numFmtId="0" fontId="25" fillId="0" borderId="81" xfId="0" applyFont="1" applyBorder="1" applyAlignment="1">
      <alignment horizontal="left" vertical="center" wrapText="1"/>
    </xf>
    <xf numFmtId="0" fontId="25" fillId="0" borderId="82" xfId="0" applyFont="1" applyBorder="1" applyAlignment="1">
      <alignment horizontal="left" vertical="center" wrapText="1"/>
    </xf>
    <xf numFmtId="0" fontId="25" fillId="0" borderId="83" xfId="0" applyFont="1" applyBorder="1" applyAlignment="1">
      <alignment horizontal="left" vertical="center" wrapText="1"/>
    </xf>
    <xf numFmtId="0" fontId="24" fillId="0" borderId="75" xfId="0" applyFont="1" applyBorder="1" applyAlignment="1">
      <alignment horizontal="left" vertical="center"/>
    </xf>
    <xf numFmtId="0" fontId="25" fillId="17" borderId="84" xfId="0" applyFont="1" applyFill="1" applyBorder="1" applyAlignment="1">
      <alignment horizontal="center" vertical="center" wrapText="1"/>
    </xf>
    <xf numFmtId="0" fontId="25" fillId="17" borderId="85" xfId="0" applyFont="1" applyFill="1" applyBorder="1" applyAlignment="1">
      <alignment horizontal="center" vertical="center" wrapText="1"/>
    </xf>
    <xf numFmtId="0" fontId="25" fillId="0" borderId="86" xfId="0" applyFont="1" applyBorder="1" applyAlignment="1">
      <alignment horizontal="left" vertical="center" wrapText="1"/>
    </xf>
    <xf numFmtId="0" fontId="25" fillId="0" borderId="87" xfId="0" applyFont="1" applyBorder="1" applyAlignment="1">
      <alignment horizontal="left" vertical="center" wrapText="1"/>
    </xf>
    <xf numFmtId="0" fontId="25" fillId="0" borderId="88" xfId="0" applyFont="1" applyBorder="1" applyAlignment="1">
      <alignment horizontal="left" vertical="center" wrapText="1"/>
    </xf>
    <xf numFmtId="0" fontId="25" fillId="0" borderId="78" xfId="0" applyFont="1" applyBorder="1" applyAlignment="1">
      <alignment horizontal="left" vertical="center" wrapText="1"/>
    </xf>
    <xf numFmtId="0" fontId="25" fillId="0" borderId="79" xfId="0" applyFont="1" applyBorder="1" applyAlignment="1">
      <alignment horizontal="left" vertical="center" wrapText="1"/>
    </xf>
    <xf numFmtId="0" fontId="25" fillId="0" borderId="80" xfId="0" applyFont="1" applyBorder="1" applyAlignment="1">
      <alignment horizontal="left" vertical="center" wrapText="1"/>
    </xf>
    <xf numFmtId="0" fontId="19" fillId="0" borderId="66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2" fillId="12" borderId="52" xfId="0" applyFont="1" applyFill="1" applyBorder="1" applyAlignment="1">
      <alignment horizontal="center" vertical="top" wrapText="1"/>
    </xf>
    <xf numFmtId="0" fontId="12" fillId="12" borderId="35" xfId="0" applyFont="1" applyFill="1" applyBorder="1" applyAlignment="1">
      <alignment horizontal="center" vertical="top" wrapText="1"/>
    </xf>
    <xf numFmtId="165" fontId="11" fillId="12" borderId="40" xfId="1" applyNumberFormat="1" applyFont="1" applyFill="1" applyBorder="1" applyAlignment="1">
      <alignment horizontal="center" vertical="center" wrapText="1"/>
    </xf>
    <xf numFmtId="165" fontId="11" fillId="12" borderId="45" xfId="1" applyNumberFormat="1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71" xfId="0" applyFont="1" applyBorder="1" applyAlignment="1">
      <alignment horizontal="center" vertical="center" wrapText="1"/>
    </xf>
    <xf numFmtId="0" fontId="22" fillId="0" borderId="72" xfId="0" applyFont="1" applyBorder="1" applyAlignment="1">
      <alignment horizontal="center" vertical="center" wrapText="1"/>
    </xf>
    <xf numFmtId="0" fontId="22" fillId="0" borderId="73" xfId="0" applyFont="1" applyBorder="1" applyAlignment="1">
      <alignment horizontal="center" vertical="center" wrapText="1"/>
    </xf>
    <xf numFmtId="0" fontId="22" fillId="0" borderId="74" xfId="0" applyFont="1" applyBorder="1" applyAlignment="1">
      <alignment horizontal="center" vertical="center" wrapText="1"/>
    </xf>
    <xf numFmtId="0" fontId="25" fillId="16" borderId="16" xfId="0" applyFont="1" applyFill="1" applyBorder="1" applyAlignment="1">
      <alignment horizontal="center" vertical="center" wrapText="1"/>
    </xf>
    <xf numFmtId="0" fontId="25" fillId="16" borderId="14" xfId="0" applyFont="1" applyFill="1" applyBorder="1" applyAlignment="1">
      <alignment horizontal="center" vertical="center" wrapText="1"/>
    </xf>
    <xf numFmtId="0" fontId="25" fillId="16" borderId="17" xfId="0" applyFont="1" applyFill="1" applyBorder="1" applyAlignment="1">
      <alignment horizontal="center" vertical="center" wrapText="1"/>
    </xf>
    <xf numFmtId="0" fontId="11" fillId="2" borderId="20" xfId="0" quotePrefix="1" applyFont="1" applyFill="1" applyBorder="1" applyAlignment="1">
      <alignment horizontal="center" vertical="center"/>
    </xf>
    <xf numFmtId="165" fontId="11" fillId="12" borderId="20" xfId="1" applyNumberFormat="1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2" fillId="12" borderId="53" xfId="0" applyFont="1" applyFill="1" applyBorder="1" applyAlignment="1">
      <alignment horizontal="center" vertical="top" wrapText="1"/>
    </xf>
    <xf numFmtId="165" fontId="11" fillId="12" borderId="37" xfId="1" applyNumberFormat="1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2" fillId="12" borderId="64" xfId="0" applyFont="1" applyFill="1" applyBorder="1" applyAlignment="1">
      <alignment horizontal="center" vertical="top" wrapText="1"/>
    </xf>
    <xf numFmtId="165" fontId="11" fillId="12" borderId="28" xfId="1" applyNumberFormat="1" applyFont="1" applyFill="1" applyBorder="1" applyAlignment="1">
      <alignment horizontal="center" vertical="center" wrapText="1"/>
    </xf>
    <xf numFmtId="165" fontId="11" fillId="12" borderId="65" xfId="1" applyNumberFormat="1" applyFont="1" applyFill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top" wrapText="1"/>
    </xf>
    <xf numFmtId="165" fontId="11" fillId="12" borderId="40" xfId="1" applyNumberFormat="1" applyFont="1" applyFill="1" applyBorder="1" applyAlignment="1">
      <alignment horizontal="left" vertical="center" wrapText="1"/>
    </xf>
    <xf numFmtId="165" fontId="11" fillId="12" borderId="45" xfId="1" applyNumberFormat="1" applyFont="1" applyFill="1" applyBorder="1" applyAlignment="1">
      <alignment horizontal="left" vertical="center" wrapText="1"/>
    </xf>
    <xf numFmtId="0" fontId="13" fillId="7" borderId="15" xfId="0" applyFont="1" applyFill="1" applyBorder="1" applyAlignment="1">
      <alignment horizontal="center" vertical="center" textRotation="90" wrapText="1"/>
    </xf>
    <xf numFmtId="0" fontId="13" fillId="7" borderId="22" xfId="0" applyFont="1" applyFill="1" applyBorder="1" applyAlignment="1">
      <alignment horizontal="center" vertical="center" textRotation="90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64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65" xfId="0" applyFont="1" applyFill="1" applyBorder="1" applyAlignment="1">
      <alignment horizontal="center" vertical="center" wrapText="1"/>
    </xf>
    <xf numFmtId="0" fontId="13" fillId="8" borderId="67" xfId="0" applyFont="1" applyFill="1" applyBorder="1" applyAlignment="1">
      <alignment horizontal="center" vertical="center" wrapText="1"/>
    </xf>
    <xf numFmtId="0" fontId="13" fillId="8" borderId="69" xfId="0" applyFont="1" applyFill="1" applyBorder="1" applyAlignment="1">
      <alignment horizontal="center" vertical="center" wrapText="1"/>
    </xf>
    <xf numFmtId="0" fontId="17" fillId="8" borderId="20" xfId="0" applyFont="1" applyFill="1" applyBorder="1" applyAlignment="1">
      <alignment horizontal="center" vertical="center" wrapText="1"/>
    </xf>
    <xf numFmtId="0" fontId="17" fillId="8" borderId="23" xfId="0" applyFont="1" applyFill="1" applyBorder="1" applyAlignment="1">
      <alignment horizontal="center" vertical="top" wrapText="1"/>
    </xf>
    <xf numFmtId="0" fontId="17" fillId="8" borderId="49" xfId="0" applyFont="1" applyFill="1" applyBorder="1" applyAlignment="1">
      <alignment horizontal="center" vertical="top" wrapText="1"/>
    </xf>
    <xf numFmtId="0" fontId="17" fillId="8" borderId="67" xfId="0" applyFont="1" applyFill="1" applyBorder="1" applyAlignment="1">
      <alignment horizontal="center" vertical="top" wrapText="1"/>
    </xf>
    <xf numFmtId="0" fontId="17" fillId="8" borderId="51" xfId="0" applyFont="1" applyFill="1" applyBorder="1" applyAlignment="1">
      <alignment horizontal="center" vertical="top" wrapText="1"/>
    </xf>
    <xf numFmtId="0" fontId="28" fillId="14" borderId="0" xfId="0" applyFont="1" applyFill="1" applyAlignment="1">
      <alignment horizontal="center" vertical="center"/>
    </xf>
    <xf numFmtId="0" fontId="13" fillId="6" borderId="15" xfId="0" applyFont="1" applyFill="1" applyBorder="1" applyAlignment="1">
      <alignment horizontal="center" vertical="center" wrapText="1"/>
    </xf>
    <xf numFmtId="0" fontId="13" fillId="6" borderId="68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19" fillId="0" borderId="3" xfId="0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20A02-A912-4F05-B345-102F4C27FCA2}">
  <dimension ref="A2:W136"/>
  <sheetViews>
    <sheetView topLeftCell="A109" workbookViewId="0">
      <selection activeCell="R135" sqref="R135"/>
    </sheetView>
  </sheetViews>
  <sheetFormatPr defaultColWidth="10.76171875" defaultRowHeight="15" x14ac:dyDescent="0.2"/>
  <cols>
    <col min="1" max="1" width="8.7421875" customWidth="1"/>
    <col min="2" max="2" width="19.37109375" customWidth="1"/>
    <col min="3" max="3" width="13.98828125" customWidth="1"/>
    <col min="4" max="4" width="9.55078125" customWidth="1"/>
    <col min="6" max="6" width="7.6640625" customWidth="1"/>
    <col min="18" max="18" width="13.046875" customWidth="1"/>
  </cols>
  <sheetData>
    <row r="2" spans="1:23" x14ac:dyDescent="0.2">
      <c r="R2" s="1"/>
    </row>
    <row r="3" spans="1:23" ht="15.75" thickBot="1" x14ac:dyDescent="0.25">
      <c r="R3" s="1"/>
    </row>
    <row r="4" spans="1:23" ht="16.5" thickBot="1" x14ac:dyDescent="0.25">
      <c r="A4" s="2"/>
      <c r="B4" s="256" t="s">
        <v>0</v>
      </c>
      <c r="C4" s="257"/>
      <c r="D4" s="257"/>
      <c r="E4" s="257"/>
      <c r="F4" s="257"/>
      <c r="G4" s="257"/>
      <c r="H4" s="257"/>
      <c r="I4" s="257"/>
      <c r="J4" s="258"/>
      <c r="R4" s="1"/>
    </row>
    <row r="5" spans="1:23" ht="15.7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R5" s="1"/>
    </row>
    <row r="6" spans="1:23" x14ac:dyDescent="0.2">
      <c r="A6" s="243" t="s">
        <v>1</v>
      </c>
      <c r="B6" s="239"/>
      <c r="C6" s="259" t="s">
        <v>2</v>
      </c>
      <c r="D6" s="260"/>
      <c r="E6" s="260"/>
      <c r="F6" s="260"/>
      <c r="G6" s="260"/>
      <c r="H6" s="260"/>
      <c r="I6" s="260"/>
      <c r="J6" s="261"/>
      <c r="R6" s="1"/>
    </row>
    <row r="7" spans="1:23" ht="15.75" thickBot="1" x14ac:dyDescent="0.25">
      <c r="A7" s="262" t="s">
        <v>3</v>
      </c>
      <c r="B7" s="263"/>
      <c r="C7" s="244">
        <v>2024</v>
      </c>
      <c r="D7" s="245"/>
      <c r="E7" s="245"/>
      <c r="F7" s="245"/>
      <c r="G7" s="245"/>
      <c r="H7" s="245"/>
      <c r="I7" s="245"/>
      <c r="J7" s="246"/>
      <c r="R7" s="1"/>
    </row>
    <row r="8" spans="1:23" x14ac:dyDescent="0.2">
      <c r="A8" s="243" t="s">
        <v>4</v>
      </c>
      <c r="B8" s="239"/>
      <c r="C8" s="259" t="s">
        <v>2</v>
      </c>
      <c r="D8" s="260"/>
      <c r="E8" s="260"/>
      <c r="F8" s="260"/>
      <c r="G8" s="260"/>
      <c r="H8" s="260"/>
      <c r="I8" s="260"/>
      <c r="J8" s="261"/>
      <c r="R8" s="1"/>
    </row>
    <row r="9" spans="1:23" x14ac:dyDescent="0.2">
      <c r="A9" s="238" t="s">
        <v>5</v>
      </c>
      <c r="B9" s="239"/>
      <c r="C9" s="240" t="s">
        <v>6</v>
      </c>
      <c r="D9" s="241"/>
      <c r="E9" s="241"/>
      <c r="F9" s="241"/>
      <c r="G9" s="241"/>
      <c r="H9" s="241"/>
      <c r="I9" s="241"/>
      <c r="J9" s="242"/>
      <c r="R9" s="1"/>
    </row>
    <row r="10" spans="1:23" ht="15.75" thickBot="1" x14ac:dyDescent="0.25">
      <c r="A10" s="243" t="s">
        <v>7</v>
      </c>
      <c r="B10" s="239"/>
      <c r="C10" s="244" t="s">
        <v>8</v>
      </c>
      <c r="D10" s="245"/>
      <c r="E10" s="245"/>
      <c r="F10" s="245"/>
      <c r="G10" s="245"/>
      <c r="H10" s="245"/>
      <c r="I10" s="245"/>
      <c r="J10" s="246"/>
      <c r="R10" s="1"/>
    </row>
    <row r="11" spans="1:23" x14ac:dyDescent="0.2">
      <c r="R11" s="1"/>
    </row>
    <row r="12" spans="1:23" ht="15.75" thickBot="1" x14ac:dyDescent="0.25">
      <c r="R12" s="1"/>
    </row>
    <row r="13" spans="1:23" ht="15.75" thickBot="1" x14ac:dyDescent="0.25">
      <c r="A13" s="247" t="s">
        <v>9</v>
      </c>
      <c r="B13" s="248"/>
      <c r="C13" s="248"/>
      <c r="D13" s="249"/>
      <c r="E13" s="249"/>
      <c r="F13" s="249"/>
      <c r="G13" s="249"/>
      <c r="H13" s="250" t="s">
        <v>10</v>
      </c>
      <c r="I13" s="247" t="s">
        <v>11</v>
      </c>
      <c r="J13" s="248"/>
      <c r="K13" s="248"/>
      <c r="L13" s="253"/>
      <c r="M13" s="264" t="s">
        <v>12</v>
      </c>
      <c r="N13" s="249"/>
      <c r="O13" s="265"/>
      <c r="P13" s="247" t="s">
        <v>13</v>
      </c>
      <c r="Q13" s="248"/>
      <c r="R13" s="248"/>
      <c r="S13" s="248"/>
      <c r="T13" s="248"/>
      <c r="U13" s="253"/>
      <c r="V13" s="247" t="s">
        <v>14</v>
      </c>
      <c r="W13" s="253"/>
    </row>
    <row r="14" spans="1:23" ht="87.75" x14ac:dyDescent="0.25">
      <c r="A14" s="266" t="s">
        <v>15</v>
      </c>
      <c r="B14" s="268" t="s">
        <v>16</v>
      </c>
      <c r="C14" s="268" t="s">
        <v>17</v>
      </c>
      <c r="D14" s="270" t="s">
        <v>18</v>
      </c>
      <c r="E14" s="270" t="s">
        <v>19</v>
      </c>
      <c r="F14" s="270" t="s">
        <v>20</v>
      </c>
      <c r="G14" s="271" t="s">
        <v>21</v>
      </c>
      <c r="H14" s="251"/>
      <c r="I14" s="254" t="s">
        <v>22</v>
      </c>
      <c r="J14" s="3" t="s">
        <v>23</v>
      </c>
      <c r="K14" s="4" t="s">
        <v>24</v>
      </c>
      <c r="L14" s="5" t="s">
        <v>25</v>
      </c>
      <c r="M14" s="6" t="s">
        <v>26</v>
      </c>
      <c r="N14" s="7" t="s">
        <v>27</v>
      </c>
      <c r="O14" s="8" t="s">
        <v>28</v>
      </c>
      <c r="P14" s="9" t="s">
        <v>29</v>
      </c>
      <c r="Q14" s="4" t="s">
        <v>30</v>
      </c>
      <c r="R14" s="273" t="s">
        <v>31</v>
      </c>
      <c r="S14" s="4" t="s">
        <v>32</v>
      </c>
      <c r="T14" s="4" t="s">
        <v>33</v>
      </c>
      <c r="U14" s="5" t="s">
        <v>34</v>
      </c>
      <c r="V14" s="275" t="s">
        <v>35</v>
      </c>
      <c r="W14" s="277" t="s">
        <v>36</v>
      </c>
    </row>
    <row r="15" spans="1:23" ht="16.5" thickBot="1" x14ac:dyDescent="0.3">
      <c r="A15" s="267"/>
      <c r="B15" s="269"/>
      <c r="C15" s="269"/>
      <c r="D15" s="269"/>
      <c r="E15" s="269"/>
      <c r="F15" s="269"/>
      <c r="G15" s="272"/>
      <c r="H15" s="252"/>
      <c r="I15" s="255"/>
      <c r="J15" s="10" t="s">
        <v>37</v>
      </c>
      <c r="K15" s="10" t="s">
        <v>38</v>
      </c>
      <c r="L15" s="11" t="s">
        <v>39</v>
      </c>
      <c r="M15" s="12" t="s">
        <v>40</v>
      </c>
      <c r="N15" s="13" t="s">
        <v>37</v>
      </c>
      <c r="O15" s="14" t="s">
        <v>38</v>
      </c>
      <c r="P15" s="15" t="s">
        <v>41</v>
      </c>
      <c r="Q15" s="16" t="s">
        <v>41</v>
      </c>
      <c r="R15" s="274"/>
      <c r="S15" s="17" t="s">
        <v>38</v>
      </c>
      <c r="T15" s="16" t="s">
        <v>38</v>
      </c>
      <c r="U15" s="18" t="s">
        <v>42</v>
      </c>
      <c r="V15" s="276"/>
      <c r="W15" s="278"/>
    </row>
    <row r="16" spans="1:23" ht="15.75" x14ac:dyDescent="0.2">
      <c r="A16" s="279">
        <v>1</v>
      </c>
      <c r="B16" s="281" t="s">
        <v>43</v>
      </c>
      <c r="C16" s="283">
        <v>9000000</v>
      </c>
      <c r="D16" s="285">
        <v>30</v>
      </c>
      <c r="E16" s="287" t="s">
        <v>44</v>
      </c>
      <c r="F16" s="288">
        <v>1</v>
      </c>
      <c r="G16" s="290" t="s">
        <v>45</v>
      </c>
      <c r="H16" s="19" t="s">
        <v>46</v>
      </c>
      <c r="I16" s="20">
        <v>45252</v>
      </c>
      <c r="J16" s="21">
        <v>45259</v>
      </c>
      <c r="K16" s="21">
        <v>45261</v>
      </c>
      <c r="L16" s="21">
        <v>45275</v>
      </c>
      <c r="M16" s="21">
        <v>45275</v>
      </c>
      <c r="N16" s="21">
        <v>45280</v>
      </c>
      <c r="O16" s="21">
        <v>45288</v>
      </c>
      <c r="P16" s="22">
        <v>45310</v>
      </c>
      <c r="Q16" s="22">
        <v>45317</v>
      </c>
      <c r="R16" s="283">
        <v>9000000</v>
      </c>
      <c r="S16" s="21">
        <v>45324</v>
      </c>
      <c r="T16" s="21">
        <v>45329</v>
      </c>
      <c r="U16" s="21">
        <v>45334</v>
      </c>
      <c r="V16" s="21">
        <v>45337</v>
      </c>
      <c r="W16" s="23">
        <v>45366</v>
      </c>
    </row>
    <row r="17" spans="1:23" ht="16.5" thickBot="1" x14ac:dyDescent="0.25">
      <c r="A17" s="280"/>
      <c r="B17" s="282"/>
      <c r="C17" s="284"/>
      <c r="D17" s="286"/>
      <c r="E17" s="287"/>
      <c r="F17" s="289"/>
      <c r="G17" s="290"/>
      <c r="H17" s="24" t="s">
        <v>47</v>
      </c>
      <c r="I17" s="25"/>
      <c r="J17" s="26"/>
      <c r="K17" s="26"/>
      <c r="L17" s="26"/>
      <c r="M17" s="26"/>
      <c r="N17" s="26"/>
      <c r="O17" s="26"/>
      <c r="P17" s="26"/>
      <c r="Q17" s="27"/>
      <c r="R17" s="284"/>
      <c r="S17" s="26"/>
      <c r="T17" s="26"/>
      <c r="U17" s="26"/>
      <c r="V17" s="26"/>
      <c r="W17" s="28"/>
    </row>
    <row r="18" spans="1:23" ht="15.75" x14ac:dyDescent="0.2">
      <c r="A18" s="279">
        <v>2</v>
      </c>
      <c r="B18" s="281" t="s">
        <v>48</v>
      </c>
      <c r="C18" s="283">
        <v>25000000</v>
      </c>
      <c r="D18" s="285">
        <v>30</v>
      </c>
      <c r="E18" s="292" t="s">
        <v>44</v>
      </c>
      <c r="F18" s="293">
        <v>2</v>
      </c>
      <c r="G18" s="290" t="s">
        <v>45</v>
      </c>
      <c r="H18" s="19" t="s">
        <v>46</v>
      </c>
      <c r="I18" s="20">
        <v>45252</v>
      </c>
      <c r="J18" s="21">
        <v>45259</v>
      </c>
      <c r="K18" s="21">
        <v>45261</v>
      </c>
      <c r="L18" s="21">
        <v>45275</v>
      </c>
      <c r="M18" s="21">
        <v>45275</v>
      </c>
      <c r="N18" s="21">
        <v>45280</v>
      </c>
      <c r="O18" s="21">
        <v>45288</v>
      </c>
      <c r="P18" s="22">
        <v>45310</v>
      </c>
      <c r="Q18" s="22">
        <v>45317</v>
      </c>
      <c r="R18" s="283">
        <v>25000000</v>
      </c>
      <c r="S18" s="21">
        <v>45324</v>
      </c>
      <c r="T18" s="21">
        <v>45329</v>
      </c>
      <c r="U18" s="21">
        <v>45334</v>
      </c>
      <c r="V18" s="21">
        <v>45337</v>
      </c>
      <c r="W18" s="23">
        <v>45366</v>
      </c>
    </row>
    <row r="19" spans="1:23" ht="16.5" thickBot="1" x14ac:dyDescent="0.25">
      <c r="A19" s="280"/>
      <c r="B19" s="282"/>
      <c r="C19" s="284"/>
      <c r="D19" s="291"/>
      <c r="E19" s="292"/>
      <c r="F19" s="294"/>
      <c r="G19" s="290"/>
      <c r="H19" s="24" t="s">
        <v>47</v>
      </c>
      <c r="I19" s="25"/>
      <c r="J19" s="26"/>
      <c r="K19" s="26"/>
      <c r="L19" s="26"/>
      <c r="M19" s="26"/>
      <c r="N19" s="26"/>
      <c r="O19" s="26"/>
      <c r="P19" s="26"/>
      <c r="Q19" s="27"/>
      <c r="R19" s="284"/>
      <c r="S19" s="26"/>
      <c r="T19" s="26"/>
      <c r="U19" s="26"/>
      <c r="V19" s="26"/>
      <c r="W19" s="28"/>
    </row>
    <row r="20" spans="1:23" ht="15.75" x14ac:dyDescent="0.2">
      <c r="A20" s="279">
        <v>3</v>
      </c>
      <c r="B20" s="299" t="s">
        <v>49</v>
      </c>
      <c r="C20" s="295">
        <v>20000000</v>
      </c>
      <c r="D20" s="285">
        <v>30</v>
      </c>
      <c r="E20" s="287" t="s">
        <v>44</v>
      </c>
      <c r="F20" s="288">
        <v>3</v>
      </c>
      <c r="G20" s="290" t="s">
        <v>45</v>
      </c>
      <c r="H20" s="19" t="s">
        <v>46</v>
      </c>
      <c r="I20" s="20">
        <v>45252</v>
      </c>
      <c r="J20" s="21">
        <v>45259</v>
      </c>
      <c r="K20" s="21">
        <v>45261</v>
      </c>
      <c r="L20" s="21">
        <v>45275</v>
      </c>
      <c r="M20" s="21">
        <v>45275</v>
      </c>
      <c r="N20" s="21">
        <v>45280</v>
      </c>
      <c r="O20" s="21">
        <v>45288</v>
      </c>
      <c r="P20" s="22">
        <v>45310</v>
      </c>
      <c r="Q20" s="22">
        <v>45317</v>
      </c>
      <c r="R20" s="295">
        <v>20000000</v>
      </c>
      <c r="S20" s="21">
        <v>45324</v>
      </c>
      <c r="T20" s="21">
        <v>45329</v>
      </c>
      <c r="U20" s="21">
        <v>45334</v>
      </c>
      <c r="V20" s="21">
        <v>45337</v>
      </c>
      <c r="W20" s="23">
        <v>45366</v>
      </c>
    </row>
    <row r="21" spans="1:23" ht="15.75" x14ac:dyDescent="0.2">
      <c r="A21" s="280"/>
      <c r="B21" s="299"/>
      <c r="C21" s="296"/>
      <c r="D21" s="286"/>
      <c r="E21" s="287"/>
      <c r="F21" s="289"/>
      <c r="G21" s="290"/>
      <c r="H21" s="24" t="s">
        <v>47</v>
      </c>
      <c r="I21" s="25"/>
      <c r="J21" s="26"/>
      <c r="K21" s="26"/>
      <c r="L21" s="26"/>
      <c r="M21" s="26"/>
      <c r="N21" s="26"/>
      <c r="O21" s="26"/>
      <c r="P21" s="26"/>
      <c r="Q21" s="27"/>
      <c r="R21" s="296"/>
      <c r="S21" s="26"/>
      <c r="T21" s="26"/>
      <c r="U21" s="26"/>
      <c r="V21" s="26"/>
      <c r="W21" s="28"/>
    </row>
    <row r="22" spans="1:23" ht="15.75" x14ac:dyDescent="0.2">
      <c r="A22" s="297">
        <v>4</v>
      </c>
      <c r="B22" s="299" t="s">
        <v>50</v>
      </c>
      <c r="C22" s="295">
        <v>19000000</v>
      </c>
      <c r="D22" s="300">
        <v>30</v>
      </c>
      <c r="E22" s="301" t="s">
        <v>44</v>
      </c>
      <c r="F22" s="288">
        <v>4</v>
      </c>
      <c r="G22" s="303" t="s">
        <v>45</v>
      </c>
      <c r="H22" s="29" t="s">
        <v>46</v>
      </c>
      <c r="I22" s="20">
        <v>45252</v>
      </c>
      <c r="J22" s="21">
        <v>45259</v>
      </c>
      <c r="K22" s="21">
        <v>45261</v>
      </c>
      <c r="L22" s="21">
        <v>45275</v>
      </c>
      <c r="M22" s="21">
        <v>45275</v>
      </c>
      <c r="N22" s="21">
        <v>45280</v>
      </c>
      <c r="O22" s="21">
        <v>45288</v>
      </c>
      <c r="P22" s="22">
        <v>45310</v>
      </c>
      <c r="Q22" s="22">
        <v>45317</v>
      </c>
      <c r="R22" s="295">
        <v>19000000</v>
      </c>
      <c r="S22" s="21">
        <v>45324</v>
      </c>
      <c r="T22" s="21">
        <v>45329</v>
      </c>
      <c r="U22" s="21">
        <v>45334</v>
      </c>
      <c r="V22" s="21">
        <v>45337</v>
      </c>
      <c r="W22" s="23">
        <v>45366</v>
      </c>
    </row>
    <row r="23" spans="1:23" ht="15.75" x14ac:dyDescent="0.2">
      <c r="A23" s="298"/>
      <c r="B23" s="299"/>
      <c r="C23" s="296"/>
      <c r="D23" s="286"/>
      <c r="E23" s="302"/>
      <c r="F23" s="289"/>
      <c r="G23" s="304"/>
      <c r="H23" s="30" t="s">
        <v>47</v>
      </c>
      <c r="I23" s="25"/>
      <c r="J23" s="26"/>
      <c r="K23" s="26"/>
      <c r="L23" s="26"/>
      <c r="M23" s="26"/>
      <c r="N23" s="26"/>
      <c r="O23" s="26"/>
      <c r="P23" s="26"/>
      <c r="Q23" s="27"/>
      <c r="R23" s="296"/>
      <c r="S23" s="26"/>
      <c r="T23" s="26"/>
      <c r="U23" s="26"/>
      <c r="V23" s="26"/>
      <c r="W23" s="28"/>
    </row>
    <row r="24" spans="1:23" ht="15.75" x14ac:dyDescent="0.2">
      <c r="A24" s="288">
        <v>5</v>
      </c>
      <c r="B24" s="299" t="s">
        <v>51</v>
      </c>
      <c r="C24" s="295">
        <v>7500000</v>
      </c>
      <c r="D24" s="300">
        <v>30</v>
      </c>
      <c r="E24" s="301" t="s">
        <v>44</v>
      </c>
      <c r="F24" s="288">
        <v>5</v>
      </c>
      <c r="G24" s="303" t="s">
        <v>45</v>
      </c>
      <c r="H24" s="29" t="s">
        <v>46</v>
      </c>
      <c r="I24" s="20">
        <v>45252</v>
      </c>
      <c r="J24" s="21">
        <v>45259</v>
      </c>
      <c r="K24" s="21">
        <v>45261</v>
      </c>
      <c r="L24" s="21">
        <v>45275</v>
      </c>
      <c r="M24" s="21">
        <v>45275</v>
      </c>
      <c r="N24" s="21">
        <v>45280</v>
      </c>
      <c r="O24" s="21">
        <v>45288</v>
      </c>
      <c r="P24" s="22">
        <v>45310</v>
      </c>
      <c r="Q24" s="22">
        <v>45317</v>
      </c>
      <c r="R24" s="295">
        <v>7500000</v>
      </c>
      <c r="S24" s="21">
        <v>45324</v>
      </c>
      <c r="T24" s="21">
        <v>45329</v>
      </c>
      <c r="U24" s="21">
        <v>45334</v>
      </c>
      <c r="V24" s="21">
        <v>45337</v>
      </c>
      <c r="W24" s="23">
        <v>45366</v>
      </c>
    </row>
    <row r="25" spans="1:23" ht="15.75" x14ac:dyDescent="0.2">
      <c r="A25" s="289"/>
      <c r="B25" s="299"/>
      <c r="C25" s="296"/>
      <c r="D25" s="286"/>
      <c r="E25" s="302"/>
      <c r="F25" s="289"/>
      <c r="G25" s="304"/>
      <c r="H25" s="30" t="s">
        <v>47</v>
      </c>
      <c r="I25" s="25"/>
      <c r="J25" s="26"/>
      <c r="K25" s="26"/>
      <c r="L25" s="26"/>
      <c r="M25" s="26"/>
      <c r="N25" s="26"/>
      <c r="O25" s="26"/>
      <c r="P25" s="26"/>
      <c r="Q25" s="27"/>
      <c r="R25" s="296"/>
      <c r="S25" s="26"/>
      <c r="T25" s="26"/>
      <c r="U25" s="26"/>
      <c r="V25" s="26"/>
      <c r="W25" s="28"/>
    </row>
    <row r="26" spans="1:23" ht="15.75" x14ac:dyDescent="0.2">
      <c r="A26" s="288">
        <v>6</v>
      </c>
      <c r="B26" s="281" t="s">
        <v>52</v>
      </c>
      <c r="C26" s="295">
        <v>63753000</v>
      </c>
      <c r="D26" s="300">
        <v>30</v>
      </c>
      <c r="E26" s="301" t="s">
        <v>44</v>
      </c>
      <c r="F26" s="288">
        <v>6</v>
      </c>
      <c r="G26" s="303" t="s">
        <v>45</v>
      </c>
      <c r="H26" s="29" t="s">
        <v>46</v>
      </c>
      <c r="I26" s="20">
        <v>45252</v>
      </c>
      <c r="J26" s="21">
        <v>45259</v>
      </c>
      <c r="K26" s="21">
        <v>45261</v>
      </c>
      <c r="L26" s="21">
        <v>45275</v>
      </c>
      <c r="M26" s="21">
        <v>45275</v>
      </c>
      <c r="N26" s="21">
        <v>45280</v>
      </c>
      <c r="O26" s="21">
        <v>45288</v>
      </c>
      <c r="P26" s="22">
        <v>45310</v>
      </c>
      <c r="Q26" s="22">
        <v>45317</v>
      </c>
      <c r="R26" s="295">
        <v>63753000</v>
      </c>
      <c r="S26" s="21">
        <v>45324</v>
      </c>
      <c r="T26" s="21">
        <v>45329</v>
      </c>
      <c r="U26" s="21">
        <v>45334</v>
      </c>
      <c r="V26" s="21">
        <v>45337</v>
      </c>
      <c r="W26" s="23">
        <v>45366</v>
      </c>
    </row>
    <row r="27" spans="1:23" ht="15.75" x14ac:dyDescent="0.2">
      <c r="A27" s="289"/>
      <c r="B27" s="282"/>
      <c r="C27" s="296"/>
      <c r="D27" s="286"/>
      <c r="E27" s="302"/>
      <c r="F27" s="289"/>
      <c r="G27" s="304"/>
      <c r="H27" s="30" t="s">
        <v>47</v>
      </c>
      <c r="I27" s="25"/>
      <c r="J27" s="26"/>
      <c r="K27" s="26"/>
      <c r="L27" s="26"/>
      <c r="M27" s="26"/>
      <c r="N27" s="26"/>
      <c r="O27" s="26"/>
      <c r="P27" s="26"/>
      <c r="Q27" s="27"/>
      <c r="R27" s="296"/>
      <c r="S27" s="26"/>
      <c r="T27" s="26"/>
      <c r="U27" s="26"/>
      <c r="V27" s="26"/>
      <c r="W27" s="28"/>
    </row>
    <row r="28" spans="1:23" ht="15.75" x14ac:dyDescent="0.2">
      <c r="A28" s="288">
        <v>7</v>
      </c>
      <c r="B28" s="281" t="s">
        <v>51</v>
      </c>
      <c r="C28" s="295">
        <v>5866000</v>
      </c>
      <c r="D28" s="286">
        <v>30</v>
      </c>
      <c r="E28" s="301" t="s">
        <v>44</v>
      </c>
      <c r="F28" s="288">
        <v>7</v>
      </c>
      <c r="G28" s="303" t="s">
        <v>45</v>
      </c>
      <c r="H28" s="29" t="s">
        <v>46</v>
      </c>
      <c r="I28" s="20">
        <v>45252</v>
      </c>
      <c r="J28" s="21">
        <v>45259</v>
      </c>
      <c r="K28" s="21">
        <v>45261</v>
      </c>
      <c r="L28" s="21">
        <v>45275</v>
      </c>
      <c r="M28" s="21">
        <v>45275</v>
      </c>
      <c r="N28" s="21">
        <v>45280</v>
      </c>
      <c r="O28" s="21">
        <v>45288</v>
      </c>
      <c r="P28" s="22">
        <v>45310</v>
      </c>
      <c r="Q28" s="22">
        <v>45317</v>
      </c>
      <c r="R28" s="295">
        <v>5866000</v>
      </c>
      <c r="S28" s="21">
        <v>45324</v>
      </c>
      <c r="T28" s="21">
        <v>45329</v>
      </c>
      <c r="U28" s="21">
        <v>45334</v>
      </c>
      <c r="V28" s="21">
        <v>45337</v>
      </c>
      <c r="W28" s="23">
        <v>45366</v>
      </c>
    </row>
    <row r="29" spans="1:23" ht="15.75" x14ac:dyDescent="0.2">
      <c r="A29" s="289"/>
      <c r="B29" s="282"/>
      <c r="C29" s="296"/>
      <c r="D29" s="305"/>
      <c r="E29" s="302"/>
      <c r="F29" s="289"/>
      <c r="G29" s="304"/>
      <c r="H29" s="30" t="s">
        <v>47</v>
      </c>
      <c r="I29" s="25"/>
      <c r="J29" s="26"/>
      <c r="K29" s="26"/>
      <c r="L29" s="26"/>
      <c r="M29" s="26"/>
      <c r="N29" s="26"/>
      <c r="O29" s="26"/>
      <c r="P29" s="26"/>
      <c r="Q29" s="27"/>
      <c r="R29" s="296"/>
      <c r="S29" s="26"/>
      <c r="T29" s="26"/>
      <c r="U29" s="26"/>
      <c r="V29" s="26"/>
      <c r="W29" s="28"/>
    </row>
    <row r="30" spans="1:23" ht="15.75" x14ac:dyDescent="0.2">
      <c r="A30" s="288">
        <v>8</v>
      </c>
      <c r="B30" s="281" t="s">
        <v>53</v>
      </c>
      <c r="C30" s="295">
        <v>25288000</v>
      </c>
      <c r="D30" s="286">
        <v>30</v>
      </c>
      <c r="E30" s="301" t="s">
        <v>44</v>
      </c>
      <c r="F30" s="288">
        <v>8</v>
      </c>
      <c r="G30" s="303" t="s">
        <v>45</v>
      </c>
      <c r="H30" s="29" t="s">
        <v>46</v>
      </c>
      <c r="I30" s="20">
        <v>45252</v>
      </c>
      <c r="J30" s="21">
        <v>45259</v>
      </c>
      <c r="K30" s="21">
        <v>45261</v>
      </c>
      <c r="L30" s="21">
        <v>45275</v>
      </c>
      <c r="M30" s="21">
        <v>45275</v>
      </c>
      <c r="N30" s="21">
        <v>45280</v>
      </c>
      <c r="O30" s="21">
        <v>45288</v>
      </c>
      <c r="P30" s="22">
        <v>45310</v>
      </c>
      <c r="Q30" s="22">
        <v>45317</v>
      </c>
      <c r="R30" s="295">
        <v>25288000</v>
      </c>
      <c r="S30" s="21">
        <v>45324</v>
      </c>
      <c r="T30" s="21">
        <v>45329</v>
      </c>
      <c r="U30" s="21">
        <v>45334</v>
      </c>
      <c r="V30" s="21">
        <v>45337</v>
      </c>
      <c r="W30" s="23">
        <v>45366</v>
      </c>
    </row>
    <row r="31" spans="1:23" ht="15.75" x14ac:dyDescent="0.2">
      <c r="A31" s="289"/>
      <c r="B31" s="282"/>
      <c r="C31" s="296"/>
      <c r="D31" s="305"/>
      <c r="E31" s="302"/>
      <c r="F31" s="289"/>
      <c r="G31" s="304"/>
      <c r="H31" s="30" t="s">
        <v>47</v>
      </c>
      <c r="I31" s="25"/>
      <c r="J31" s="26"/>
      <c r="K31" s="26"/>
      <c r="L31" s="26"/>
      <c r="M31" s="26"/>
      <c r="N31" s="26"/>
      <c r="O31" s="26"/>
      <c r="P31" s="26"/>
      <c r="Q31" s="27"/>
      <c r="R31" s="296"/>
      <c r="S31" s="26"/>
      <c r="T31" s="26"/>
      <c r="U31" s="26"/>
      <c r="V31" s="26"/>
      <c r="W31" s="28"/>
    </row>
    <row r="32" spans="1:23" ht="15.75" x14ac:dyDescent="0.2">
      <c r="A32" s="288">
        <v>9</v>
      </c>
      <c r="B32" s="281" t="s">
        <v>54</v>
      </c>
      <c r="C32" s="295">
        <v>106680000</v>
      </c>
      <c r="D32" s="286">
        <v>30</v>
      </c>
      <c r="E32" s="301" t="s">
        <v>44</v>
      </c>
      <c r="F32" s="288">
        <v>9</v>
      </c>
      <c r="G32" s="303" t="s">
        <v>45</v>
      </c>
      <c r="H32" s="29" t="s">
        <v>46</v>
      </c>
      <c r="I32" s="20">
        <v>45252</v>
      </c>
      <c r="J32" s="21">
        <v>45259</v>
      </c>
      <c r="K32" s="21">
        <v>45261</v>
      </c>
      <c r="L32" s="21">
        <v>45275</v>
      </c>
      <c r="M32" s="21">
        <v>45275</v>
      </c>
      <c r="N32" s="21">
        <v>45280</v>
      </c>
      <c r="O32" s="21">
        <v>45288</v>
      </c>
      <c r="P32" s="22">
        <v>45310</v>
      </c>
      <c r="Q32" s="22">
        <v>45317</v>
      </c>
      <c r="R32" s="295">
        <v>106680000</v>
      </c>
      <c r="S32" s="21">
        <v>45324</v>
      </c>
      <c r="T32" s="21">
        <v>45329</v>
      </c>
      <c r="U32" s="21">
        <v>45334</v>
      </c>
      <c r="V32" s="21">
        <v>45337</v>
      </c>
      <c r="W32" s="23">
        <v>45366</v>
      </c>
    </row>
    <row r="33" spans="1:23" ht="15.75" x14ac:dyDescent="0.2">
      <c r="A33" s="289"/>
      <c r="B33" s="282"/>
      <c r="C33" s="296"/>
      <c r="D33" s="305"/>
      <c r="E33" s="302"/>
      <c r="F33" s="289"/>
      <c r="G33" s="304"/>
      <c r="H33" s="30" t="s">
        <v>47</v>
      </c>
      <c r="I33" s="25"/>
      <c r="J33" s="26"/>
      <c r="K33" s="26"/>
      <c r="L33" s="26"/>
      <c r="M33" s="26"/>
      <c r="N33" s="26"/>
      <c r="O33" s="26"/>
      <c r="P33" s="26"/>
      <c r="Q33" s="27"/>
      <c r="R33" s="296"/>
      <c r="S33" s="26"/>
      <c r="T33" s="26"/>
      <c r="U33" s="26"/>
      <c r="V33" s="26"/>
      <c r="W33" s="28"/>
    </row>
    <row r="34" spans="1:23" ht="15.75" x14ac:dyDescent="0.2">
      <c r="A34" s="288">
        <v>10</v>
      </c>
      <c r="B34" s="306" t="s">
        <v>55</v>
      </c>
      <c r="C34" s="295">
        <v>6000000</v>
      </c>
      <c r="D34" s="286">
        <v>30</v>
      </c>
      <c r="E34" s="301" t="s">
        <v>44</v>
      </c>
      <c r="F34" s="288">
        <v>10</v>
      </c>
      <c r="G34" s="303" t="s">
        <v>45</v>
      </c>
      <c r="H34" s="29" t="s">
        <v>46</v>
      </c>
      <c r="I34" s="20">
        <v>45252</v>
      </c>
      <c r="J34" s="21">
        <v>45259</v>
      </c>
      <c r="K34" s="21">
        <v>45261</v>
      </c>
      <c r="L34" s="21">
        <v>45275</v>
      </c>
      <c r="M34" s="21">
        <v>45275</v>
      </c>
      <c r="N34" s="21">
        <v>45280</v>
      </c>
      <c r="O34" s="21">
        <v>45288</v>
      </c>
      <c r="P34" s="22">
        <v>45310</v>
      </c>
      <c r="Q34" s="22">
        <v>45317</v>
      </c>
      <c r="R34" s="295">
        <v>6000000</v>
      </c>
      <c r="S34" s="21">
        <v>45324</v>
      </c>
      <c r="T34" s="21">
        <v>45329</v>
      </c>
      <c r="U34" s="21">
        <v>45334</v>
      </c>
      <c r="V34" s="21">
        <v>45337</v>
      </c>
      <c r="W34" s="23">
        <v>45366</v>
      </c>
    </row>
    <row r="35" spans="1:23" ht="15.75" x14ac:dyDescent="0.2">
      <c r="A35" s="289"/>
      <c r="B35" s="307"/>
      <c r="C35" s="296"/>
      <c r="D35" s="305"/>
      <c r="E35" s="302"/>
      <c r="F35" s="289"/>
      <c r="G35" s="304"/>
      <c r="H35" s="30" t="s">
        <v>47</v>
      </c>
      <c r="I35" s="25"/>
      <c r="J35" s="26"/>
      <c r="K35" s="26"/>
      <c r="L35" s="26"/>
      <c r="M35" s="26"/>
      <c r="N35" s="26"/>
      <c r="O35" s="26"/>
      <c r="P35" s="26"/>
      <c r="Q35" s="27"/>
      <c r="R35" s="296"/>
      <c r="S35" s="26"/>
      <c r="T35" s="26"/>
      <c r="U35" s="26"/>
      <c r="V35" s="26"/>
      <c r="W35" s="28"/>
    </row>
    <row r="36" spans="1:23" ht="15.75" x14ac:dyDescent="0.2">
      <c r="A36" s="288">
        <v>11</v>
      </c>
      <c r="B36" s="306" t="s">
        <v>56</v>
      </c>
      <c r="C36" s="295">
        <v>14000000</v>
      </c>
      <c r="D36" s="286">
        <v>30</v>
      </c>
      <c r="E36" s="301" t="s">
        <v>44</v>
      </c>
      <c r="F36" s="288">
        <v>11</v>
      </c>
      <c r="G36" s="303" t="s">
        <v>45</v>
      </c>
      <c r="H36" s="29" t="s">
        <v>46</v>
      </c>
      <c r="I36" s="20">
        <v>45252</v>
      </c>
      <c r="J36" s="21">
        <v>45259</v>
      </c>
      <c r="K36" s="21">
        <v>45261</v>
      </c>
      <c r="L36" s="21">
        <v>45275</v>
      </c>
      <c r="M36" s="21">
        <v>45275</v>
      </c>
      <c r="N36" s="21">
        <v>45280</v>
      </c>
      <c r="O36" s="21">
        <v>45288</v>
      </c>
      <c r="P36" s="22">
        <v>45310</v>
      </c>
      <c r="Q36" s="22">
        <v>45317</v>
      </c>
      <c r="R36" s="295">
        <v>14000000</v>
      </c>
      <c r="S36" s="21">
        <v>45324</v>
      </c>
      <c r="T36" s="21">
        <v>45329</v>
      </c>
      <c r="U36" s="21">
        <v>45334</v>
      </c>
      <c r="V36" s="21">
        <v>45337</v>
      </c>
      <c r="W36" s="23">
        <v>45366</v>
      </c>
    </row>
    <row r="37" spans="1:23" ht="15.75" x14ac:dyDescent="0.2">
      <c r="A37" s="289"/>
      <c r="B37" s="307"/>
      <c r="C37" s="296"/>
      <c r="D37" s="305"/>
      <c r="E37" s="302"/>
      <c r="F37" s="289"/>
      <c r="G37" s="304"/>
      <c r="H37" s="30" t="s">
        <v>47</v>
      </c>
      <c r="I37" s="25"/>
      <c r="J37" s="26"/>
      <c r="K37" s="26"/>
      <c r="L37" s="26"/>
      <c r="M37" s="26"/>
      <c r="N37" s="26"/>
      <c r="O37" s="26"/>
      <c r="P37" s="26"/>
      <c r="Q37" s="27"/>
      <c r="R37" s="296"/>
      <c r="S37" s="26"/>
      <c r="T37" s="26"/>
      <c r="U37" s="26"/>
      <c r="V37" s="26"/>
      <c r="W37" s="28"/>
    </row>
    <row r="38" spans="1:23" ht="15.75" x14ac:dyDescent="0.2">
      <c r="A38" s="288">
        <v>12</v>
      </c>
      <c r="B38" s="308" t="s">
        <v>57</v>
      </c>
      <c r="C38" s="309">
        <v>21362000</v>
      </c>
      <c r="D38" s="286">
        <v>30</v>
      </c>
      <c r="E38" s="301" t="s">
        <v>44</v>
      </c>
      <c r="F38" s="288">
        <v>12</v>
      </c>
      <c r="G38" s="303" t="s">
        <v>45</v>
      </c>
      <c r="H38" s="29" t="s">
        <v>46</v>
      </c>
      <c r="I38" s="20">
        <v>45252</v>
      </c>
      <c r="J38" s="21">
        <v>45259</v>
      </c>
      <c r="K38" s="21">
        <v>45261</v>
      </c>
      <c r="L38" s="21">
        <v>45275</v>
      </c>
      <c r="M38" s="21">
        <v>45275</v>
      </c>
      <c r="N38" s="21">
        <v>45280</v>
      </c>
      <c r="O38" s="21">
        <v>45288</v>
      </c>
      <c r="P38" s="22">
        <v>45310</v>
      </c>
      <c r="Q38" s="22">
        <v>45317</v>
      </c>
      <c r="R38" s="309">
        <v>21362000</v>
      </c>
      <c r="S38" s="21">
        <v>45324</v>
      </c>
      <c r="T38" s="21">
        <v>45329</v>
      </c>
      <c r="U38" s="21">
        <v>45334</v>
      </c>
      <c r="V38" s="21">
        <v>45337</v>
      </c>
      <c r="W38" s="23">
        <v>45366</v>
      </c>
    </row>
    <row r="39" spans="1:23" ht="15.75" x14ac:dyDescent="0.2">
      <c r="A39" s="289"/>
      <c r="B39" s="308"/>
      <c r="C39" s="310"/>
      <c r="D39" s="305"/>
      <c r="E39" s="302"/>
      <c r="F39" s="289"/>
      <c r="G39" s="304"/>
      <c r="H39" s="30" t="s">
        <v>47</v>
      </c>
      <c r="I39" s="25"/>
      <c r="J39" s="26"/>
      <c r="K39" s="26"/>
      <c r="L39" s="26"/>
      <c r="M39" s="26"/>
      <c r="N39" s="26"/>
      <c r="O39" s="26"/>
      <c r="P39" s="26"/>
      <c r="Q39" s="27"/>
      <c r="R39" s="310"/>
      <c r="S39" s="26"/>
      <c r="T39" s="26"/>
      <c r="U39" s="26"/>
      <c r="V39" s="26"/>
      <c r="W39" s="28"/>
    </row>
    <row r="40" spans="1:23" ht="15.75" x14ac:dyDescent="0.2">
      <c r="A40" s="288">
        <v>13</v>
      </c>
      <c r="B40" s="308" t="s">
        <v>58</v>
      </c>
      <c r="C40" s="295">
        <v>21362000</v>
      </c>
      <c r="D40" s="318">
        <v>30</v>
      </c>
      <c r="E40" s="320" t="s">
        <v>44</v>
      </c>
      <c r="F40" s="322">
        <v>13</v>
      </c>
      <c r="G40" s="311" t="s">
        <v>45</v>
      </c>
      <c r="H40" s="31" t="s">
        <v>46</v>
      </c>
      <c r="I40" s="32">
        <v>45252</v>
      </c>
      <c r="J40" s="33">
        <v>45259</v>
      </c>
      <c r="K40" s="33">
        <v>45261</v>
      </c>
      <c r="L40" s="33">
        <v>45275</v>
      </c>
      <c r="M40" s="33">
        <v>45275</v>
      </c>
      <c r="N40" s="33">
        <v>45280</v>
      </c>
      <c r="O40" s="33">
        <v>45288</v>
      </c>
      <c r="P40" s="34">
        <v>45310</v>
      </c>
      <c r="Q40" s="34">
        <v>45317</v>
      </c>
      <c r="R40" s="313">
        <v>21362000</v>
      </c>
      <c r="S40" s="33">
        <v>45324</v>
      </c>
      <c r="T40" s="33">
        <v>45329</v>
      </c>
      <c r="U40" s="33">
        <v>45334</v>
      </c>
      <c r="V40" s="33">
        <v>45337</v>
      </c>
      <c r="W40" s="35">
        <v>45366</v>
      </c>
    </row>
    <row r="41" spans="1:23" ht="15.75" x14ac:dyDescent="0.2">
      <c r="A41" s="289"/>
      <c r="B41" s="308"/>
      <c r="C41" s="296"/>
      <c r="D41" s="319"/>
      <c r="E41" s="321"/>
      <c r="F41" s="323"/>
      <c r="G41" s="312"/>
      <c r="H41" s="36" t="s">
        <v>47</v>
      </c>
      <c r="I41" s="37"/>
      <c r="J41" s="38"/>
      <c r="K41" s="38"/>
      <c r="L41" s="38"/>
      <c r="M41" s="38"/>
      <c r="N41" s="38"/>
      <c r="O41" s="38"/>
      <c r="P41" s="38"/>
      <c r="Q41" s="39"/>
      <c r="R41" s="314"/>
      <c r="S41" s="38"/>
      <c r="T41" s="40"/>
      <c r="U41" s="38"/>
      <c r="V41" s="38"/>
      <c r="W41" s="41"/>
    </row>
    <row r="42" spans="1:23" ht="15.75" x14ac:dyDescent="0.2">
      <c r="A42" s="315">
        <v>14</v>
      </c>
      <c r="B42" s="316" t="s">
        <v>59</v>
      </c>
      <c r="C42" s="317">
        <v>21362000</v>
      </c>
      <c r="D42" s="305">
        <v>30</v>
      </c>
      <c r="E42" s="292" t="s">
        <v>44</v>
      </c>
      <c r="F42" s="315">
        <v>14</v>
      </c>
      <c r="G42" s="292" t="s">
        <v>45</v>
      </c>
      <c r="H42" s="42" t="s">
        <v>46</v>
      </c>
      <c r="I42" s="21">
        <v>45252</v>
      </c>
      <c r="J42" s="21">
        <v>45259</v>
      </c>
      <c r="K42" s="21">
        <v>45261</v>
      </c>
      <c r="L42" s="21">
        <v>45275</v>
      </c>
      <c r="M42" s="21">
        <v>45275</v>
      </c>
      <c r="N42" s="21">
        <v>45280</v>
      </c>
      <c r="O42" s="21">
        <v>45288</v>
      </c>
      <c r="P42" s="21">
        <v>45310</v>
      </c>
      <c r="Q42" s="21">
        <v>45317</v>
      </c>
      <c r="R42" s="317">
        <v>21362000</v>
      </c>
      <c r="S42" s="21">
        <v>45324</v>
      </c>
      <c r="T42" s="21">
        <v>45329</v>
      </c>
      <c r="U42" s="21">
        <v>45334</v>
      </c>
      <c r="V42" s="21">
        <v>45337</v>
      </c>
      <c r="W42" s="21">
        <v>45366</v>
      </c>
    </row>
    <row r="43" spans="1:23" ht="15.75" x14ac:dyDescent="0.2">
      <c r="A43" s="315"/>
      <c r="B43" s="316"/>
      <c r="C43" s="284"/>
      <c r="D43" s="305"/>
      <c r="E43" s="292"/>
      <c r="F43" s="315"/>
      <c r="G43" s="292"/>
      <c r="H43" s="43" t="s">
        <v>47</v>
      </c>
      <c r="I43" s="26"/>
      <c r="J43" s="26"/>
      <c r="K43" s="26"/>
      <c r="L43" s="26"/>
      <c r="M43" s="26"/>
      <c r="N43" s="26"/>
      <c r="O43" s="26"/>
      <c r="P43" s="26"/>
      <c r="Q43" s="26"/>
      <c r="R43" s="284"/>
      <c r="S43" s="26"/>
      <c r="T43" s="26"/>
      <c r="U43" s="26"/>
      <c r="V43" s="26"/>
      <c r="W43" s="26"/>
    </row>
    <row r="44" spans="1:23" ht="15.75" x14ac:dyDescent="0.2">
      <c r="A44" s="288">
        <v>15</v>
      </c>
      <c r="B44" s="308" t="s">
        <v>60</v>
      </c>
      <c r="C44" s="317">
        <v>21362000</v>
      </c>
      <c r="D44" s="286">
        <v>30</v>
      </c>
      <c r="E44" s="301" t="s">
        <v>44</v>
      </c>
      <c r="F44" s="288">
        <v>15</v>
      </c>
      <c r="G44" s="303" t="s">
        <v>45</v>
      </c>
      <c r="H44" s="29" t="s">
        <v>46</v>
      </c>
      <c r="I44" s="20">
        <v>45252</v>
      </c>
      <c r="J44" s="21">
        <v>45259</v>
      </c>
      <c r="K44" s="21">
        <v>45261</v>
      </c>
      <c r="L44" s="21">
        <v>45275</v>
      </c>
      <c r="M44" s="21">
        <v>45275</v>
      </c>
      <c r="N44" s="21">
        <v>45280</v>
      </c>
      <c r="O44" s="21">
        <v>45288</v>
      </c>
      <c r="P44" s="22">
        <v>45310</v>
      </c>
      <c r="Q44" s="22">
        <v>45317</v>
      </c>
      <c r="R44" s="317">
        <v>21362000</v>
      </c>
      <c r="S44" s="21">
        <v>45324</v>
      </c>
      <c r="T44" s="21">
        <v>45329</v>
      </c>
      <c r="U44" s="21">
        <v>45334</v>
      </c>
      <c r="V44" s="21">
        <v>45337</v>
      </c>
      <c r="W44" s="23">
        <v>45366</v>
      </c>
    </row>
    <row r="45" spans="1:23" ht="15.75" x14ac:dyDescent="0.2">
      <c r="A45" s="289"/>
      <c r="B45" s="308"/>
      <c r="C45" s="284"/>
      <c r="D45" s="305"/>
      <c r="E45" s="302"/>
      <c r="F45" s="289"/>
      <c r="G45" s="304"/>
      <c r="H45" s="30" t="s">
        <v>47</v>
      </c>
      <c r="I45" s="25"/>
      <c r="J45" s="26"/>
      <c r="K45" s="26"/>
      <c r="L45" s="26"/>
      <c r="M45" s="26"/>
      <c r="N45" s="26"/>
      <c r="O45" s="26"/>
      <c r="P45" s="26"/>
      <c r="Q45" s="27"/>
      <c r="R45" s="284"/>
      <c r="S45" s="26"/>
      <c r="T45" s="26"/>
      <c r="U45" s="26"/>
      <c r="V45" s="26"/>
      <c r="W45" s="28"/>
    </row>
    <row r="46" spans="1:23" ht="15.75" x14ac:dyDescent="0.2">
      <c r="A46" s="288">
        <v>16</v>
      </c>
      <c r="B46" s="308" t="s">
        <v>61</v>
      </c>
      <c r="C46" s="295">
        <v>21362000</v>
      </c>
      <c r="D46" s="286">
        <v>30</v>
      </c>
      <c r="E46" s="301" t="s">
        <v>44</v>
      </c>
      <c r="F46" s="288">
        <v>16</v>
      </c>
      <c r="G46" s="303" t="s">
        <v>45</v>
      </c>
      <c r="H46" s="29" t="s">
        <v>46</v>
      </c>
      <c r="I46" s="20">
        <v>45252</v>
      </c>
      <c r="J46" s="21">
        <v>45259</v>
      </c>
      <c r="K46" s="21">
        <v>45261</v>
      </c>
      <c r="L46" s="21">
        <v>45275</v>
      </c>
      <c r="M46" s="21">
        <v>45275</v>
      </c>
      <c r="N46" s="21">
        <v>45280</v>
      </c>
      <c r="O46" s="21">
        <v>45288</v>
      </c>
      <c r="P46" s="22">
        <v>45310</v>
      </c>
      <c r="Q46" s="22">
        <v>45317</v>
      </c>
      <c r="R46" s="295">
        <v>21362000</v>
      </c>
      <c r="S46" s="21">
        <v>45324</v>
      </c>
      <c r="T46" s="21">
        <v>45329</v>
      </c>
      <c r="U46" s="21">
        <v>45334</v>
      </c>
      <c r="V46" s="21">
        <v>45337</v>
      </c>
      <c r="W46" s="23">
        <v>45366</v>
      </c>
    </row>
    <row r="47" spans="1:23" ht="15.75" x14ac:dyDescent="0.2">
      <c r="A47" s="289"/>
      <c r="B47" s="308"/>
      <c r="C47" s="283"/>
      <c r="D47" s="305"/>
      <c r="E47" s="302"/>
      <c r="F47" s="289"/>
      <c r="G47" s="304"/>
      <c r="H47" s="30" t="s">
        <v>47</v>
      </c>
      <c r="I47" s="25"/>
      <c r="J47" s="26"/>
      <c r="K47" s="26"/>
      <c r="L47" s="26"/>
      <c r="M47" s="26"/>
      <c r="N47" s="26"/>
      <c r="O47" s="26"/>
      <c r="P47" s="26"/>
      <c r="Q47" s="27"/>
      <c r="R47" s="283"/>
      <c r="S47" s="26"/>
      <c r="T47" s="26"/>
      <c r="U47" s="26"/>
      <c r="V47" s="26"/>
      <c r="W47" s="28"/>
    </row>
    <row r="48" spans="1:23" ht="15.75" x14ac:dyDescent="0.2">
      <c r="A48" s="288">
        <v>17</v>
      </c>
      <c r="B48" s="308" t="s">
        <v>62</v>
      </c>
      <c r="C48" s="317">
        <v>21362000</v>
      </c>
      <c r="D48" s="286">
        <v>30</v>
      </c>
      <c r="E48" s="325" t="s">
        <v>44</v>
      </c>
      <c r="F48" s="288">
        <v>17</v>
      </c>
      <c r="G48" s="303" t="s">
        <v>45</v>
      </c>
      <c r="H48" s="29" t="s">
        <v>46</v>
      </c>
      <c r="I48" s="20">
        <v>45252</v>
      </c>
      <c r="J48" s="21">
        <v>45259</v>
      </c>
      <c r="K48" s="21">
        <v>45261</v>
      </c>
      <c r="L48" s="21">
        <v>45275</v>
      </c>
      <c r="M48" s="21">
        <v>45275</v>
      </c>
      <c r="N48" s="21">
        <v>45280</v>
      </c>
      <c r="O48" s="21">
        <v>45288</v>
      </c>
      <c r="P48" s="22">
        <v>45310</v>
      </c>
      <c r="Q48" s="22">
        <v>45317</v>
      </c>
      <c r="R48" s="317">
        <v>21362000</v>
      </c>
      <c r="S48" s="21">
        <v>45324</v>
      </c>
      <c r="T48" s="21">
        <v>45329</v>
      </c>
      <c r="U48" s="21">
        <v>45334</v>
      </c>
      <c r="V48" s="21">
        <v>45337</v>
      </c>
      <c r="W48" s="23">
        <v>45366</v>
      </c>
    </row>
    <row r="49" spans="1:23" ht="15.75" x14ac:dyDescent="0.2">
      <c r="A49" s="289"/>
      <c r="B49" s="308"/>
      <c r="C49" s="284"/>
      <c r="D49" s="305"/>
      <c r="E49" s="326"/>
      <c r="F49" s="289"/>
      <c r="G49" s="304"/>
      <c r="H49" s="30" t="s">
        <v>47</v>
      </c>
      <c r="I49" s="25"/>
      <c r="J49" s="26"/>
      <c r="K49" s="26"/>
      <c r="L49" s="26"/>
      <c r="M49" s="26"/>
      <c r="N49" s="26"/>
      <c r="O49" s="26"/>
      <c r="P49" s="26"/>
      <c r="Q49" s="27"/>
      <c r="R49" s="284"/>
      <c r="S49" s="26"/>
      <c r="T49" s="26"/>
      <c r="U49" s="26"/>
      <c r="V49" s="26"/>
      <c r="W49" s="28"/>
    </row>
    <row r="50" spans="1:23" ht="15.75" x14ac:dyDescent="0.2">
      <c r="A50" s="288">
        <v>18</v>
      </c>
      <c r="B50" s="324" t="s">
        <v>63</v>
      </c>
      <c r="C50" s="317">
        <v>21362000</v>
      </c>
      <c r="D50" s="286">
        <v>30</v>
      </c>
      <c r="E50" s="325" t="s">
        <v>44</v>
      </c>
      <c r="F50" s="288">
        <v>18</v>
      </c>
      <c r="G50" s="303" t="s">
        <v>45</v>
      </c>
      <c r="H50" s="29" t="s">
        <v>46</v>
      </c>
      <c r="I50" s="20">
        <v>45252</v>
      </c>
      <c r="J50" s="21">
        <v>45259</v>
      </c>
      <c r="K50" s="21">
        <v>45261</v>
      </c>
      <c r="L50" s="21">
        <v>45275</v>
      </c>
      <c r="M50" s="21">
        <v>45275</v>
      </c>
      <c r="N50" s="21">
        <v>45280</v>
      </c>
      <c r="O50" s="21">
        <v>45288</v>
      </c>
      <c r="P50" s="22">
        <v>45310</v>
      </c>
      <c r="Q50" s="22">
        <v>45317</v>
      </c>
      <c r="R50" s="317">
        <v>21362000</v>
      </c>
      <c r="S50" s="21">
        <v>45324</v>
      </c>
      <c r="T50" s="21">
        <v>45329</v>
      </c>
      <c r="U50" s="21">
        <v>45334</v>
      </c>
      <c r="V50" s="21">
        <v>45337</v>
      </c>
      <c r="W50" s="23">
        <v>45366</v>
      </c>
    </row>
    <row r="51" spans="1:23" ht="15.75" x14ac:dyDescent="0.2">
      <c r="A51" s="289"/>
      <c r="B51" s="324"/>
      <c r="C51" s="284"/>
      <c r="D51" s="305"/>
      <c r="E51" s="326"/>
      <c r="F51" s="289"/>
      <c r="G51" s="304"/>
      <c r="H51" s="30" t="s">
        <v>47</v>
      </c>
      <c r="I51" s="25"/>
      <c r="J51" s="26"/>
      <c r="K51" s="26"/>
      <c r="L51" s="26"/>
      <c r="M51" s="26"/>
      <c r="N51" s="26"/>
      <c r="O51" s="26"/>
      <c r="P51" s="26"/>
      <c r="Q51" s="27"/>
      <c r="R51" s="284"/>
      <c r="S51" s="26"/>
      <c r="T51" s="26"/>
      <c r="U51" s="26"/>
      <c r="V51" s="26"/>
      <c r="W51" s="28"/>
    </row>
    <row r="52" spans="1:23" ht="15.75" x14ac:dyDescent="0.2">
      <c r="A52" s="327">
        <v>19</v>
      </c>
      <c r="B52" s="324" t="s">
        <v>64</v>
      </c>
      <c r="C52" s="317">
        <v>21362000</v>
      </c>
      <c r="D52" s="286">
        <v>30</v>
      </c>
      <c r="E52" s="325" t="s">
        <v>44</v>
      </c>
      <c r="F52" s="327">
        <v>19</v>
      </c>
      <c r="G52" s="303" t="s">
        <v>45</v>
      </c>
      <c r="H52" s="29" t="s">
        <v>46</v>
      </c>
      <c r="I52" s="20">
        <v>45252</v>
      </c>
      <c r="J52" s="21">
        <v>45259</v>
      </c>
      <c r="K52" s="21">
        <v>45261</v>
      </c>
      <c r="L52" s="21">
        <v>45275</v>
      </c>
      <c r="M52" s="21">
        <v>45275</v>
      </c>
      <c r="N52" s="21">
        <v>45280</v>
      </c>
      <c r="O52" s="21">
        <v>45288</v>
      </c>
      <c r="P52" s="22">
        <v>45310</v>
      </c>
      <c r="Q52" s="22">
        <v>45317</v>
      </c>
      <c r="R52" s="317">
        <v>21362000</v>
      </c>
      <c r="S52" s="21">
        <v>45324</v>
      </c>
      <c r="T52" s="21">
        <v>45329</v>
      </c>
      <c r="U52" s="21">
        <v>45334</v>
      </c>
      <c r="V52" s="21">
        <v>45337</v>
      </c>
      <c r="W52" s="23">
        <v>45366</v>
      </c>
    </row>
    <row r="53" spans="1:23" ht="15.75" x14ac:dyDescent="0.2">
      <c r="A53" s="328"/>
      <c r="B53" s="324"/>
      <c r="C53" s="284"/>
      <c r="D53" s="305"/>
      <c r="E53" s="326"/>
      <c r="F53" s="328"/>
      <c r="G53" s="304"/>
      <c r="H53" s="30" t="s">
        <v>47</v>
      </c>
      <c r="I53" s="25"/>
      <c r="J53" s="26"/>
      <c r="K53" s="26"/>
      <c r="L53" s="26"/>
      <c r="M53" s="26"/>
      <c r="N53" s="26"/>
      <c r="O53" s="26"/>
      <c r="P53" s="26"/>
      <c r="Q53" s="27"/>
      <c r="R53" s="284"/>
      <c r="S53" s="26"/>
      <c r="T53" s="26"/>
      <c r="U53" s="26"/>
      <c r="V53" s="26"/>
      <c r="W53" s="28"/>
    </row>
    <row r="54" spans="1:23" ht="15.75" x14ac:dyDescent="0.2">
      <c r="A54" s="315">
        <v>20</v>
      </c>
      <c r="B54" s="324" t="s">
        <v>65</v>
      </c>
      <c r="C54" s="317">
        <v>21362000</v>
      </c>
      <c r="D54" s="286">
        <v>30</v>
      </c>
      <c r="E54" s="325" t="s">
        <v>44</v>
      </c>
      <c r="F54" s="315">
        <v>20</v>
      </c>
      <c r="G54" s="303" t="s">
        <v>45</v>
      </c>
      <c r="H54" s="29" t="s">
        <v>46</v>
      </c>
      <c r="I54" s="20">
        <v>45252</v>
      </c>
      <c r="J54" s="21">
        <v>45259</v>
      </c>
      <c r="K54" s="21">
        <v>45261</v>
      </c>
      <c r="L54" s="21">
        <v>45275</v>
      </c>
      <c r="M54" s="21">
        <v>45275</v>
      </c>
      <c r="N54" s="21">
        <v>45280</v>
      </c>
      <c r="O54" s="21">
        <v>45288</v>
      </c>
      <c r="P54" s="22">
        <v>45310</v>
      </c>
      <c r="Q54" s="22">
        <v>45317</v>
      </c>
      <c r="R54" s="317">
        <v>21362000</v>
      </c>
      <c r="S54" s="21">
        <v>45324</v>
      </c>
      <c r="T54" s="21">
        <v>45329</v>
      </c>
      <c r="U54" s="21">
        <v>45334</v>
      </c>
      <c r="V54" s="21">
        <v>45337</v>
      </c>
      <c r="W54" s="23">
        <v>45366</v>
      </c>
    </row>
    <row r="55" spans="1:23" ht="15.75" x14ac:dyDescent="0.2">
      <c r="A55" s="315"/>
      <c r="B55" s="324"/>
      <c r="C55" s="284"/>
      <c r="D55" s="305"/>
      <c r="E55" s="326"/>
      <c r="F55" s="315"/>
      <c r="G55" s="304"/>
      <c r="H55" s="30" t="s">
        <v>47</v>
      </c>
      <c r="I55" s="25"/>
      <c r="J55" s="26"/>
      <c r="K55" s="26"/>
      <c r="L55" s="26"/>
      <c r="M55" s="26"/>
      <c r="N55" s="26"/>
      <c r="O55" s="26"/>
      <c r="P55" s="26"/>
      <c r="Q55" s="27"/>
      <c r="R55" s="284"/>
      <c r="S55" s="26"/>
      <c r="T55" s="26"/>
      <c r="U55" s="26"/>
      <c r="V55" s="26"/>
      <c r="W55" s="28"/>
    </row>
    <row r="56" spans="1:23" ht="15.75" x14ac:dyDescent="0.2">
      <c r="A56" s="315">
        <v>21</v>
      </c>
      <c r="B56" s="324" t="s">
        <v>66</v>
      </c>
      <c r="C56" s="317">
        <v>21362000</v>
      </c>
      <c r="D56" s="286">
        <v>30</v>
      </c>
      <c r="E56" s="325" t="s">
        <v>44</v>
      </c>
      <c r="F56" s="315">
        <v>21</v>
      </c>
      <c r="G56" s="303" t="s">
        <v>45</v>
      </c>
      <c r="H56" s="29" t="s">
        <v>46</v>
      </c>
      <c r="I56" s="20">
        <v>45252</v>
      </c>
      <c r="J56" s="21">
        <v>45259</v>
      </c>
      <c r="K56" s="21">
        <v>45261</v>
      </c>
      <c r="L56" s="21">
        <v>45275</v>
      </c>
      <c r="M56" s="21">
        <v>45275</v>
      </c>
      <c r="N56" s="21">
        <v>45280</v>
      </c>
      <c r="O56" s="21">
        <v>45288</v>
      </c>
      <c r="P56" s="22">
        <v>45310</v>
      </c>
      <c r="Q56" s="22">
        <v>45317</v>
      </c>
      <c r="R56" s="317">
        <v>21362000</v>
      </c>
      <c r="S56" s="21">
        <v>45324</v>
      </c>
      <c r="T56" s="21">
        <v>45329</v>
      </c>
      <c r="U56" s="21">
        <v>45334</v>
      </c>
      <c r="V56" s="21">
        <v>45337</v>
      </c>
      <c r="W56" s="23">
        <v>45366</v>
      </c>
    </row>
    <row r="57" spans="1:23" ht="15.75" x14ac:dyDescent="0.2">
      <c r="A57" s="315"/>
      <c r="B57" s="324"/>
      <c r="C57" s="284"/>
      <c r="D57" s="305"/>
      <c r="E57" s="326"/>
      <c r="F57" s="315"/>
      <c r="G57" s="304"/>
      <c r="H57" s="30" t="s">
        <v>47</v>
      </c>
      <c r="I57" s="25"/>
      <c r="J57" s="26"/>
      <c r="K57" s="26"/>
      <c r="L57" s="26"/>
      <c r="M57" s="26"/>
      <c r="N57" s="26"/>
      <c r="O57" s="26"/>
      <c r="P57" s="26"/>
      <c r="Q57" s="27"/>
      <c r="R57" s="284"/>
      <c r="S57" s="26"/>
      <c r="T57" s="26"/>
      <c r="U57" s="26"/>
      <c r="V57" s="26"/>
      <c r="W57" s="28"/>
    </row>
    <row r="58" spans="1:23" ht="15.75" x14ac:dyDescent="0.2">
      <c r="A58" s="315">
        <v>22</v>
      </c>
      <c r="B58" s="324" t="s">
        <v>67</v>
      </c>
      <c r="C58" s="317">
        <v>21362000</v>
      </c>
      <c r="D58" s="286">
        <v>30</v>
      </c>
      <c r="E58" s="325" t="s">
        <v>44</v>
      </c>
      <c r="F58" s="315">
        <v>22</v>
      </c>
      <c r="G58" s="303" t="s">
        <v>45</v>
      </c>
      <c r="H58" s="29" t="s">
        <v>46</v>
      </c>
      <c r="I58" s="20">
        <v>45252</v>
      </c>
      <c r="J58" s="21">
        <v>45259</v>
      </c>
      <c r="K58" s="21">
        <v>45261</v>
      </c>
      <c r="L58" s="21">
        <v>45275</v>
      </c>
      <c r="M58" s="21">
        <v>45275</v>
      </c>
      <c r="N58" s="21">
        <v>45280</v>
      </c>
      <c r="O58" s="21">
        <v>45288</v>
      </c>
      <c r="P58" s="22">
        <v>45310</v>
      </c>
      <c r="Q58" s="22">
        <v>45317</v>
      </c>
      <c r="R58" s="317">
        <v>21362000</v>
      </c>
      <c r="S58" s="21">
        <v>45324</v>
      </c>
      <c r="T58" s="21">
        <v>45329</v>
      </c>
      <c r="U58" s="21">
        <v>45334</v>
      </c>
      <c r="V58" s="21">
        <v>45337</v>
      </c>
      <c r="W58" s="23">
        <v>45366</v>
      </c>
    </row>
    <row r="59" spans="1:23" ht="15.75" x14ac:dyDescent="0.2">
      <c r="A59" s="315"/>
      <c r="B59" s="324"/>
      <c r="C59" s="284"/>
      <c r="D59" s="305"/>
      <c r="E59" s="326"/>
      <c r="F59" s="315"/>
      <c r="G59" s="304"/>
      <c r="H59" s="30" t="s">
        <v>47</v>
      </c>
      <c r="I59" s="25"/>
      <c r="J59" s="26"/>
      <c r="K59" s="26"/>
      <c r="L59" s="26"/>
      <c r="M59" s="26"/>
      <c r="N59" s="26"/>
      <c r="O59" s="26"/>
      <c r="P59" s="26"/>
      <c r="Q59" s="27"/>
      <c r="R59" s="284"/>
      <c r="S59" s="26"/>
      <c r="T59" s="26"/>
      <c r="U59" s="26"/>
      <c r="V59" s="26"/>
      <c r="W59" s="28"/>
    </row>
    <row r="60" spans="1:23" ht="15.75" x14ac:dyDescent="0.2">
      <c r="A60" s="315">
        <v>23</v>
      </c>
      <c r="B60" s="324" t="s">
        <v>68</v>
      </c>
      <c r="C60" s="317">
        <v>21362000</v>
      </c>
      <c r="D60" s="286">
        <v>30</v>
      </c>
      <c r="E60" s="325" t="s">
        <v>44</v>
      </c>
      <c r="F60" s="315">
        <v>23</v>
      </c>
      <c r="G60" s="303" t="s">
        <v>45</v>
      </c>
      <c r="H60" s="29" t="s">
        <v>46</v>
      </c>
      <c r="I60" s="20">
        <v>45252</v>
      </c>
      <c r="J60" s="21">
        <v>45259</v>
      </c>
      <c r="K60" s="21">
        <v>45261</v>
      </c>
      <c r="L60" s="21">
        <v>45275</v>
      </c>
      <c r="M60" s="21">
        <v>45275</v>
      </c>
      <c r="N60" s="21">
        <v>45280</v>
      </c>
      <c r="O60" s="21">
        <v>45288</v>
      </c>
      <c r="P60" s="22">
        <v>45310</v>
      </c>
      <c r="Q60" s="22">
        <v>45317</v>
      </c>
      <c r="R60" s="317">
        <v>21362000</v>
      </c>
      <c r="S60" s="21">
        <v>45324</v>
      </c>
      <c r="T60" s="21">
        <v>45329</v>
      </c>
      <c r="U60" s="21">
        <v>45334</v>
      </c>
      <c r="V60" s="21">
        <v>45337</v>
      </c>
      <c r="W60" s="23">
        <v>45366</v>
      </c>
    </row>
    <row r="61" spans="1:23" ht="15.75" x14ac:dyDescent="0.2">
      <c r="A61" s="315"/>
      <c r="B61" s="324"/>
      <c r="C61" s="284"/>
      <c r="D61" s="305"/>
      <c r="E61" s="326"/>
      <c r="F61" s="315"/>
      <c r="G61" s="304"/>
      <c r="H61" s="30" t="s">
        <v>47</v>
      </c>
      <c r="I61" s="25"/>
      <c r="J61" s="26"/>
      <c r="K61" s="26"/>
      <c r="L61" s="26"/>
      <c r="M61" s="26"/>
      <c r="N61" s="26"/>
      <c r="O61" s="26"/>
      <c r="P61" s="26"/>
      <c r="Q61" s="27"/>
      <c r="R61" s="284"/>
      <c r="S61" s="26"/>
      <c r="T61" s="26"/>
      <c r="U61" s="26"/>
      <c r="V61" s="26"/>
      <c r="W61" s="28"/>
    </row>
    <row r="62" spans="1:23" ht="15.75" x14ac:dyDescent="0.2">
      <c r="A62" s="315">
        <v>24</v>
      </c>
      <c r="B62" s="324" t="s">
        <v>69</v>
      </c>
      <c r="C62" s="317">
        <v>21362000</v>
      </c>
      <c r="D62" s="286">
        <v>30</v>
      </c>
      <c r="E62" s="325" t="s">
        <v>44</v>
      </c>
      <c r="F62" s="315">
        <v>24</v>
      </c>
      <c r="G62" s="303" t="s">
        <v>45</v>
      </c>
      <c r="H62" s="29" t="s">
        <v>46</v>
      </c>
      <c r="I62" s="20">
        <v>45252</v>
      </c>
      <c r="J62" s="21">
        <v>45259</v>
      </c>
      <c r="K62" s="21">
        <v>45261</v>
      </c>
      <c r="L62" s="21">
        <v>45275</v>
      </c>
      <c r="M62" s="21">
        <v>45275</v>
      </c>
      <c r="N62" s="21">
        <v>45280</v>
      </c>
      <c r="O62" s="21">
        <v>45288</v>
      </c>
      <c r="P62" s="22">
        <v>45310</v>
      </c>
      <c r="Q62" s="22">
        <v>45317</v>
      </c>
      <c r="R62" s="317">
        <v>21362000</v>
      </c>
      <c r="S62" s="21">
        <v>45324</v>
      </c>
      <c r="T62" s="21">
        <v>45329</v>
      </c>
      <c r="U62" s="21">
        <v>45334</v>
      </c>
      <c r="V62" s="21">
        <v>45337</v>
      </c>
      <c r="W62" s="23">
        <v>45366</v>
      </c>
    </row>
    <row r="63" spans="1:23" ht="15.75" x14ac:dyDescent="0.2">
      <c r="A63" s="315"/>
      <c r="B63" s="324"/>
      <c r="C63" s="284"/>
      <c r="D63" s="305"/>
      <c r="E63" s="326"/>
      <c r="F63" s="315"/>
      <c r="G63" s="304"/>
      <c r="H63" s="30" t="s">
        <v>47</v>
      </c>
      <c r="I63" s="25"/>
      <c r="J63" s="26"/>
      <c r="K63" s="26"/>
      <c r="L63" s="26"/>
      <c r="M63" s="26"/>
      <c r="N63" s="26"/>
      <c r="O63" s="26"/>
      <c r="P63" s="26"/>
      <c r="Q63" s="27"/>
      <c r="R63" s="284"/>
      <c r="S63" s="26"/>
      <c r="T63" s="26"/>
      <c r="U63" s="26"/>
      <c r="V63" s="26"/>
      <c r="W63" s="28"/>
    </row>
    <row r="64" spans="1:23" ht="15.75" x14ac:dyDescent="0.2">
      <c r="A64" s="315">
        <v>25</v>
      </c>
      <c r="B64" s="324" t="s">
        <v>70</v>
      </c>
      <c r="C64" s="317">
        <v>21362000</v>
      </c>
      <c r="D64" s="286">
        <v>30</v>
      </c>
      <c r="E64" s="325" t="s">
        <v>44</v>
      </c>
      <c r="F64" s="315">
        <v>25</v>
      </c>
      <c r="G64" s="303" t="s">
        <v>45</v>
      </c>
      <c r="H64" s="29" t="s">
        <v>46</v>
      </c>
      <c r="I64" s="20">
        <v>45252</v>
      </c>
      <c r="J64" s="21">
        <v>45259</v>
      </c>
      <c r="K64" s="21">
        <v>45261</v>
      </c>
      <c r="L64" s="21">
        <v>45275</v>
      </c>
      <c r="M64" s="21">
        <v>45275</v>
      </c>
      <c r="N64" s="21">
        <v>45280</v>
      </c>
      <c r="O64" s="21">
        <v>45288</v>
      </c>
      <c r="P64" s="22">
        <v>45310</v>
      </c>
      <c r="Q64" s="22">
        <v>45317</v>
      </c>
      <c r="R64" s="317">
        <v>21362000</v>
      </c>
      <c r="S64" s="21">
        <v>45324</v>
      </c>
      <c r="T64" s="21">
        <v>45329</v>
      </c>
      <c r="U64" s="21">
        <v>45334</v>
      </c>
      <c r="V64" s="21">
        <v>45337</v>
      </c>
      <c r="W64" s="23">
        <v>45366</v>
      </c>
    </row>
    <row r="65" spans="1:23" ht="15.75" x14ac:dyDescent="0.2">
      <c r="A65" s="315"/>
      <c r="B65" s="324"/>
      <c r="C65" s="284"/>
      <c r="D65" s="305"/>
      <c r="E65" s="326"/>
      <c r="F65" s="315"/>
      <c r="G65" s="304"/>
      <c r="H65" s="30" t="s">
        <v>47</v>
      </c>
      <c r="I65" s="25"/>
      <c r="J65" s="26"/>
      <c r="K65" s="26"/>
      <c r="L65" s="26"/>
      <c r="M65" s="26"/>
      <c r="N65" s="26"/>
      <c r="O65" s="26"/>
      <c r="P65" s="26"/>
      <c r="Q65" s="27"/>
      <c r="R65" s="284"/>
      <c r="S65" s="26"/>
      <c r="T65" s="26"/>
      <c r="U65" s="26"/>
      <c r="V65" s="26"/>
      <c r="W65" s="28"/>
    </row>
    <row r="66" spans="1:23" ht="15.75" x14ac:dyDescent="0.2">
      <c r="A66" s="329">
        <v>26</v>
      </c>
      <c r="B66" s="330" t="s">
        <v>71</v>
      </c>
      <c r="C66" s="317">
        <v>21362000</v>
      </c>
      <c r="D66" s="286">
        <v>30</v>
      </c>
      <c r="E66" s="325" t="s">
        <v>44</v>
      </c>
      <c r="F66" s="329">
        <v>26</v>
      </c>
      <c r="G66" s="303" t="s">
        <v>45</v>
      </c>
      <c r="H66" s="29" t="s">
        <v>46</v>
      </c>
      <c r="I66" s="20">
        <v>45252</v>
      </c>
      <c r="J66" s="21">
        <v>45259</v>
      </c>
      <c r="K66" s="21">
        <v>45261</v>
      </c>
      <c r="L66" s="21">
        <v>45275</v>
      </c>
      <c r="M66" s="21">
        <v>45275</v>
      </c>
      <c r="N66" s="21">
        <v>45280</v>
      </c>
      <c r="O66" s="21">
        <v>45288</v>
      </c>
      <c r="P66" s="22">
        <v>45310</v>
      </c>
      <c r="Q66" s="22">
        <v>45317</v>
      </c>
      <c r="R66" s="317">
        <v>21362000</v>
      </c>
      <c r="S66" s="21">
        <v>45324</v>
      </c>
      <c r="T66" s="21">
        <v>45329</v>
      </c>
      <c r="U66" s="21">
        <v>45334</v>
      </c>
      <c r="V66" s="21">
        <v>45337</v>
      </c>
      <c r="W66" s="23">
        <v>45366</v>
      </c>
    </row>
    <row r="67" spans="1:23" ht="15.75" x14ac:dyDescent="0.2">
      <c r="A67" s="329"/>
      <c r="B67" s="330"/>
      <c r="C67" s="284"/>
      <c r="D67" s="305"/>
      <c r="E67" s="326"/>
      <c r="F67" s="329"/>
      <c r="G67" s="304"/>
      <c r="H67" s="30" t="s">
        <v>47</v>
      </c>
      <c r="I67" s="25"/>
      <c r="J67" s="26"/>
      <c r="K67" s="26"/>
      <c r="L67" s="26"/>
      <c r="M67" s="26"/>
      <c r="N67" s="26"/>
      <c r="O67" s="26"/>
      <c r="P67" s="26"/>
      <c r="Q67" s="27"/>
      <c r="R67" s="284"/>
      <c r="S67" s="26"/>
      <c r="T67" s="26"/>
      <c r="U67" s="26"/>
      <c r="V67" s="26"/>
      <c r="W67" s="28"/>
    </row>
    <row r="68" spans="1:23" ht="15.75" x14ac:dyDescent="0.2">
      <c r="A68" s="315">
        <v>27</v>
      </c>
      <c r="B68" s="331" t="s">
        <v>72</v>
      </c>
      <c r="C68" s="317">
        <v>21362000</v>
      </c>
      <c r="D68" s="286">
        <v>30</v>
      </c>
      <c r="E68" s="325" t="s">
        <v>44</v>
      </c>
      <c r="F68" s="315">
        <v>27</v>
      </c>
      <c r="G68" s="303" t="s">
        <v>45</v>
      </c>
      <c r="H68" s="29" t="s">
        <v>46</v>
      </c>
      <c r="I68" s="20">
        <v>45252</v>
      </c>
      <c r="J68" s="21">
        <v>45259</v>
      </c>
      <c r="K68" s="21">
        <v>45261</v>
      </c>
      <c r="L68" s="21">
        <v>45275</v>
      </c>
      <c r="M68" s="21">
        <v>45275</v>
      </c>
      <c r="N68" s="21">
        <v>45280</v>
      </c>
      <c r="O68" s="21">
        <v>45288</v>
      </c>
      <c r="P68" s="22">
        <v>45310</v>
      </c>
      <c r="Q68" s="22">
        <v>45005</v>
      </c>
      <c r="R68" s="317">
        <v>21362000</v>
      </c>
      <c r="S68" s="21">
        <v>45324</v>
      </c>
      <c r="T68" s="21">
        <v>45329</v>
      </c>
      <c r="U68" s="21">
        <v>45334</v>
      </c>
      <c r="V68" s="21">
        <v>45337</v>
      </c>
      <c r="W68" s="23">
        <v>45366</v>
      </c>
    </row>
    <row r="69" spans="1:23" ht="15.75" x14ac:dyDescent="0.2">
      <c r="A69" s="315"/>
      <c r="B69" s="331"/>
      <c r="C69" s="284"/>
      <c r="D69" s="305"/>
      <c r="E69" s="326"/>
      <c r="F69" s="315"/>
      <c r="G69" s="304"/>
      <c r="H69" s="30" t="s">
        <v>47</v>
      </c>
      <c r="I69" s="25"/>
      <c r="J69" s="26"/>
      <c r="K69" s="26"/>
      <c r="L69" s="26"/>
      <c r="M69" s="26"/>
      <c r="N69" s="26"/>
      <c r="O69" s="26"/>
      <c r="P69" s="26"/>
      <c r="Q69" s="27"/>
      <c r="R69" s="284"/>
      <c r="S69" s="26"/>
      <c r="T69" s="26"/>
      <c r="U69" s="26"/>
      <c r="V69" s="26"/>
      <c r="W69" s="28"/>
    </row>
    <row r="70" spans="1:23" ht="15.75" x14ac:dyDescent="0.2">
      <c r="A70" s="315">
        <v>28</v>
      </c>
      <c r="B70" s="324" t="s">
        <v>73</v>
      </c>
      <c r="C70" s="317">
        <v>21362000</v>
      </c>
      <c r="D70" s="286">
        <v>30</v>
      </c>
      <c r="E70" s="325" t="s">
        <v>44</v>
      </c>
      <c r="F70" s="315">
        <v>28</v>
      </c>
      <c r="G70" s="303" t="s">
        <v>45</v>
      </c>
      <c r="H70" s="29" t="s">
        <v>46</v>
      </c>
      <c r="I70" s="20">
        <v>45252</v>
      </c>
      <c r="J70" s="21">
        <v>45259</v>
      </c>
      <c r="K70" s="21">
        <v>45261</v>
      </c>
      <c r="L70" s="21">
        <v>45275</v>
      </c>
      <c r="M70" s="21">
        <v>45275</v>
      </c>
      <c r="N70" s="21">
        <v>45280</v>
      </c>
      <c r="O70" s="21">
        <v>45288</v>
      </c>
      <c r="P70" s="22">
        <v>45310</v>
      </c>
      <c r="Q70" s="22">
        <v>45317</v>
      </c>
      <c r="R70" s="317">
        <v>21362000</v>
      </c>
      <c r="S70" s="21">
        <v>45324</v>
      </c>
      <c r="T70" s="21">
        <v>45329</v>
      </c>
      <c r="U70" s="21">
        <v>45334</v>
      </c>
      <c r="V70" s="21">
        <v>45337</v>
      </c>
      <c r="W70" s="23">
        <v>45366</v>
      </c>
    </row>
    <row r="71" spans="1:23" ht="15.75" x14ac:dyDescent="0.2">
      <c r="A71" s="315"/>
      <c r="B71" s="324"/>
      <c r="C71" s="284"/>
      <c r="D71" s="305"/>
      <c r="E71" s="326"/>
      <c r="F71" s="315"/>
      <c r="G71" s="304"/>
      <c r="H71" s="30" t="s">
        <v>47</v>
      </c>
      <c r="I71" s="25"/>
      <c r="J71" s="26"/>
      <c r="K71" s="26"/>
      <c r="L71" s="26"/>
      <c r="M71" s="26"/>
      <c r="N71" s="26"/>
      <c r="O71" s="26"/>
      <c r="P71" s="26"/>
      <c r="Q71" s="27"/>
      <c r="R71" s="284"/>
      <c r="S71" s="26"/>
      <c r="T71" s="26"/>
      <c r="U71" s="26"/>
      <c r="V71" s="26"/>
      <c r="W71" s="28"/>
    </row>
    <row r="72" spans="1:23" ht="15.75" x14ac:dyDescent="0.2">
      <c r="A72" s="315">
        <v>29</v>
      </c>
      <c r="B72" s="331" t="s">
        <v>74</v>
      </c>
      <c r="C72" s="317">
        <v>21362000</v>
      </c>
      <c r="D72" s="286">
        <v>30</v>
      </c>
      <c r="E72" s="325" t="s">
        <v>44</v>
      </c>
      <c r="F72" s="315">
        <v>29</v>
      </c>
      <c r="G72" s="303" t="s">
        <v>45</v>
      </c>
      <c r="H72" s="29" t="s">
        <v>46</v>
      </c>
      <c r="I72" s="20">
        <v>45252</v>
      </c>
      <c r="J72" s="21">
        <v>45259</v>
      </c>
      <c r="K72" s="21">
        <v>45261</v>
      </c>
      <c r="L72" s="21">
        <v>45275</v>
      </c>
      <c r="M72" s="21">
        <v>45275</v>
      </c>
      <c r="N72" s="21">
        <v>45280</v>
      </c>
      <c r="O72" s="21">
        <v>45288</v>
      </c>
      <c r="P72" s="22">
        <v>45310</v>
      </c>
      <c r="Q72" s="22">
        <v>45317</v>
      </c>
      <c r="R72" s="317">
        <v>21362000</v>
      </c>
      <c r="S72" s="21">
        <v>45324</v>
      </c>
      <c r="T72" s="21">
        <v>45329</v>
      </c>
      <c r="U72" s="21">
        <v>45334</v>
      </c>
      <c r="V72" s="21">
        <v>45337</v>
      </c>
      <c r="W72" s="23">
        <v>45366</v>
      </c>
    </row>
    <row r="73" spans="1:23" ht="15.75" x14ac:dyDescent="0.2">
      <c r="A73" s="315"/>
      <c r="B73" s="331"/>
      <c r="C73" s="284"/>
      <c r="D73" s="305"/>
      <c r="E73" s="326"/>
      <c r="F73" s="315"/>
      <c r="G73" s="304"/>
      <c r="H73" s="30" t="s">
        <v>47</v>
      </c>
      <c r="I73" s="25"/>
      <c r="J73" s="26"/>
      <c r="K73" s="26"/>
      <c r="L73" s="26"/>
      <c r="M73" s="26"/>
      <c r="N73" s="26"/>
      <c r="O73" s="26"/>
      <c r="P73" s="26"/>
      <c r="Q73" s="27"/>
      <c r="R73" s="284"/>
      <c r="S73" s="26"/>
      <c r="T73" s="26"/>
      <c r="U73" s="26"/>
      <c r="V73" s="26"/>
      <c r="W73" s="28"/>
    </row>
    <row r="74" spans="1:23" ht="15.75" x14ac:dyDescent="0.2">
      <c r="A74" s="315">
        <v>30</v>
      </c>
      <c r="B74" s="331" t="s">
        <v>75</v>
      </c>
      <c r="C74" s="317">
        <v>21362000</v>
      </c>
      <c r="D74" s="286">
        <v>30</v>
      </c>
      <c r="E74" s="325" t="s">
        <v>44</v>
      </c>
      <c r="F74" s="315">
        <v>30</v>
      </c>
      <c r="G74" s="303" t="s">
        <v>45</v>
      </c>
      <c r="H74" s="29" t="s">
        <v>46</v>
      </c>
      <c r="I74" s="20">
        <v>45252</v>
      </c>
      <c r="J74" s="21">
        <v>45259</v>
      </c>
      <c r="K74" s="21">
        <v>45261</v>
      </c>
      <c r="L74" s="21">
        <v>45275</v>
      </c>
      <c r="M74" s="21">
        <v>45275</v>
      </c>
      <c r="N74" s="21">
        <v>45280</v>
      </c>
      <c r="O74" s="21">
        <v>45288</v>
      </c>
      <c r="P74" s="22">
        <v>45310</v>
      </c>
      <c r="Q74" s="22">
        <v>45317</v>
      </c>
      <c r="R74" s="317">
        <v>21362000</v>
      </c>
      <c r="S74" s="21">
        <v>45324</v>
      </c>
      <c r="T74" s="21">
        <v>45329</v>
      </c>
      <c r="U74" s="21">
        <v>45334</v>
      </c>
      <c r="V74" s="21">
        <v>45337</v>
      </c>
      <c r="W74" s="23">
        <v>45366</v>
      </c>
    </row>
    <row r="75" spans="1:23" ht="15.75" x14ac:dyDescent="0.2">
      <c r="A75" s="315"/>
      <c r="B75" s="331"/>
      <c r="C75" s="284"/>
      <c r="D75" s="305"/>
      <c r="E75" s="326"/>
      <c r="F75" s="315"/>
      <c r="G75" s="304"/>
      <c r="H75" s="30" t="s">
        <v>47</v>
      </c>
      <c r="I75" s="25"/>
      <c r="J75" s="26"/>
      <c r="K75" s="26"/>
      <c r="L75" s="26"/>
      <c r="M75" s="26"/>
      <c r="N75" s="26"/>
      <c r="O75" s="26"/>
      <c r="P75" s="26"/>
      <c r="Q75" s="27"/>
      <c r="R75" s="284"/>
      <c r="S75" s="26"/>
      <c r="T75" s="26"/>
      <c r="U75" s="26"/>
      <c r="V75" s="26"/>
      <c r="W75" s="28"/>
    </row>
    <row r="76" spans="1:23" ht="15.75" x14ac:dyDescent="0.2">
      <c r="A76" s="315">
        <v>31</v>
      </c>
      <c r="B76" s="331" t="s">
        <v>76</v>
      </c>
      <c r="C76" s="317">
        <v>21362000</v>
      </c>
      <c r="D76" s="286">
        <v>30</v>
      </c>
      <c r="E76" s="325" t="s">
        <v>44</v>
      </c>
      <c r="F76" s="315">
        <v>31</v>
      </c>
      <c r="G76" s="303" t="s">
        <v>45</v>
      </c>
      <c r="H76" s="29" t="s">
        <v>46</v>
      </c>
      <c r="I76" s="20">
        <v>45252</v>
      </c>
      <c r="J76" s="21">
        <v>45259</v>
      </c>
      <c r="K76" s="21">
        <v>45261</v>
      </c>
      <c r="L76" s="21">
        <v>45275</v>
      </c>
      <c r="M76" s="21">
        <v>45275</v>
      </c>
      <c r="N76" s="21">
        <v>45280</v>
      </c>
      <c r="O76" s="21">
        <v>45288</v>
      </c>
      <c r="P76" s="22">
        <v>45310</v>
      </c>
      <c r="Q76" s="22">
        <v>45317</v>
      </c>
      <c r="R76" s="317">
        <v>21362000</v>
      </c>
      <c r="S76" s="21">
        <v>45324</v>
      </c>
      <c r="T76" s="44">
        <f>S76+5</f>
        <v>45329</v>
      </c>
      <c r="U76" s="21">
        <v>45334</v>
      </c>
      <c r="V76" s="21">
        <v>45337</v>
      </c>
      <c r="W76" s="23">
        <v>45366</v>
      </c>
    </row>
    <row r="77" spans="1:23" ht="15.75" x14ac:dyDescent="0.2">
      <c r="A77" s="315"/>
      <c r="B77" s="331"/>
      <c r="C77" s="284"/>
      <c r="D77" s="305"/>
      <c r="E77" s="326"/>
      <c r="F77" s="315"/>
      <c r="G77" s="304"/>
      <c r="H77" s="30" t="s">
        <v>47</v>
      </c>
      <c r="I77" s="45"/>
      <c r="J77" s="46"/>
      <c r="K77" s="47"/>
      <c r="L77" s="48"/>
      <c r="M77" s="45"/>
      <c r="N77" s="46"/>
      <c r="O77" s="48"/>
      <c r="P77" s="45"/>
      <c r="Q77" s="47"/>
      <c r="R77" s="284"/>
      <c r="S77" s="47"/>
      <c r="T77" s="47"/>
      <c r="U77" s="48"/>
      <c r="V77" s="45"/>
      <c r="W77" s="48"/>
    </row>
    <row r="78" spans="1:23" ht="15.75" x14ac:dyDescent="0.2">
      <c r="A78" s="315">
        <v>32</v>
      </c>
      <c r="B78" s="306" t="s">
        <v>77</v>
      </c>
      <c r="C78" s="317">
        <v>21362000</v>
      </c>
      <c r="D78" s="286">
        <v>30</v>
      </c>
      <c r="E78" s="325" t="s">
        <v>44</v>
      </c>
      <c r="F78" s="315">
        <v>32</v>
      </c>
      <c r="G78" s="303" t="s">
        <v>45</v>
      </c>
      <c r="H78" s="29" t="s">
        <v>46</v>
      </c>
      <c r="I78" s="20">
        <v>45252</v>
      </c>
      <c r="J78" s="21">
        <v>45259</v>
      </c>
      <c r="K78" s="21">
        <v>45261</v>
      </c>
      <c r="L78" s="21">
        <v>45275</v>
      </c>
      <c r="M78" s="21">
        <v>45275</v>
      </c>
      <c r="N78" s="21">
        <v>45280</v>
      </c>
      <c r="O78" s="21">
        <v>45288</v>
      </c>
      <c r="P78" s="22">
        <v>45310</v>
      </c>
      <c r="Q78" s="22">
        <v>45317</v>
      </c>
      <c r="R78" s="317">
        <v>21362000</v>
      </c>
      <c r="S78" s="21">
        <v>45324</v>
      </c>
      <c r="T78" s="44">
        <f>S78+5</f>
        <v>45329</v>
      </c>
      <c r="U78" s="21">
        <v>45334</v>
      </c>
      <c r="V78" s="21">
        <v>45337</v>
      </c>
      <c r="W78" s="23">
        <v>45366</v>
      </c>
    </row>
    <row r="79" spans="1:23" ht="15.75" x14ac:dyDescent="0.2">
      <c r="A79" s="315"/>
      <c r="B79" s="307"/>
      <c r="C79" s="284"/>
      <c r="D79" s="305"/>
      <c r="E79" s="326"/>
      <c r="F79" s="315"/>
      <c r="G79" s="304"/>
      <c r="H79" s="30" t="s">
        <v>47</v>
      </c>
      <c r="I79" s="45"/>
      <c r="J79" s="46"/>
      <c r="K79" s="47"/>
      <c r="L79" s="48"/>
      <c r="M79" s="45"/>
      <c r="N79" s="46"/>
      <c r="O79" s="48"/>
      <c r="P79" s="45"/>
      <c r="Q79" s="47"/>
      <c r="R79" s="284"/>
      <c r="S79" s="47"/>
      <c r="T79" s="47"/>
      <c r="U79" s="48"/>
      <c r="V79" s="45"/>
      <c r="W79" s="48"/>
    </row>
    <row r="80" spans="1:23" ht="15.75" x14ac:dyDescent="0.2">
      <c r="A80" s="288">
        <v>33</v>
      </c>
      <c r="B80" s="306" t="s">
        <v>78</v>
      </c>
      <c r="C80" s="317">
        <v>21362000</v>
      </c>
      <c r="D80" s="286">
        <v>30</v>
      </c>
      <c r="E80" s="325" t="s">
        <v>44</v>
      </c>
      <c r="F80" s="288">
        <v>33</v>
      </c>
      <c r="G80" s="303" t="s">
        <v>45</v>
      </c>
      <c r="H80" s="29" t="s">
        <v>46</v>
      </c>
      <c r="I80" s="20">
        <v>45252</v>
      </c>
      <c r="J80" s="21">
        <v>45259</v>
      </c>
      <c r="K80" s="21">
        <v>45261</v>
      </c>
      <c r="L80" s="21">
        <v>45275</v>
      </c>
      <c r="M80" s="21">
        <v>45275</v>
      </c>
      <c r="N80" s="21">
        <v>45280</v>
      </c>
      <c r="O80" s="21">
        <v>45288</v>
      </c>
      <c r="P80" s="22">
        <v>45310</v>
      </c>
      <c r="Q80" s="22">
        <v>45317</v>
      </c>
      <c r="R80" s="317">
        <v>21362000</v>
      </c>
      <c r="S80" s="21">
        <v>45324</v>
      </c>
      <c r="T80" s="44">
        <f>S80+5</f>
        <v>45329</v>
      </c>
      <c r="U80" s="21">
        <v>45334</v>
      </c>
      <c r="V80" s="21">
        <v>45337</v>
      </c>
      <c r="W80" s="23">
        <v>45366</v>
      </c>
    </row>
    <row r="81" spans="1:23" ht="15.75" x14ac:dyDescent="0.2">
      <c r="A81" s="289"/>
      <c r="B81" s="307"/>
      <c r="C81" s="284"/>
      <c r="D81" s="305"/>
      <c r="E81" s="326"/>
      <c r="F81" s="289"/>
      <c r="G81" s="304"/>
      <c r="H81" s="30" t="s">
        <v>47</v>
      </c>
      <c r="I81" s="45"/>
      <c r="J81" s="46"/>
      <c r="K81" s="47"/>
      <c r="L81" s="48"/>
      <c r="M81" s="45"/>
      <c r="N81" s="46"/>
      <c r="O81" s="48"/>
      <c r="P81" s="45"/>
      <c r="Q81" s="47"/>
      <c r="R81" s="284"/>
      <c r="S81" s="47"/>
      <c r="T81" s="47"/>
      <c r="U81" s="48"/>
      <c r="V81" s="45"/>
      <c r="W81" s="48"/>
    </row>
    <row r="82" spans="1:23" ht="15.75" x14ac:dyDescent="0.2">
      <c r="A82" s="288">
        <v>34</v>
      </c>
      <c r="B82" s="331" t="s">
        <v>79</v>
      </c>
      <c r="C82" s="317">
        <v>21362000</v>
      </c>
      <c r="D82" s="286">
        <v>30</v>
      </c>
      <c r="E82" s="325" t="s">
        <v>44</v>
      </c>
      <c r="F82" s="288">
        <v>34</v>
      </c>
      <c r="G82" s="303" t="s">
        <v>45</v>
      </c>
      <c r="H82" s="29" t="s">
        <v>46</v>
      </c>
      <c r="I82" s="20">
        <v>45252</v>
      </c>
      <c r="J82" s="21">
        <v>45259</v>
      </c>
      <c r="K82" s="21">
        <v>45261</v>
      </c>
      <c r="L82" s="21">
        <v>45275</v>
      </c>
      <c r="M82" s="21">
        <v>45275</v>
      </c>
      <c r="N82" s="21">
        <v>45280</v>
      </c>
      <c r="O82" s="21">
        <v>45288</v>
      </c>
      <c r="P82" s="22">
        <v>45310</v>
      </c>
      <c r="Q82" s="22">
        <v>45317</v>
      </c>
      <c r="R82" s="317">
        <v>21362000</v>
      </c>
      <c r="S82" s="21">
        <v>45324</v>
      </c>
      <c r="T82" s="44">
        <f>S82+5</f>
        <v>45329</v>
      </c>
      <c r="U82" s="21">
        <v>45334</v>
      </c>
      <c r="V82" s="21">
        <v>45337</v>
      </c>
      <c r="W82" s="23">
        <v>45366</v>
      </c>
    </row>
    <row r="83" spans="1:23" ht="15.75" x14ac:dyDescent="0.2">
      <c r="A83" s="289"/>
      <c r="B83" s="331"/>
      <c r="C83" s="284"/>
      <c r="D83" s="305"/>
      <c r="E83" s="326"/>
      <c r="F83" s="289"/>
      <c r="G83" s="304"/>
      <c r="H83" s="30" t="s">
        <v>47</v>
      </c>
      <c r="I83" s="45"/>
      <c r="J83" s="46"/>
      <c r="K83" s="47"/>
      <c r="L83" s="48"/>
      <c r="M83" s="45"/>
      <c r="N83" s="46"/>
      <c r="O83" s="48"/>
      <c r="P83" s="45"/>
      <c r="Q83" s="47"/>
      <c r="R83" s="284"/>
      <c r="S83" s="47"/>
      <c r="T83" s="47"/>
      <c r="U83" s="48"/>
      <c r="V83" s="45"/>
      <c r="W83" s="48"/>
    </row>
    <row r="84" spans="1:23" ht="15.75" x14ac:dyDescent="0.2">
      <c r="A84" s="288">
        <v>35</v>
      </c>
      <c r="B84" s="331" t="s">
        <v>80</v>
      </c>
      <c r="C84" s="317">
        <v>21362000</v>
      </c>
      <c r="D84" s="300">
        <v>30</v>
      </c>
      <c r="E84" s="325" t="s">
        <v>44</v>
      </c>
      <c r="F84" s="288">
        <v>35</v>
      </c>
      <c r="G84" s="303" t="s">
        <v>45</v>
      </c>
      <c r="H84" s="29" t="s">
        <v>46</v>
      </c>
      <c r="I84" s="20">
        <v>45252</v>
      </c>
      <c r="J84" s="21">
        <v>45259</v>
      </c>
      <c r="K84" s="21">
        <v>45261</v>
      </c>
      <c r="L84" s="21">
        <v>45275</v>
      </c>
      <c r="M84" s="21">
        <v>45275</v>
      </c>
      <c r="N84" s="21">
        <v>45280</v>
      </c>
      <c r="O84" s="21">
        <v>45288</v>
      </c>
      <c r="P84" s="22">
        <v>45310</v>
      </c>
      <c r="Q84" s="22">
        <v>45317</v>
      </c>
      <c r="R84" s="317">
        <v>21362000</v>
      </c>
      <c r="S84" s="21">
        <v>45324</v>
      </c>
      <c r="T84" s="44">
        <f>S84+5</f>
        <v>45329</v>
      </c>
      <c r="U84" s="21">
        <v>45334</v>
      </c>
      <c r="V84" s="21">
        <v>45337</v>
      </c>
      <c r="W84" s="23">
        <v>45366</v>
      </c>
    </row>
    <row r="85" spans="1:23" ht="15.75" x14ac:dyDescent="0.2">
      <c r="A85" s="289"/>
      <c r="B85" s="331"/>
      <c r="C85" s="284"/>
      <c r="D85" s="286"/>
      <c r="E85" s="326"/>
      <c r="F85" s="289"/>
      <c r="G85" s="304"/>
      <c r="H85" s="30" t="s">
        <v>47</v>
      </c>
      <c r="I85" s="45"/>
      <c r="J85" s="46"/>
      <c r="K85" s="47"/>
      <c r="L85" s="48"/>
      <c r="M85" s="45"/>
      <c r="N85" s="46"/>
      <c r="O85" s="48"/>
      <c r="P85" s="45"/>
      <c r="Q85" s="47"/>
      <c r="R85" s="284"/>
      <c r="S85" s="47"/>
      <c r="T85" s="47"/>
      <c r="U85" s="48"/>
      <c r="V85" s="45"/>
      <c r="W85" s="48"/>
    </row>
    <row r="86" spans="1:23" ht="15.75" x14ac:dyDescent="0.2">
      <c r="A86" s="288">
        <v>36</v>
      </c>
      <c r="B86" s="331" t="s">
        <v>81</v>
      </c>
      <c r="C86" s="317">
        <v>21362000</v>
      </c>
      <c r="D86" s="300">
        <v>30</v>
      </c>
      <c r="E86" s="325" t="s">
        <v>44</v>
      </c>
      <c r="F86" s="288">
        <v>36</v>
      </c>
      <c r="G86" s="303" t="s">
        <v>45</v>
      </c>
      <c r="H86" s="29" t="s">
        <v>46</v>
      </c>
      <c r="I86" s="20">
        <v>45252</v>
      </c>
      <c r="J86" s="21">
        <v>45259</v>
      </c>
      <c r="K86" s="21">
        <v>45261</v>
      </c>
      <c r="L86" s="21">
        <v>45275</v>
      </c>
      <c r="M86" s="21">
        <v>45275</v>
      </c>
      <c r="N86" s="21">
        <v>45280</v>
      </c>
      <c r="O86" s="21">
        <v>45288</v>
      </c>
      <c r="P86" s="22">
        <v>45310</v>
      </c>
      <c r="Q86" s="22">
        <v>45317</v>
      </c>
      <c r="R86" s="317">
        <v>21362000</v>
      </c>
      <c r="S86" s="21">
        <v>45324</v>
      </c>
      <c r="T86" s="44">
        <f>S86+5</f>
        <v>45329</v>
      </c>
      <c r="U86" s="21">
        <v>45334</v>
      </c>
      <c r="V86" s="21">
        <v>45337</v>
      </c>
      <c r="W86" s="23">
        <v>45366</v>
      </c>
    </row>
    <row r="87" spans="1:23" ht="15.75" x14ac:dyDescent="0.2">
      <c r="A87" s="289"/>
      <c r="B87" s="331"/>
      <c r="C87" s="284"/>
      <c r="D87" s="286"/>
      <c r="E87" s="326"/>
      <c r="F87" s="289"/>
      <c r="G87" s="304"/>
      <c r="H87" s="30" t="s">
        <v>47</v>
      </c>
      <c r="I87" s="45"/>
      <c r="J87" s="46"/>
      <c r="K87" s="47"/>
      <c r="L87" s="48"/>
      <c r="M87" s="45"/>
      <c r="N87" s="46"/>
      <c r="O87" s="48"/>
      <c r="P87" s="45"/>
      <c r="Q87" s="47"/>
      <c r="R87" s="284"/>
      <c r="S87" s="47"/>
      <c r="T87" s="47"/>
      <c r="U87" s="48"/>
      <c r="V87" s="45"/>
      <c r="W87" s="48"/>
    </row>
    <row r="88" spans="1:23" ht="15.75" x14ac:dyDescent="0.2">
      <c r="A88" s="288">
        <v>37</v>
      </c>
      <c r="B88" s="331" t="s">
        <v>82</v>
      </c>
      <c r="C88" s="317">
        <v>21362000</v>
      </c>
      <c r="D88" s="300">
        <v>30</v>
      </c>
      <c r="E88" s="325" t="s">
        <v>44</v>
      </c>
      <c r="F88" s="288">
        <v>37</v>
      </c>
      <c r="G88" s="303" t="s">
        <v>45</v>
      </c>
      <c r="H88" s="29" t="s">
        <v>46</v>
      </c>
      <c r="I88" s="20">
        <v>45252</v>
      </c>
      <c r="J88" s="21">
        <v>45259</v>
      </c>
      <c r="K88" s="21">
        <v>45261</v>
      </c>
      <c r="L88" s="21">
        <v>45275</v>
      </c>
      <c r="M88" s="21">
        <v>45275</v>
      </c>
      <c r="N88" s="21">
        <v>45280</v>
      </c>
      <c r="O88" s="21">
        <v>45288</v>
      </c>
      <c r="P88" s="22">
        <v>45310</v>
      </c>
      <c r="Q88" s="22">
        <v>45317</v>
      </c>
      <c r="R88" s="317">
        <v>21362000</v>
      </c>
      <c r="S88" s="21">
        <v>45324</v>
      </c>
      <c r="T88" s="44">
        <f>S88+5</f>
        <v>45329</v>
      </c>
      <c r="U88" s="21">
        <v>45334</v>
      </c>
      <c r="V88" s="21">
        <v>45337</v>
      </c>
      <c r="W88" s="23">
        <v>45366</v>
      </c>
    </row>
    <row r="89" spans="1:23" ht="15.75" x14ac:dyDescent="0.2">
      <c r="A89" s="289"/>
      <c r="B89" s="331"/>
      <c r="C89" s="284"/>
      <c r="D89" s="286"/>
      <c r="E89" s="326"/>
      <c r="F89" s="289"/>
      <c r="G89" s="304"/>
      <c r="H89" s="30" t="s">
        <v>47</v>
      </c>
      <c r="I89" s="45"/>
      <c r="J89" s="46"/>
      <c r="K89" s="47"/>
      <c r="L89" s="48"/>
      <c r="M89" s="45"/>
      <c r="N89" s="46"/>
      <c r="O89" s="48"/>
      <c r="P89" s="45"/>
      <c r="Q89" s="47"/>
      <c r="R89" s="284"/>
      <c r="S89" s="47"/>
      <c r="T89" s="47"/>
      <c r="U89" s="48"/>
      <c r="V89" s="45"/>
      <c r="W89" s="48"/>
    </row>
    <row r="90" spans="1:23" ht="15.75" x14ac:dyDescent="0.2">
      <c r="A90" s="288">
        <v>38</v>
      </c>
      <c r="B90" s="331" t="s">
        <v>83</v>
      </c>
      <c r="C90" s="317">
        <v>21362000</v>
      </c>
      <c r="D90" s="300">
        <v>30</v>
      </c>
      <c r="E90" s="325" t="s">
        <v>44</v>
      </c>
      <c r="F90" s="288">
        <v>38</v>
      </c>
      <c r="G90" s="303" t="s">
        <v>45</v>
      </c>
      <c r="H90" s="29" t="s">
        <v>46</v>
      </c>
      <c r="I90" s="20">
        <v>45252</v>
      </c>
      <c r="J90" s="21">
        <v>45259</v>
      </c>
      <c r="K90" s="21">
        <v>45261</v>
      </c>
      <c r="L90" s="21">
        <v>45275</v>
      </c>
      <c r="M90" s="21">
        <v>45275</v>
      </c>
      <c r="N90" s="21">
        <v>45280</v>
      </c>
      <c r="O90" s="21">
        <v>45288</v>
      </c>
      <c r="P90" s="22">
        <v>45310</v>
      </c>
      <c r="Q90" s="22">
        <v>45317</v>
      </c>
      <c r="R90" s="317">
        <v>21362000</v>
      </c>
      <c r="S90" s="21">
        <v>45324</v>
      </c>
      <c r="T90" s="44">
        <f>S90+5</f>
        <v>45329</v>
      </c>
      <c r="U90" s="21">
        <v>45334</v>
      </c>
      <c r="V90" s="21">
        <v>45337</v>
      </c>
      <c r="W90" s="23">
        <v>45366</v>
      </c>
    </row>
    <row r="91" spans="1:23" ht="15.75" x14ac:dyDescent="0.2">
      <c r="A91" s="289"/>
      <c r="B91" s="331"/>
      <c r="C91" s="284"/>
      <c r="D91" s="286"/>
      <c r="E91" s="326"/>
      <c r="F91" s="289"/>
      <c r="G91" s="304"/>
      <c r="H91" s="30" t="s">
        <v>47</v>
      </c>
      <c r="I91" s="45"/>
      <c r="J91" s="46"/>
      <c r="K91" s="47"/>
      <c r="L91" s="48"/>
      <c r="M91" s="45"/>
      <c r="N91" s="46"/>
      <c r="O91" s="48"/>
      <c r="P91" s="45"/>
      <c r="Q91" s="47"/>
      <c r="R91" s="284"/>
      <c r="S91" s="47"/>
      <c r="T91" s="47"/>
      <c r="U91" s="48"/>
      <c r="V91" s="45"/>
      <c r="W91" s="48"/>
    </row>
    <row r="92" spans="1:23" ht="15.75" x14ac:dyDescent="0.2">
      <c r="A92" s="288">
        <v>39</v>
      </c>
      <c r="B92" s="331" t="s">
        <v>84</v>
      </c>
      <c r="C92" s="317">
        <v>21362000</v>
      </c>
      <c r="D92" s="300">
        <v>30</v>
      </c>
      <c r="E92" s="325" t="s">
        <v>44</v>
      </c>
      <c r="F92" s="288">
        <v>39</v>
      </c>
      <c r="G92" s="303" t="s">
        <v>45</v>
      </c>
      <c r="H92" s="29" t="s">
        <v>46</v>
      </c>
      <c r="I92" s="20">
        <v>45252</v>
      </c>
      <c r="J92" s="21">
        <v>45259</v>
      </c>
      <c r="K92" s="21">
        <v>45261</v>
      </c>
      <c r="L92" s="21">
        <v>45275</v>
      </c>
      <c r="M92" s="21">
        <v>45275</v>
      </c>
      <c r="N92" s="21">
        <v>45280</v>
      </c>
      <c r="O92" s="21">
        <v>45288</v>
      </c>
      <c r="P92" s="22">
        <v>45310</v>
      </c>
      <c r="Q92" s="22">
        <v>45317</v>
      </c>
      <c r="R92" s="317">
        <v>21362000</v>
      </c>
      <c r="S92" s="21">
        <v>45324</v>
      </c>
      <c r="T92" s="44">
        <f>S92+5</f>
        <v>45329</v>
      </c>
      <c r="U92" s="21">
        <v>45334</v>
      </c>
      <c r="V92" s="21">
        <v>45337</v>
      </c>
      <c r="W92" s="23">
        <v>45366</v>
      </c>
    </row>
    <row r="93" spans="1:23" ht="15.75" x14ac:dyDescent="0.2">
      <c r="A93" s="289"/>
      <c r="B93" s="331"/>
      <c r="C93" s="284"/>
      <c r="D93" s="286"/>
      <c r="E93" s="326"/>
      <c r="F93" s="289"/>
      <c r="G93" s="304"/>
      <c r="H93" s="30" t="s">
        <v>47</v>
      </c>
      <c r="I93" s="45"/>
      <c r="J93" s="46"/>
      <c r="K93" s="47"/>
      <c r="L93" s="48"/>
      <c r="M93" s="45"/>
      <c r="N93" s="46"/>
      <c r="O93" s="48"/>
      <c r="P93" s="45"/>
      <c r="Q93" s="47"/>
      <c r="R93" s="284"/>
      <c r="S93" s="47"/>
      <c r="T93" s="47"/>
      <c r="U93" s="48"/>
      <c r="V93" s="45"/>
      <c r="W93" s="48"/>
    </row>
    <row r="94" spans="1:23" ht="15.75" x14ac:dyDescent="0.2">
      <c r="A94" s="288">
        <v>40</v>
      </c>
      <c r="B94" s="331" t="s">
        <v>85</v>
      </c>
      <c r="C94" s="317">
        <v>21362000</v>
      </c>
      <c r="D94" s="300">
        <v>30</v>
      </c>
      <c r="E94" s="325" t="s">
        <v>44</v>
      </c>
      <c r="F94" s="288">
        <v>40</v>
      </c>
      <c r="G94" s="303" t="s">
        <v>45</v>
      </c>
      <c r="H94" s="29" t="s">
        <v>46</v>
      </c>
      <c r="I94" s="20">
        <v>45252</v>
      </c>
      <c r="J94" s="21">
        <v>45259</v>
      </c>
      <c r="K94" s="21">
        <v>45261</v>
      </c>
      <c r="L94" s="21">
        <v>45275</v>
      </c>
      <c r="M94" s="21">
        <v>45275</v>
      </c>
      <c r="N94" s="21">
        <v>45280</v>
      </c>
      <c r="O94" s="21">
        <v>45288</v>
      </c>
      <c r="P94" s="22">
        <v>45310</v>
      </c>
      <c r="Q94" s="22">
        <v>45317</v>
      </c>
      <c r="R94" s="317">
        <v>21362000</v>
      </c>
      <c r="S94" s="21">
        <v>45324</v>
      </c>
      <c r="T94" s="44">
        <f>S94+5</f>
        <v>45329</v>
      </c>
      <c r="U94" s="21">
        <v>45334</v>
      </c>
      <c r="V94" s="21">
        <v>45337</v>
      </c>
      <c r="W94" s="23">
        <v>45366</v>
      </c>
    </row>
    <row r="95" spans="1:23" ht="15.75" x14ac:dyDescent="0.2">
      <c r="A95" s="289"/>
      <c r="B95" s="331"/>
      <c r="C95" s="284"/>
      <c r="D95" s="286"/>
      <c r="E95" s="326"/>
      <c r="F95" s="289"/>
      <c r="G95" s="304"/>
      <c r="H95" s="30" t="s">
        <v>47</v>
      </c>
      <c r="I95" s="45"/>
      <c r="J95" s="46"/>
      <c r="K95" s="47"/>
      <c r="L95" s="48"/>
      <c r="M95" s="45"/>
      <c r="N95" s="46"/>
      <c r="O95" s="48"/>
      <c r="P95" s="45"/>
      <c r="Q95" s="47"/>
      <c r="R95" s="284"/>
      <c r="S95" s="47"/>
      <c r="T95" s="47"/>
      <c r="U95" s="48"/>
      <c r="V95" s="45"/>
      <c r="W95" s="48"/>
    </row>
    <row r="96" spans="1:23" ht="15.75" x14ac:dyDescent="0.2">
      <c r="A96" s="288">
        <v>41</v>
      </c>
      <c r="B96" s="331" t="s">
        <v>86</v>
      </c>
      <c r="C96" s="317">
        <v>21362000</v>
      </c>
      <c r="D96" s="300">
        <v>30</v>
      </c>
      <c r="E96" s="325" t="s">
        <v>44</v>
      </c>
      <c r="F96" s="288">
        <v>41</v>
      </c>
      <c r="G96" s="303" t="s">
        <v>45</v>
      </c>
      <c r="H96" s="29" t="s">
        <v>46</v>
      </c>
      <c r="I96" s="20">
        <v>45252</v>
      </c>
      <c r="J96" s="21">
        <v>45259</v>
      </c>
      <c r="K96" s="21">
        <v>45261</v>
      </c>
      <c r="L96" s="21">
        <v>45275</v>
      </c>
      <c r="M96" s="21">
        <v>45275</v>
      </c>
      <c r="N96" s="21">
        <v>45280</v>
      </c>
      <c r="O96" s="21">
        <v>45288</v>
      </c>
      <c r="P96" s="22">
        <v>45310</v>
      </c>
      <c r="Q96" s="22">
        <v>45317</v>
      </c>
      <c r="R96" s="317">
        <v>21362000</v>
      </c>
      <c r="S96" s="21">
        <v>45324</v>
      </c>
      <c r="T96" s="44">
        <f>S96+5</f>
        <v>45329</v>
      </c>
      <c r="U96" s="21">
        <v>45334</v>
      </c>
      <c r="V96" s="21">
        <v>45337</v>
      </c>
      <c r="W96" s="23">
        <v>45366</v>
      </c>
    </row>
    <row r="97" spans="1:23" ht="15.75" x14ac:dyDescent="0.2">
      <c r="A97" s="289"/>
      <c r="B97" s="331"/>
      <c r="C97" s="284"/>
      <c r="D97" s="286"/>
      <c r="E97" s="326"/>
      <c r="F97" s="289"/>
      <c r="G97" s="304"/>
      <c r="H97" s="30" t="s">
        <v>47</v>
      </c>
      <c r="I97" s="45"/>
      <c r="J97" s="46"/>
      <c r="K97" s="47"/>
      <c r="L97" s="48"/>
      <c r="M97" s="45"/>
      <c r="N97" s="46"/>
      <c r="O97" s="48"/>
      <c r="P97" s="45"/>
      <c r="Q97" s="47"/>
      <c r="R97" s="284"/>
      <c r="S97" s="47"/>
      <c r="T97" s="47"/>
      <c r="U97" s="48"/>
      <c r="V97" s="45"/>
      <c r="W97" s="48"/>
    </row>
    <row r="98" spans="1:23" ht="15.75" x14ac:dyDescent="0.2">
      <c r="A98" s="288">
        <v>42</v>
      </c>
      <c r="B98" s="331" t="s">
        <v>87</v>
      </c>
      <c r="C98" s="317">
        <v>21362000</v>
      </c>
      <c r="D98" s="300">
        <v>30</v>
      </c>
      <c r="E98" s="325" t="s">
        <v>44</v>
      </c>
      <c r="F98" s="288">
        <v>42</v>
      </c>
      <c r="G98" s="303" t="s">
        <v>45</v>
      </c>
      <c r="H98" s="29" t="s">
        <v>46</v>
      </c>
      <c r="I98" s="20">
        <v>45252</v>
      </c>
      <c r="J98" s="21">
        <v>45259</v>
      </c>
      <c r="K98" s="21">
        <v>45261</v>
      </c>
      <c r="L98" s="21">
        <v>45275</v>
      </c>
      <c r="M98" s="21">
        <v>45275</v>
      </c>
      <c r="N98" s="21">
        <v>45280</v>
      </c>
      <c r="O98" s="21">
        <v>45288</v>
      </c>
      <c r="P98" s="22">
        <v>45310</v>
      </c>
      <c r="Q98" s="22">
        <v>45317</v>
      </c>
      <c r="R98" s="317">
        <v>21362000</v>
      </c>
      <c r="S98" s="21">
        <v>45324</v>
      </c>
      <c r="T98" s="44">
        <f>S98+5</f>
        <v>45329</v>
      </c>
      <c r="U98" s="21">
        <v>45334</v>
      </c>
      <c r="V98" s="21">
        <v>45337</v>
      </c>
      <c r="W98" s="23">
        <v>45366</v>
      </c>
    </row>
    <row r="99" spans="1:23" ht="15.75" x14ac:dyDescent="0.2">
      <c r="A99" s="289"/>
      <c r="B99" s="331"/>
      <c r="C99" s="284"/>
      <c r="D99" s="286"/>
      <c r="E99" s="326"/>
      <c r="F99" s="289"/>
      <c r="G99" s="304"/>
      <c r="H99" s="30" t="s">
        <v>47</v>
      </c>
      <c r="I99" s="45"/>
      <c r="J99" s="46"/>
      <c r="K99" s="47"/>
      <c r="L99" s="48"/>
      <c r="M99" s="45"/>
      <c r="N99" s="46"/>
      <c r="O99" s="48"/>
      <c r="P99" s="45"/>
      <c r="Q99" s="47"/>
      <c r="R99" s="284"/>
      <c r="S99" s="47"/>
      <c r="T99" s="47"/>
      <c r="U99" s="48"/>
      <c r="V99" s="45"/>
      <c r="W99" s="48"/>
    </row>
    <row r="100" spans="1:23" ht="15.75" x14ac:dyDescent="0.2">
      <c r="A100" s="288">
        <v>43</v>
      </c>
      <c r="B100" s="331" t="s">
        <v>88</v>
      </c>
      <c r="C100" s="317">
        <v>21362000</v>
      </c>
      <c r="D100" s="300">
        <v>30</v>
      </c>
      <c r="E100" s="325" t="s">
        <v>44</v>
      </c>
      <c r="F100" s="288">
        <v>43</v>
      </c>
      <c r="G100" s="303" t="s">
        <v>45</v>
      </c>
      <c r="H100" s="29" t="s">
        <v>46</v>
      </c>
      <c r="I100" s="20">
        <v>45252</v>
      </c>
      <c r="J100" s="21">
        <v>45259</v>
      </c>
      <c r="K100" s="21">
        <v>45261</v>
      </c>
      <c r="L100" s="21">
        <v>45275</v>
      </c>
      <c r="M100" s="21">
        <v>45275</v>
      </c>
      <c r="N100" s="21">
        <v>45280</v>
      </c>
      <c r="O100" s="21">
        <v>45288</v>
      </c>
      <c r="P100" s="22">
        <v>45310</v>
      </c>
      <c r="Q100" s="22">
        <v>45317</v>
      </c>
      <c r="R100" s="317">
        <v>21362000</v>
      </c>
      <c r="S100" s="21">
        <v>45324</v>
      </c>
      <c r="T100" s="44">
        <f>S100+5</f>
        <v>45329</v>
      </c>
      <c r="U100" s="21">
        <v>45334</v>
      </c>
      <c r="V100" s="21">
        <v>45337</v>
      </c>
      <c r="W100" s="23">
        <v>45366</v>
      </c>
    </row>
    <row r="101" spans="1:23" ht="15.75" x14ac:dyDescent="0.2">
      <c r="A101" s="289"/>
      <c r="B101" s="331"/>
      <c r="C101" s="284"/>
      <c r="D101" s="286"/>
      <c r="E101" s="326"/>
      <c r="F101" s="289"/>
      <c r="G101" s="304"/>
      <c r="H101" s="30" t="s">
        <v>47</v>
      </c>
      <c r="I101" s="45"/>
      <c r="J101" s="46"/>
      <c r="K101" s="47"/>
      <c r="L101" s="48"/>
      <c r="M101" s="45"/>
      <c r="N101" s="46"/>
      <c r="O101" s="48"/>
      <c r="P101" s="45"/>
      <c r="Q101" s="47"/>
      <c r="R101" s="284"/>
      <c r="S101" s="47"/>
      <c r="T101" s="47"/>
      <c r="U101" s="48"/>
      <c r="V101" s="45"/>
      <c r="W101" s="48"/>
    </row>
    <row r="102" spans="1:23" ht="15.75" x14ac:dyDescent="0.2">
      <c r="A102" s="288">
        <v>44</v>
      </c>
      <c r="B102" s="331" t="s">
        <v>89</v>
      </c>
      <c r="C102" s="317">
        <v>21362000</v>
      </c>
      <c r="D102" s="300">
        <v>30</v>
      </c>
      <c r="E102" s="325" t="s">
        <v>44</v>
      </c>
      <c r="F102" s="288">
        <v>44</v>
      </c>
      <c r="G102" s="303" t="s">
        <v>45</v>
      </c>
      <c r="H102" s="29" t="s">
        <v>46</v>
      </c>
      <c r="I102" s="20">
        <v>45252</v>
      </c>
      <c r="J102" s="21">
        <v>45259</v>
      </c>
      <c r="K102" s="21">
        <v>45261</v>
      </c>
      <c r="L102" s="21">
        <v>45275</v>
      </c>
      <c r="M102" s="21">
        <v>45275</v>
      </c>
      <c r="N102" s="21">
        <v>45280</v>
      </c>
      <c r="O102" s="21">
        <v>45288</v>
      </c>
      <c r="P102" s="22">
        <v>45310</v>
      </c>
      <c r="Q102" s="22">
        <v>45317</v>
      </c>
      <c r="R102" s="317">
        <v>21362000</v>
      </c>
      <c r="S102" s="21">
        <v>45324</v>
      </c>
      <c r="T102" s="44">
        <f>S102+5</f>
        <v>45329</v>
      </c>
      <c r="U102" s="21">
        <v>45334</v>
      </c>
      <c r="V102" s="21">
        <v>45337</v>
      </c>
      <c r="W102" s="23">
        <v>45366</v>
      </c>
    </row>
    <row r="103" spans="1:23" ht="15.75" x14ac:dyDescent="0.2">
      <c r="A103" s="289"/>
      <c r="B103" s="331"/>
      <c r="C103" s="284"/>
      <c r="D103" s="286"/>
      <c r="E103" s="326"/>
      <c r="F103" s="289"/>
      <c r="G103" s="304"/>
      <c r="H103" s="30" t="s">
        <v>47</v>
      </c>
      <c r="I103" s="45"/>
      <c r="J103" s="46"/>
      <c r="K103" s="47"/>
      <c r="L103" s="48"/>
      <c r="M103" s="45"/>
      <c r="N103" s="46"/>
      <c r="O103" s="48"/>
      <c r="P103" s="45"/>
      <c r="Q103" s="47"/>
      <c r="R103" s="284"/>
      <c r="S103" s="47"/>
      <c r="T103" s="47"/>
      <c r="U103" s="48"/>
      <c r="V103" s="45"/>
      <c r="W103" s="48"/>
    </row>
    <row r="104" spans="1:23" ht="15.75" x14ac:dyDescent="0.2">
      <c r="A104" s="288">
        <v>45</v>
      </c>
      <c r="B104" s="331" t="s">
        <v>90</v>
      </c>
      <c r="C104" s="317">
        <v>21362000</v>
      </c>
      <c r="D104" s="300">
        <v>30</v>
      </c>
      <c r="E104" s="325" t="s">
        <v>44</v>
      </c>
      <c r="F104" s="288">
        <v>45</v>
      </c>
      <c r="G104" s="303" t="s">
        <v>45</v>
      </c>
      <c r="H104" s="29" t="s">
        <v>46</v>
      </c>
      <c r="I104" s="20">
        <v>45252</v>
      </c>
      <c r="J104" s="21">
        <v>45259</v>
      </c>
      <c r="K104" s="21">
        <v>45261</v>
      </c>
      <c r="L104" s="21">
        <v>45275</v>
      </c>
      <c r="M104" s="21">
        <v>45275</v>
      </c>
      <c r="N104" s="21">
        <v>45280</v>
      </c>
      <c r="O104" s="21">
        <v>45288</v>
      </c>
      <c r="P104" s="22">
        <v>45310</v>
      </c>
      <c r="Q104" s="22">
        <v>45317</v>
      </c>
      <c r="R104" s="317">
        <v>21362000</v>
      </c>
      <c r="S104" s="21">
        <v>45324</v>
      </c>
      <c r="T104" s="44">
        <f>S104+5</f>
        <v>45329</v>
      </c>
      <c r="U104" s="21">
        <v>45334</v>
      </c>
      <c r="V104" s="21">
        <v>45337</v>
      </c>
      <c r="W104" s="23">
        <v>45366</v>
      </c>
    </row>
    <row r="105" spans="1:23" ht="15.75" x14ac:dyDescent="0.2">
      <c r="A105" s="289"/>
      <c r="B105" s="331"/>
      <c r="C105" s="284"/>
      <c r="D105" s="286"/>
      <c r="E105" s="326"/>
      <c r="F105" s="289"/>
      <c r="G105" s="304"/>
      <c r="H105" s="30" t="s">
        <v>47</v>
      </c>
      <c r="I105" s="45"/>
      <c r="J105" s="46"/>
      <c r="K105" s="47"/>
      <c r="L105" s="48"/>
      <c r="M105" s="45"/>
      <c r="N105" s="46"/>
      <c r="O105" s="48"/>
      <c r="P105" s="45"/>
      <c r="Q105" s="47"/>
      <c r="R105" s="284"/>
      <c r="S105" s="47"/>
      <c r="T105" s="47"/>
      <c r="U105" s="48"/>
      <c r="V105" s="45"/>
      <c r="W105" s="48"/>
    </row>
    <row r="106" spans="1:23" ht="15.75" x14ac:dyDescent="0.2">
      <c r="A106" s="288">
        <v>46</v>
      </c>
      <c r="B106" s="331" t="s">
        <v>91</v>
      </c>
      <c r="C106" s="317">
        <v>21362000</v>
      </c>
      <c r="D106" s="300">
        <v>30</v>
      </c>
      <c r="E106" s="325" t="s">
        <v>44</v>
      </c>
      <c r="F106" s="288">
        <v>46</v>
      </c>
      <c r="G106" s="303" t="s">
        <v>45</v>
      </c>
      <c r="H106" s="29" t="s">
        <v>46</v>
      </c>
      <c r="I106" s="20">
        <v>45252</v>
      </c>
      <c r="J106" s="21">
        <v>45259</v>
      </c>
      <c r="K106" s="21">
        <v>45261</v>
      </c>
      <c r="L106" s="21">
        <v>45275</v>
      </c>
      <c r="M106" s="21">
        <v>45275</v>
      </c>
      <c r="N106" s="21">
        <v>45280</v>
      </c>
      <c r="O106" s="21">
        <v>45288</v>
      </c>
      <c r="P106" s="22">
        <v>45310</v>
      </c>
      <c r="Q106" s="22">
        <v>45317</v>
      </c>
      <c r="R106" s="317">
        <v>21362000</v>
      </c>
      <c r="S106" s="21">
        <v>45324</v>
      </c>
      <c r="T106" s="44">
        <f>S106+5</f>
        <v>45329</v>
      </c>
      <c r="U106" s="21">
        <v>45334</v>
      </c>
      <c r="V106" s="21">
        <v>45337</v>
      </c>
      <c r="W106" s="23">
        <v>45366</v>
      </c>
    </row>
    <row r="107" spans="1:23" ht="15.75" x14ac:dyDescent="0.2">
      <c r="A107" s="289"/>
      <c r="B107" s="331"/>
      <c r="C107" s="284"/>
      <c r="D107" s="286"/>
      <c r="E107" s="326"/>
      <c r="F107" s="289"/>
      <c r="G107" s="304"/>
      <c r="H107" s="30" t="s">
        <v>47</v>
      </c>
      <c r="I107" s="45"/>
      <c r="J107" s="46"/>
      <c r="K107" s="47"/>
      <c r="L107" s="48"/>
      <c r="M107" s="45"/>
      <c r="N107" s="46"/>
      <c r="O107" s="48"/>
      <c r="P107" s="45"/>
      <c r="Q107" s="47"/>
      <c r="R107" s="284"/>
      <c r="S107" s="47"/>
      <c r="T107" s="47"/>
      <c r="U107" s="48"/>
      <c r="V107" s="45"/>
      <c r="W107" s="48"/>
    </row>
    <row r="108" spans="1:23" ht="15.75" x14ac:dyDescent="0.2">
      <c r="A108" s="288">
        <v>47</v>
      </c>
      <c r="B108" s="331" t="s">
        <v>92</v>
      </c>
      <c r="C108" s="317">
        <v>21362000</v>
      </c>
      <c r="D108" s="300">
        <v>30</v>
      </c>
      <c r="E108" s="325" t="s">
        <v>44</v>
      </c>
      <c r="F108" s="288">
        <v>47</v>
      </c>
      <c r="G108" s="303" t="s">
        <v>45</v>
      </c>
      <c r="H108" s="29" t="s">
        <v>46</v>
      </c>
      <c r="I108" s="20">
        <v>45252</v>
      </c>
      <c r="J108" s="21">
        <v>45259</v>
      </c>
      <c r="K108" s="21">
        <v>45261</v>
      </c>
      <c r="L108" s="21">
        <v>45275</v>
      </c>
      <c r="M108" s="21">
        <v>45275</v>
      </c>
      <c r="N108" s="21">
        <v>45280</v>
      </c>
      <c r="O108" s="21">
        <v>45288</v>
      </c>
      <c r="P108" s="22">
        <v>45310</v>
      </c>
      <c r="Q108" s="22">
        <v>45317</v>
      </c>
      <c r="R108" s="317">
        <v>21362000</v>
      </c>
      <c r="S108" s="21">
        <v>45324</v>
      </c>
      <c r="T108" s="44">
        <f>S108+5</f>
        <v>45329</v>
      </c>
      <c r="U108" s="21">
        <v>45334</v>
      </c>
      <c r="V108" s="21">
        <v>45337</v>
      </c>
      <c r="W108" s="23">
        <v>45366</v>
      </c>
    </row>
    <row r="109" spans="1:23" ht="15.75" x14ac:dyDescent="0.2">
      <c r="A109" s="289"/>
      <c r="B109" s="331"/>
      <c r="C109" s="284"/>
      <c r="D109" s="286"/>
      <c r="E109" s="326"/>
      <c r="F109" s="289"/>
      <c r="G109" s="304"/>
      <c r="H109" s="30" t="s">
        <v>47</v>
      </c>
      <c r="I109" s="45"/>
      <c r="J109" s="46"/>
      <c r="K109" s="47"/>
      <c r="L109" s="48"/>
      <c r="M109" s="45"/>
      <c r="N109" s="46"/>
      <c r="O109" s="48"/>
      <c r="P109" s="45"/>
      <c r="Q109" s="47"/>
      <c r="R109" s="284"/>
      <c r="S109" s="47"/>
      <c r="T109" s="47"/>
      <c r="U109" s="48"/>
      <c r="V109" s="45"/>
      <c r="W109" s="48"/>
    </row>
    <row r="110" spans="1:23" ht="15.75" x14ac:dyDescent="0.2">
      <c r="A110" s="49"/>
      <c r="B110" s="50"/>
      <c r="C110" s="51"/>
      <c r="D110" s="52"/>
      <c r="E110" s="53"/>
      <c r="F110" s="49"/>
      <c r="G110" s="53"/>
      <c r="H110" s="43"/>
      <c r="I110" s="47"/>
      <c r="J110" s="47"/>
      <c r="K110" s="47"/>
      <c r="L110" s="47"/>
      <c r="M110" s="47"/>
      <c r="N110" s="47"/>
      <c r="O110" s="47"/>
      <c r="P110" s="47"/>
      <c r="Q110" s="47"/>
      <c r="R110" s="51"/>
      <c r="S110" s="47"/>
      <c r="T110" s="47"/>
      <c r="U110" s="47"/>
      <c r="V110" s="47"/>
      <c r="W110" s="47"/>
    </row>
    <row r="111" spans="1:23" ht="15.75" x14ac:dyDescent="0.2">
      <c r="A111" s="288">
        <v>48</v>
      </c>
      <c r="B111" s="331" t="s">
        <v>93</v>
      </c>
      <c r="C111" s="317">
        <v>21362000</v>
      </c>
      <c r="D111" s="300">
        <v>30</v>
      </c>
      <c r="E111" s="325" t="s">
        <v>44</v>
      </c>
      <c r="F111" s="288">
        <v>48</v>
      </c>
      <c r="G111" s="303" t="s">
        <v>45</v>
      </c>
      <c r="H111" s="29" t="s">
        <v>46</v>
      </c>
      <c r="I111" s="20">
        <v>45252</v>
      </c>
      <c r="J111" s="21">
        <v>45259</v>
      </c>
      <c r="K111" s="21">
        <v>45261</v>
      </c>
      <c r="L111" s="21">
        <v>45275</v>
      </c>
      <c r="M111" s="21">
        <v>45275</v>
      </c>
      <c r="N111" s="21">
        <v>45280</v>
      </c>
      <c r="O111" s="21">
        <v>45288</v>
      </c>
      <c r="P111" s="22">
        <v>45310</v>
      </c>
      <c r="Q111" s="22">
        <v>45317</v>
      </c>
      <c r="R111" s="317">
        <v>21362000</v>
      </c>
      <c r="S111" s="21">
        <v>45324</v>
      </c>
      <c r="T111" s="44">
        <f>S111+5</f>
        <v>45329</v>
      </c>
      <c r="U111" s="21">
        <v>45334</v>
      </c>
      <c r="V111" s="21">
        <v>45337</v>
      </c>
      <c r="W111" s="23">
        <v>45366</v>
      </c>
    </row>
    <row r="112" spans="1:23" ht="15.75" x14ac:dyDescent="0.2">
      <c r="A112" s="289"/>
      <c r="B112" s="331"/>
      <c r="C112" s="284"/>
      <c r="D112" s="286"/>
      <c r="E112" s="326"/>
      <c r="F112" s="289"/>
      <c r="G112" s="304"/>
      <c r="H112" s="30" t="s">
        <v>47</v>
      </c>
      <c r="I112" s="45"/>
      <c r="J112" s="46"/>
      <c r="K112" s="47"/>
      <c r="L112" s="48"/>
      <c r="M112" s="45"/>
      <c r="N112" s="46"/>
      <c r="O112" s="48"/>
      <c r="P112" s="45"/>
      <c r="Q112" s="47"/>
      <c r="R112" s="284"/>
      <c r="S112" s="47"/>
      <c r="T112" s="47"/>
      <c r="U112" s="48"/>
      <c r="V112" s="45"/>
      <c r="W112" s="48"/>
    </row>
    <row r="113" spans="1:23" ht="15.75" x14ac:dyDescent="0.2">
      <c r="A113" s="288">
        <v>49</v>
      </c>
      <c r="B113" s="324" t="s">
        <v>94</v>
      </c>
      <c r="C113" s="317">
        <v>21362000</v>
      </c>
      <c r="D113" s="300">
        <v>30</v>
      </c>
      <c r="E113" s="325" t="s">
        <v>44</v>
      </c>
      <c r="F113" s="288">
        <v>49</v>
      </c>
      <c r="G113" s="303" t="s">
        <v>45</v>
      </c>
      <c r="H113" s="29" t="s">
        <v>46</v>
      </c>
      <c r="I113" s="20">
        <v>45252</v>
      </c>
      <c r="J113" s="21">
        <v>45259</v>
      </c>
      <c r="K113" s="21">
        <v>45261</v>
      </c>
      <c r="L113" s="21">
        <v>45275</v>
      </c>
      <c r="M113" s="21">
        <v>45275</v>
      </c>
      <c r="N113" s="21">
        <v>45280</v>
      </c>
      <c r="O113" s="21">
        <v>45288</v>
      </c>
      <c r="P113" s="22">
        <v>45310</v>
      </c>
      <c r="Q113" s="22">
        <v>45317</v>
      </c>
      <c r="R113" s="317">
        <v>21362000</v>
      </c>
      <c r="S113" s="21">
        <v>45324</v>
      </c>
      <c r="T113" s="44">
        <f>S113+5</f>
        <v>45329</v>
      </c>
      <c r="U113" s="21">
        <v>45334</v>
      </c>
      <c r="V113" s="21">
        <v>45337</v>
      </c>
      <c r="W113" s="23">
        <v>45366</v>
      </c>
    </row>
    <row r="114" spans="1:23" ht="15.75" x14ac:dyDescent="0.2">
      <c r="A114" s="289"/>
      <c r="B114" s="324"/>
      <c r="C114" s="284"/>
      <c r="D114" s="286"/>
      <c r="E114" s="326"/>
      <c r="F114" s="289"/>
      <c r="G114" s="304"/>
      <c r="H114" s="30" t="s">
        <v>47</v>
      </c>
      <c r="I114" s="45"/>
      <c r="J114" s="46"/>
      <c r="K114" s="47"/>
      <c r="L114" s="48"/>
      <c r="M114" s="45"/>
      <c r="N114" s="46"/>
      <c r="O114" s="48"/>
      <c r="P114" s="45"/>
      <c r="Q114" s="47"/>
      <c r="R114" s="284"/>
      <c r="S114" s="47"/>
      <c r="T114" s="47"/>
      <c r="U114" s="48"/>
      <c r="V114" s="45"/>
      <c r="W114" s="48"/>
    </row>
    <row r="115" spans="1:23" ht="15.75" x14ac:dyDescent="0.2">
      <c r="A115" s="288">
        <v>50</v>
      </c>
      <c r="B115" s="324" t="s">
        <v>95</v>
      </c>
      <c r="C115" s="317">
        <v>21362000</v>
      </c>
      <c r="D115" s="300">
        <v>30</v>
      </c>
      <c r="E115" s="325" t="s">
        <v>44</v>
      </c>
      <c r="F115" s="288">
        <v>50</v>
      </c>
      <c r="G115" s="303" t="s">
        <v>45</v>
      </c>
      <c r="H115" s="29" t="s">
        <v>46</v>
      </c>
      <c r="I115" s="20">
        <v>45252</v>
      </c>
      <c r="J115" s="21">
        <v>45259</v>
      </c>
      <c r="K115" s="21">
        <v>45261</v>
      </c>
      <c r="L115" s="21">
        <v>45275</v>
      </c>
      <c r="M115" s="21">
        <v>45275</v>
      </c>
      <c r="N115" s="21">
        <v>45280</v>
      </c>
      <c r="O115" s="21">
        <v>45288</v>
      </c>
      <c r="P115" s="22">
        <v>45310</v>
      </c>
      <c r="Q115" s="22">
        <v>45317</v>
      </c>
      <c r="R115" s="295">
        <v>21362000</v>
      </c>
      <c r="S115" s="21">
        <v>45324</v>
      </c>
      <c r="T115" s="44">
        <f>S115+5</f>
        <v>45329</v>
      </c>
      <c r="U115" s="21">
        <v>45334</v>
      </c>
      <c r="V115" s="21">
        <v>45337</v>
      </c>
      <c r="W115" s="23">
        <v>45366</v>
      </c>
    </row>
    <row r="116" spans="1:23" ht="15.75" x14ac:dyDescent="0.2">
      <c r="A116" s="289"/>
      <c r="B116" s="324"/>
      <c r="C116" s="284"/>
      <c r="D116" s="286"/>
      <c r="E116" s="326"/>
      <c r="F116" s="289"/>
      <c r="G116" s="304"/>
      <c r="H116" s="30" t="s">
        <v>47</v>
      </c>
      <c r="I116" s="45"/>
      <c r="J116" s="46"/>
      <c r="K116" s="47"/>
      <c r="L116" s="48"/>
      <c r="M116" s="45"/>
      <c r="N116" s="46"/>
      <c r="O116" s="48"/>
      <c r="P116" s="45"/>
      <c r="Q116" s="47"/>
      <c r="R116" s="283"/>
      <c r="S116" s="47"/>
      <c r="T116" s="47"/>
      <c r="U116" s="48"/>
      <c r="V116" s="45"/>
      <c r="W116" s="48"/>
    </row>
    <row r="117" spans="1:23" ht="15.75" x14ac:dyDescent="0.2">
      <c r="A117" s="288">
        <v>51</v>
      </c>
      <c r="B117" s="331" t="s">
        <v>96</v>
      </c>
      <c r="C117" s="295">
        <v>21362000</v>
      </c>
      <c r="D117" s="300">
        <v>30</v>
      </c>
      <c r="E117" s="325" t="s">
        <v>44</v>
      </c>
      <c r="F117" s="288">
        <v>51</v>
      </c>
      <c r="G117" s="303" t="s">
        <v>45</v>
      </c>
      <c r="H117" s="29" t="s">
        <v>46</v>
      </c>
      <c r="I117" s="20">
        <v>45252</v>
      </c>
      <c r="J117" s="21">
        <v>45259</v>
      </c>
      <c r="K117" s="21">
        <v>45261</v>
      </c>
      <c r="L117" s="21">
        <v>45275</v>
      </c>
      <c r="M117" s="21">
        <v>45275</v>
      </c>
      <c r="N117" s="21">
        <v>45280</v>
      </c>
      <c r="O117" s="21">
        <v>45288</v>
      </c>
      <c r="P117" s="22">
        <v>45310</v>
      </c>
      <c r="Q117" s="22">
        <v>45317</v>
      </c>
      <c r="R117" s="283">
        <v>21362000</v>
      </c>
      <c r="S117" s="21">
        <v>45324</v>
      </c>
      <c r="T117" s="44">
        <f>S117+5</f>
        <v>45329</v>
      </c>
      <c r="U117" s="21">
        <v>45334</v>
      </c>
      <c r="V117" s="21">
        <v>45337</v>
      </c>
      <c r="W117" s="23">
        <v>45366</v>
      </c>
    </row>
    <row r="118" spans="1:23" ht="15.75" x14ac:dyDescent="0.2">
      <c r="A118" s="289"/>
      <c r="B118" s="331"/>
      <c r="C118" s="283"/>
      <c r="D118" s="286"/>
      <c r="E118" s="326"/>
      <c r="F118" s="289"/>
      <c r="G118" s="304"/>
      <c r="H118" s="30" t="s">
        <v>47</v>
      </c>
      <c r="I118" s="45"/>
      <c r="J118" s="46"/>
      <c r="K118" s="47"/>
      <c r="L118" s="48"/>
      <c r="M118" s="45"/>
      <c r="N118" s="46"/>
      <c r="O118" s="48"/>
      <c r="P118" s="45"/>
      <c r="Q118" s="47"/>
      <c r="R118" s="284"/>
      <c r="S118" s="47"/>
      <c r="T118" s="47"/>
      <c r="U118" s="48"/>
      <c r="V118" s="45"/>
      <c r="W118" s="48"/>
    </row>
    <row r="119" spans="1:23" ht="15.75" x14ac:dyDescent="0.2">
      <c r="A119" s="288">
        <v>52</v>
      </c>
      <c r="B119" s="331" t="s">
        <v>97</v>
      </c>
      <c r="C119" s="317">
        <v>21362000</v>
      </c>
      <c r="D119" s="300">
        <v>30</v>
      </c>
      <c r="E119" s="325" t="s">
        <v>44</v>
      </c>
      <c r="F119" s="288">
        <v>52</v>
      </c>
      <c r="G119" s="303" t="s">
        <v>45</v>
      </c>
      <c r="H119" s="29" t="s">
        <v>46</v>
      </c>
      <c r="I119" s="20">
        <v>45252</v>
      </c>
      <c r="J119" s="21">
        <v>45259</v>
      </c>
      <c r="K119" s="21">
        <v>45261</v>
      </c>
      <c r="L119" s="21">
        <v>45275</v>
      </c>
      <c r="M119" s="21">
        <v>45275</v>
      </c>
      <c r="N119" s="21">
        <v>45280</v>
      </c>
      <c r="O119" s="21">
        <v>45288</v>
      </c>
      <c r="P119" s="22">
        <v>45310</v>
      </c>
      <c r="Q119" s="22">
        <v>45317</v>
      </c>
      <c r="R119" s="317">
        <v>21362000</v>
      </c>
      <c r="S119" s="21">
        <v>45324</v>
      </c>
      <c r="T119" s="44">
        <f>S119+5</f>
        <v>45329</v>
      </c>
      <c r="U119" s="21">
        <v>45334</v>
      </c>
      <c r="V119" s="21">
        <v>45337</v>
      </c>
      <c r="W119" s="23">
        <v>45366</v>
      </c>
    </row>
    <row r="120" spans="1:23" ht="15.75" x14ac:dyDescent="0.2">
      <c r="A120" s="289"/>
      <c r="B120" s="331"/>
      <c r="C120" s="284"/>
      <c r="D120" s="286"/>
      <c r="E120" s="326"/>
      <c r="F120" s="289"/>
      <c r="G120" s="304"/>
      <c r="H120" s="30" t="s">
        <v>47</v>
      </c>
      <c r="I120" s="45"/>
      <c r="J120" s="46"/>
      <c r="K120" s="47"/>
      <c r="L120" s="48"/>
      <c r="M120" s="45"/>
      <c r="N120" s="46"/>
      <c r="O120" s="48"/>
      <c r="P120" s="45"/>
      <c r="Q120" s="47"/>
      <c r="R120" s="284"/>
      <c r="S120" s="47"/>
      <c r="T120" s="47"/>
      <c r="U120" s="48"/>
      <c r="V120" s="45"/>
      <c r="W120" s="48"/>
    </row>
    <row r="121" spans="1:23" ht="15.75" x14ac:dyDescent="0.2">
      <c r="A121" s="288">
        <v>53</v>
      </c>
      <c r="B121" s="331" t="s">
        <v>98</v>
      </c>
      <c r="C121" s="317">
        <v>21362000</v>
      </c>
      <c r="D121" s="300">
        <v>30</v>
      </c>
      <c r="E121" s="325" t="s">
        <v>44</v>
      </c>
      <c r="F121" s="288">
        <v>53</v>
      </c>
      <c r="G121" s="303" t="s">
        <v>45</v>
      </c>
      <c r="H121" s="29" t="s">
        <v>46</v>
      </c>
      <c r="I121" s="20">
        <v>45252</v>
      </c>
      <c r="J121" s="21">
        <v>45259</v>
      </c>
      <c r="K121" s="21">
        <v>45261</v>
      </c>
      <c r="L121" s="21">
        <v>45275</v>
      </c>
      <c r="M121" s="21">
        <v>45275</v>
      </c>
      <c r="N121" s="21">
        <v>45280</v>
      </c>
      <c r="O121" s="21">
        <v>45288</v>
      </c>
      <c r="P121" s="22">
        <v>45310</v>
      </c>
      <c r="Q121" s="22">
        <v>45317</v>
      </c>
      <c r="R121" s="317">
        <v>21362000</v>
      </c>
      <c r="S121" s="21">
        <v>45324</v>
      </c>
      <c r="T121" s="44">
        <f>S121+5</f>
        <v>45329</v>
      </c>
      <c r="U121" s="21">
        <v>45334</v>
      </c>
      <c r="V121" s="21">
        <v>45337</v>
      </c>
      <c r="W121" s="23">
        <v>45366</v>
      </c>
    </row>
    <row r="122" spans="1:23" ht="15.75" x14ac:dyDescent="0.2">
      <c r="A122" s="289"/>
      <c r="B122" s="331"/>
      <c r="C122" s="284"/>
      <c r="D122" s="286"/>
      <c r="E122" s="326"/>
      <c r="F122" s="289"/>
      <c r="G122" s="304"/>
      <c r="H122" s="30" t="s">
        <v>47</v>
      </c>
      <c r="I122" s="45"/>
      <c r="J122" s="46"/>
      <c r="K122" s="47"/>
      <c r="L122" s="48"/>
      <c r="M122" s="45"/>
      <c r="N122" s="46"/>
      <c r="O122" s="48"/>
      <c r="P122" s="45"/>
      <c r="Q122" s="47"/>
      <c r="R122" s="284"/>
      <c r="S122" s="47"/>
      <c r="T122" s="47"/>
      <c r="U122" s="48"/>
      <c r="V122" s="45"/>
      <c r="W122" s="48"/>
    </row>
    <row r="123" spans="1:23" ht="15.75" x14ac:dyDescent="0.2">
      <c r="A123" s="288">
        <v>54</v>
      </c>
      <c r="B123" s="331" t="s">
        <v>99</v>
      </c>
      <c r="C123" s="317">
        <v>21362000</v>
      </c>
      <c r="D123" s="300">
        <v>30</v>
      </c>
      <c r="E123" s="325" t="s">
        <v>44</v>
      </c>
      <c r="F123" s="288">
        <v>54</v>
      </c>
      <c r="G123" s="303" t="s">
        <v>45</v>
      </c>
      <c r="H123" s="29" t="s">
        <v>46</v>
      </c>
      <c r="I123" s="20">
        <v>45252</v>
      </c>
      <c r="J123" s="21">
        <v>45259</v>
      </c>
      <c r="K123" s="21">
        <v>45261</v>
      </c>
      <c r="L123" s="21">
        <v>45275</v>
      </c>
      <c r="M123" s="21">
        <v>45275</v>
      </c>
      <c r="N123" s="21">
        <v>45280</v>
      </c>
      <c r="O123" s="21">
        <v>45288</v>
      </c>
      <c r="P123" s="22">
        <v>45310</v>
      </c>
      <c r="Q123" s="22">
        <v>45317</v>
      </c>
      <c r="R123" s="317">
        <v>21362000</v>
      </c>
      <c r="S123" s="21">
        <v>45324</v>
      </c>
      <c r="T123" s="44">
        <f>S123+5</f>
        <v>45329</v>
      </c>
      <c r="U123" s="21">
        <v>45334</v>
      </c>
      <c r="V123" s="21">
        <v>45337</v>
      </c>
      <c r="W123" s="23">
        <v>45366</v>
      </c>
    </row>
    <row r="124" spans="1:23" ht="15.75" x14ac:dyDescent="0.2">
      <c r="A124" s="289"/>
      <c r="B124" s="331"/>
      <c r="C124" s="284"/>
      <c r="D124" s="286"/>
      <c r="E124" s="326"/>
      <c r="F124" s="289"/>
      <c r="G124" s="304"/>
      <c r="H124" s="30" t="s">
        <v>47</v>
      </c>
      <c r="I124" s="45"/>
      <c r="J124" s="46"/>
      <c r="K124" s="47"/>
      <c r="L124" s="48"/>
      <c r="M124" s="45"/>
      <c r="N124" s="46"/>
      <c r="O124" s="48"/>
      <c r="P124" s="45"/>
      <c r="Q124" s="47"/>
      <c r="R124" s="284"/>
      <c r="S124" s="47"/>
      <c r="T124" s="47"/>
      <c r="U124" s="48"/>
      <c r="V124" s="45"/>
      <c r="W124" s="48"/>
    </row>
    <row r="125" spans="1:23" ht="15.75" x14ac:dyDescent="0.2">
      <c r="A125" s="288">
        <v>55</v>
      </c>
      <c r="B125" s="331" t="s">
        <v>100</v>
      </c>
      <c r="C125" s="317">
        <v>21362000</v>
      </c>
      <c r="D125" s="305">
        <v>30</v>
      </c>
      <c r="E125" s="325" t="s">
        <v>44</v>
      </c>
      <c r="F125" s="288">
        <v>55</v>
      </c>
      <c r="G125" s="303" t="s">
        <v>45</v>
      </c>
      <c r="H125" s="54" t="s">
        <v>46</v>
      </c>
      <c r="I125" s="20">
        <v>45252</v>
      </c>
      <c r="J125" s="21">
        <v>45259</v>
      </c>
      <c r="K125" s="21">
        <v>45261</v>
      </c>
      <c r="L125" s="21">
        <v>45275</v>
      </c>
      <c r="M125" s="21">
        <v>45275</v>
      </c>
      <c r="N125" s="21">
        <v>45280</v>
      </c>
      <c r="O125" s="21">
        <v>45288</v>
      </c>
      <c r="P125" s="22">
        <v>45310</v>
      </c>
      <c r="Q125" s="22">
        <v>45317</v>
      </c>
      <c r="R125" s="317">
        <v>21362000</v>
      </c>
      <c r="S125" s="21">
        <v>45324</v>
      </c>
      <c r="T125" s="44">
        <f>S125+5</f>
        <v>45329</v>
      </c>
      <c r="U125" s="21">
        <v>45334</v>
      </c>
      <c r="V125" s="21">
        <v>45337</v>
      </c>
      <c r="W125" s="23">
        <v>45366</v>
      </c>
    </row>
    <row r="126" spans="1:23" ht="15.75" x14ac:dyDescent="0.2">
      <c r="A126" s="289"/>
      <c r="B126" s="331"/>
      <c r="C126" s="284"/>
      <c r="D126" s="305"/>
      <c r="E126" s="326"/>
      <c r="F126" s="289"/>
      <c r="G126" s="304"/>
      <c r="H126" s="55" t="s">
        <v>47</v>
      </c>
      <c r="I126" s="45"/>
      <c r="J126" s="46"/>
      <c r="K126" s="47"/>
      <c r="L126" s="48"/>
      <c r="M126" s="45"/>
      <c r="N126" s="46"/>
      <c r="O126" s="48"/>
      <c r="P126" s="45"/>
      <c r="Q126" s="47"/>
      <c r="R126" s="284"/>
      <c r="S126" s="47"/>
      <c r="T126" s="47"/>
      <c r="U126" s="48"/>
      <c r="V126" s="45"/>
      <c r="W126" s="48"/>
    </row>
    <row r="127" spans="1:23" ht="15.75" x14ac:dyDescent="0.2">
      <c r="A127" s="288">
        <v>56</v>
      </c>
      <c r="B127" s="331" t="s">
        <v>101</v>
      </c>
      <c r="C127" s="317">
        <v>21362000</v>
      </c>
      <c r="D127" s="305">
        <v>30</v>
      </c>
      <c r="E127" s="325" t="s">
        <v>44</v>
      </c>
      <c r="F127" s="288">
        <v>56</v>
      </c>
      <c r="G127" s="303" t="s">
        <v>45</v>
      </c>
      <c r="H127" s="54" t="s">
        <v>46</v>
      </c>
      <c r="I127" s="20">
        <v>45252</v>
      </c>
      <c r="J127" s="21">
        <v>45259</v>
      </c>
      <c r="K127" s="21">
        <v>45261</v>
      </c>
      <c r="L127" s="21">
        <v>45275</v>
      </c>
      <c r="M127" s="21">
        <v>45275</v>
      </c>
      <c r="N127" s="21">
        <v>45280</v>
      </c>
      <c r="O127" s="21">
        <v>45288</v>
      </c>
      <c r="P127" s="22">
        <v>45310</v>
      </c>
      <c r="Q127" s="22">
        <v>45317</v>
      </c>
      <c r="R127" s="317">
        <v>21362000</v>
      </c>
      <c r="S127" s="21">
        <v>45324</v>
      </c>
      <c r="T127" s="44">
        <f>S127+5</f>
        <v>45329</v>
      </c>
      <c r="U127" s="21">
        <v>45334</v>
      </c>
      <c r="V127" s="21">
        <v>45337</v>
      </c>
      <c r="W127" s="23">
        <v>45366</v>
      </c>
    </row>
    <row r="128" spans="1:23" ht="15.75" x14ac:dyDescent="0.2">
      <c r="A128" s="289"/>
      <c r="B128" s="331"/>
      <c r="C128" s="284"/>
      <c r="D128" s="305"/>
      <c r="E128" s="326"/>
      <c r="F128" s="289"/>
      <c r="G128" s="304"/>
      <c r="H128" s="55" t="s">
        <v>47</v>
      </c>
      <c r="I128" s="45"/>
      <c r="J128" s="46"/>
      <c r="K128" s="47"/>
      <c r="L128" s="48"/>
      <c r="M128" s="45"/>
      <c r="N128" s="46"/>
      <c r="O128" s="48"/>
      <c r="P128" s="45"/>
      <c r="Q128" s="47"/>
      <c r="R128" s="284"/>
      <c r="S128" s="47"/>
      <c r="T128" s="47"/>
      <c r="U128" s="48"/>
      <c r="V128" s="45"/>
      <c r="W128" s="48"/>
    </row>
    <row r="129" spans="1:23" ht="15.75" x14ac:dyDescent="0.2">
      <c r="A129" s="288">
        <v>57</v>
      </c>
      <c r="B129" s="331" t="s">
        <v>102</v>
      </c>
      <c r="C129" s="317">
        <v>21362000</v>
      </c>
      <c r="D129" s="305">
        <v>30</v>
      </c>
      <c r="E129" s="325" t="s">
        <v>44</v>
      </c>
      <c r="F129" s="288">
        <v>57</v>
      </c>
      <c r="G129" s="303" t="s">
        <v>45</v>
      </c>
      <c r="H129" s="54" t="s">
        <v>46</v>
      </c>
      <c r="I129" s="20">
        <v>45252</v>
      </c>
      <c r="J129" s="21">
        <v>45259</v>
      </c>
      <c r="K129" s="21">
        <v>45261</v>
      </c>
      <c r="L129" s="21">
        <v>45275</v>
      </c>
      <c r="M129" s="21">
        <v>45275</v>
      </c>
      <c r="N129" s="21">
        <v>45280</v>
      </c>
      <c r="O129" s="21">
        <v>45288</v>
      </c>
      <c r="P129" s="22">
        <v>45310</v>
      </c>
      <c r="Q129" s="22">
        <v>45317</v>
      </c>
      <c r="R129" s="317">
        <v>21362000</v>
      </c>
      <c r="S129" s="21">
        <v>45324</v>
      </c>
      <c r="T129" s="44">
        <f>S129+5</f>
        <v>45329</v>
      </c>
      <c r="U129" s="21">
        <v>45334</v>
      </c>
      <c r="V129" s="21">
        <v>45337</v>
      </c>
      <c r="W129" s="23">
        <v>45366</v>
      </c>
    </row>
    <row r="130" spans="1:23" ht="15.75" x14ac:dyDescent="0.2">
      <c r="A130" s="289"/>
      <c r="B130" s="331"/>
      <c r="C130" s="284"/>
      <c r="D130" s="305"/>
      <c r="E130" s="326"/>
      <c r="F130" s="289"/>
      <c r="G130" s="304"/>
      <c r="H130" s="55" t="s">
        <v>47</v>
      </c>
      <c r="I130" s="45"/>
      <c r="J130" s="46"/>
      <c r="K130" s="47"/>
      <c r="L130" s="48"/>
      <c r="M130" s="45"/>
      <c r="N130" s="46"/>
      <c r="O130" s="48"/>
      <c r="P130" s="45"/>
      <c r="Q130" s="47"/>
      <c r="R130" s="284"/>
      <c r="S130" s="47"/>
      <c r="T130" s="47"/>
      <c r="U130" s="48"/>
      <c r="V130" s="45"/>
      <c r="W130" s="48"/>
    </row>
    <row r="131" spans="1:23" ht="15.75" x14ac:dyDescent="0.2">
      <c r="A131" s="288">
        <v>58</v>
      </c>
      <c r="B131" s="331" t="s">
        <v>103</v>
      </c>
      <c r="C131" s="295">
        <v>21362000</v>
      </c>
      <c r="D131" s="300">
        <v>30</v>
      </c>
      <c r="E131" s="325" t="s">
        <v>44</v>
      </c>
      <c r="F131" s="288">
        <v>58</v>
      </c>
      <c r="G131" s="303" t="s">
        <v>45</v>
      </c>
      <c r="H131" s="29" t="s">
        <v>46</v>
      </c>
      <c r="I131" s="20">
        <v>45252</v>
      </c>
      <c r="J131" s="21">
        <v>45259</v>
      </c>
      <c r="K131" s="21">
        <v>45261</v>
      </c>
      <c r="L131" s="21">
        <v>45275</v>
      </c>
      <c r="M131" s="21">
        <v>45275</v>
      </c>
      <c r="N131" s="21">
        <v>45280</v>
      </c>
      <c r="O131" s="21">
        <v>45288</v>
      </c>
      <c r="P131" s="22">
        <v>45310</v>
      </c>
      <c r="Q131" s="22">
        <v>45317</v>
      </c>
      <c r="R131" s="295">
        <v>21362000</v>
      </c>
      <c r="S131" s="21">
        <v>45324</v>
      </c>
      <c r="T131" s="44">
        <f>S131+5</f>
        <v>45329</v>
      </c>
      <c r="U131" s="21">
        <v>45334</v>
      </c>
      <c r="V131" s="21">
        <v>45337</v>
      </c>
      <c r="W131" s="23">
        <v>45366</v>
      </c>
    </row>
    <row r="132" spans="1:23" ht="15.75" x14ac:dyDescent="0.2">
      <c r="A132" s="289"/>
      <c r="B132" s="331"/>
      <c r="C132" s="296"/>
      <c r="D132" s="286"/>
      <c r="E132" s="326"/>
      <c r="F132" s="289"/>
      <c r="G132" s="304"/>
      <c r="H132" s="30" t="s">
        <v>47</v>
      </c>
      <c r="I132" s="45"/>
      <c r="J132" s="46"/>
      <c r="K132" s="47"/>
      <c r="L132" s="48"/>
      <c r="M132" s="45"/>
      <c r="N132" s="46"/>
      <c r="O132" s="48"/>
      <c r="P132" s="45"/>
      <c r="Q132" s="47"/>
      <c r="R132" s="296"/>
      <c r="S132" s="47"/>
      <c r="T132" s="47"/>
      <c r="U132" s="48"/>
      <c r="V132" s="45"/>
      <c r="W132" s="48"/>
    </row>
    <row r="133" spans="1:23" ht="15.75" x14ac:dyDescent="0.2">
      <c r="A133" s="288">
        <v>59</v>
      </c>
      <c r="B133" s="332" t="s">
        <v>104</v>
      </c>
      <c r="C133" s="295">
        <v>21362000</v>
      </c>
      <c r="D133" s="300">
        <v>30</v>
      </c>
      <c r="E133" s="325" t="s">
        <v>44</v>
      </c>
      <c r="F133" s="288">
        <v>59</v>
      </c>
      <c r="G133" s="303" t="s">
        <v>45</v>
      </c>
      <c r="H133" s="29" t="s">
        <v>46</v>
      </c>
      <c r="I133" s="20">
        <v>45252</v>
      </c>
      <c r="J133" s="21">
        <v>45259</v>
      </c>
      <c r="K133" s="21">
        <v>45261</v>
      </c>
      <c r="L133" s="21">
        <v>45275</v>
      </c>
      <c r="M133" s="21">
        <v>45275</v>
      </c>
      <c r="N133" s="21">
        <v>45280</v>
      </c>
      <c r="O133" s="21">
        <v>45288</v>
      </c>
      <c r="P133" s="22">
        <v>45310</v>
      </c>
      <c r="Q133" s="22">
        <v>45317</v>
      </c>
      <c r="R133" s="295">
        <v>21362000</v>
      </c>
      <c r="S133" s="21">
        <v>45324</v>
      </c>
      <c r="T133" s="44">
        <f>S133+5</f>
        <v>45329</v>
      </c>
      <c r="U133" s="21">
        <v>45334</v>
      </c>
      <c r="V133" s="21">
        <v>45337</v>
      </c>
      <c r="W133" s="23">
        <v>45366</v>
      </c>
    </row>
    <row r="134" spans="1:23" ht="16.5" thickBot="1" x14ac:dyDescent="0.25">
      <c r="A134" s="289"/>
      <c r="B134" s="332"/>
      <c r="C134" s="296"/>
      <c r="D134" s="286"/>
      <c r="E134" s="326"/>
      <c r="F134" s="289"/>
      <c r="G134" s="304"/>
      <c r="H134" s="30" t="s">
        <v>47</v>
      </c>
      <c r="I134" s="45"/>
      <c r="J134" s="46"/>
      <c r="K134" s="47"/>
      <c r="L134" s="48"/>
      <c r="M134" s="45"/>
      <c r="N134" s="46"/>
      <c r="O134" s="48"/>
      <c r="P134" s="45"/>
      <c r="Q134" s="47"/>
      <c r="R134" s="296"/>
      <c r="S134" s="47"/>
      <c r="T134" s="47"/>
      <c r="U134" s="48"/>
      <c r="V134" s="45"/>
      <c r="W134" s="48"/>
    </row>
    <row r="135" spans="1:23" ht="15.75" thickBot="1" x14ac:dyDescent="0.25">
      <c r="A135" s="56"/>
      <c r="B135" s="57" t="s">
        <v>105</v>
      </c>
      <c r="C135" s="58">
        <f>C16+C18+C20+C22+C24+C26+C28+C30+C32+C34+C36+C38+C40+C42+C44+C46+C48+C50+C52+C54+C56+C58+C60+C62+C64+C66+C68+C70+C72+C74+C76+C78+C80+C82+C84+C86+C88+C90+C92+C94+C96+C98+C100+C102+C104+C106+C108+C111+C113+C115+C117+C119+C121+C123+C125+C127+C129+C131+C133</f>
        <v>1327463000</v>
      </c>
      <c r="D135" s="59"/>
      <c r="E135" s="60"/>
      <c r="F135" s="60"/>
      <c r="G135" s="61"/>
      <c r="H135" s="62"/>
      <c r="I135" s="63"/>
      <c r="J135" s="63"/>
      <c r="K135" s="64"/>
      <c r="L135" s="65"/>
      <c r="M135" s="66"/>
      <c r="N135" s="63"/>
      <c r="O135" s="67"/>
      <c r="P135" s="66"/>
      <c r="Q135" s="65"/>
      <c r="R135" s="68">
        <f>SUM(R16:R134)</f>
        <v>1327463000</v>
      </c>
      <c r="S135" s="66"/>
      <c r="T135" s="69"/>
      <c r="U135" s="70"/>
      <c r="V135" s="66"/>
      <c r="W135" s="67"/>
    </row>
    <row r="136" spans="1:23" x14ac:dyDescent="0.2">
      <c r="R136" s="1"/>
    </row>
  </sheetData>
  <mergeCells count="500">
    <mergeCell ref="G133:G134"/>
    <mergeCell ref="R133:R134"/>
    <mergeCell ref="A133:A134"/>
    <mergeCell ref="B133:B134"/>
    <mergeCell ref="C133:C134"/>
    <mergeCell ref="D133:D134"/>
    <mergeCell ref="E133:E134"/>
    <mergeCell ref="F133:F134"/>
    <mergeCell ref="G129:G130"/>
    <mergeCell ref="R129:R130"/>
    <mergeCell ref="A131:A132"/>
    <mergeCell ref="B131:B132"/>
    <mergeCell ref="C131:C132"/>
    <mergeCell ref="D131:D132"/>
    <mergeCell ref="E131:E132"/>
    <mergeCell ref="F131:F132"/>
    <mergeCell ref="G131:G132"/>
    <mergeCell ref="R131:R132"/>
    <mergeCell ref="A129:A130"/>
    <mergeCell ref="B129:B130"/>
    <mergeCell ref="C129:C130"/>
    <mergeCell ref="D129:D130"/>
    <mergeCell ref="E129:E130"/>
    <mergeCell ref="F129:F130"/>
    <mergeCell ref="G125:G126"/>
    <mergeCell ref="R125:R126"/>
    <mergeCell ref="A127:A128"/>
    <mergeCell ref="B127:B128"/>
    <mergeCell ref="C127:C128"/>
    <mergeCell ref="D127:D128"/>
    <mergeCell ref="E127:E128"/>
    <mergeCell ref="F127:F128"/>
    <mergeCell ref="G127:G128"/>
    <mergeCell ref="R127:R128"/>
    <mergeCell ref="A125:A126"/>
    <mergeCell ref="B125:B126"/>
    <mergeCell ref="C125:C126"/>
    <mergeCell ref="D125:D126"/>
    <mergeCell ref="E125:E126"/>
    <mergeCell ref="F125:F126"/>
    <mergeCell ref="G121:G122"/>
    <mergeCell ref="R121:R122"/>
    <mergeCell ref="A123:A124"/>
    <mergeCell ref="B123:B124"/>
    <mergeCell ref="C123:C124"/>
    <mergeCell ref="D123:D124"/>
    <mergeCell ref="E123:E124"/>
    <mergeCell ref="F123:F124"/>
    <mergeCell ref="G123:G124"/>
    <mergeCell ref="R123:R124"/>
    <mergeCell ref="A121:A122"/>
    <mergeCell ref="B121:B122"/>
    <mergeCell ref="C121:C122"/>
    <mergeCell ref="D121:D122"/>
    <mergeCell ref="E121:E122"/>
    <mergeCell ref="F121:F122"/>
    <mergeCell ref="G117:G118"/>
    <mergeCell ref="R117:R118"/>
    <mergeCell ref="A119:A120"/>
    <mergeCell ref="B119:B120"/>
    <mergeCell ref="C119:C120"/>
    <mergeCell ref="D119:D120"/>
    <mergeCell ref="E119:E120"/>
    <mergeCell ref="F119:F120"/>
    <mergeCell ref="G119:G120"/>
    <mergeCell ref="R119:R120"/>
    <mergeCell ref="A117:A118"/>
    <mergeCell ref="B117:B118"/>
    <mergeCell ref="C117:C118"/>
    <mergeCell ref="D117:D118"/>
    <mergeCell ref="E117:E118"/>
    <mergeCell ref="F117:F118"/>
    <mergeCell ref="G113:G114"/>
    <mergeCell ref="R113:R114"/>
    <mergeCell ref="A115:A116"/>
    <mergeCell ref="B115:B116"/>
    <mergeCell ref="C115:C116"/>
    <mergeCell ref="D115:D116"/>
    <mergeCell ref="E115:E116"/>
    <mergeCell ref="F115:F116"/>
    <mergeCell ref="G115:G116"/>
    <mergeCell ref="R115:R116"/>
    <mergeCell ref="A113:A114"/>
    <mergeCell ref="B113:B114"/>
    <mergeCell ref="C113:C114"/>
    <mergeCell ref="D113:D114"/>
    <mergeCell ref="E113:E114"/>
    <mergeCell ref="F113:F114"/>
    <mergeCell ref="G108:G109"/>
    <mergeCell ref="R108:R109"/>
    <mergeCell ref="A111:A112"/>
    <mergeCell ref="B111:B112"/>
    <mergeCell ref="C111:C112"/>
    <mergeCell ref="D111:D112"/>
    <mergeCell ref="E111:E112"/>
    <mergeCell ref="F111:F112"/>
    <mergeCell ref="G111:G112"/>
    <mergeCell ref="R111:R112"/>
    <mergeCell ref="A108:A109"/>
    <mergeCell ref="B108:B109"/>
    <mergeCell ref="C108:C109"/>
    <mergeCell ref="D108:D109"/>
    <mergeCell ref="E108:E109"/>
    <mergeCell ref="F108:F109"/>
    <mergeCell ref="G104:G105"/>
    <mergeCell ref="R104:R105"/>
    <mergeCell ref="A106:A107"/>
    <mergeCell ref="B106:B107"/>
    <mergeCell ref="C106:C107"/>
    <mergeCell ref="D106:D107"/>
    <mergeCell ref="E106:E107"/>
    <mergeCell ref="F106:F107"/>
    <mergeCell ref="G106:G107"/>
    <mergeCell ref="R106:R107"/>
    <mergeCell ref="A104:A105"/>
    <mergeCell ref="B104:B105"/>
    <mergeCell ref="C104:C105"/>
    <mergeCell ref="D104:D105"/>
    <mergeCell ref="E104:E105"/>
    <mergeCell ref="F104:F105"/>
    <mergeCell ref="G100:G101"/>
    <mergeCell ref="R100:R101"/>
    <mergeCell ref="A102:A103"/>
    <mergeCell ref="B102:B103"/>
    <mergeCell ref="C102:C103"/>
    <mergeCell ref="D102:D103"/>
    <mergeCell ref="E102:E103"/>
    <mergeCell ref="F102:F103"/>
    <mergeCell ref="G102:G103"/>
    <mergeCell ref="R102:R103"/>
    <mergeCell ref="A100:A101"/>
    <mergeCell ref="B100:B101"/>
    <mergeCell ref="C100:C101"/>
    <mergeCell ref="D100:D101"/>
    <mergeCell ref="E100:E101"/>
    <mergeCell ref="F100:F101"/>
    <mergeCell ref="G96:G97"/>
    <mergeCell ref="R96:R97"/>
    <mergeCell ref="A98:A99"/>
    <mergeCell ref="B98:B99"/>
    <mergeCell ref="C98:C99"/>
    <mergeCell ref="D98:D99"/>
    <mergeCell ref="E98:E99"/>
    <mergeCell ref="F98:F99"/>
    <mergeCell ref="G98:G99"/>
    <mergeCell ref="R98:R99"/>
    <mergeCell ref="A96:A97"/>
    <mergeCell ref="B96:B97"/>
    <mergeCell ref="C96:C97"/>
    <mergeCell ref="D96:D97"/>
    <mergeCell ref="E96:E97"/>
    <mergeCell ref="F96:F97"/>
    <mergeCell ref="G92:G93"/>
    <mergeCell ref="R92:R93"/>
    <mergeCell ref="A94:A95"/>
    <mergeCell ref="B94:B95"/>
    <mergeCell ref="C94:C95"/>
    <mergeCell ref="D94:D95"/>
    <mergeCell ref="E94:E95"/>
    <mergeCell ref="F94:F95"/>
    <mergeCell ref="G94:G95"/>
    <mergeCell ref="R94:R95"/>
    <mergeCell ref="A92:A93"/>
    <mergeCell ref="B92:B93"/>
    <mergeCell ref="C92:C93"/>
    <mergeCell ref="D92:D93"/>
    <mergeCell ref="E92:E93"/>
    <mergeCell ref="F92:F93"/>
    <mergeCell ref="G88:G89"/>
    <mergeCell ref="R88:R89"/>
    <mergeCell ref="A90:A91"/>
    <mergeCell ref="B90:B91"/>
    <mergeCell ref="C90:C91"/>
    <mergeCell ref="D90:D91"/>
    <mergeCell ref="E90:E91"/>
    <mergeCell ref="F90:F91"/>
    <mergeCell ref="G90:G91"/>
    <mergeCell ref="R90:R91"/>
    <mergeCell ref="A88:A89"/>
    <mergeCell ref="B88:B89"/>
    <mergeCell ref="C88:C89"/>
    <mergeCell ref="D88:D89"/>
    <mergeCell ref="E88:E89"/>
    <mergeCell ref="F88:F89"/>
    <mergeCell ref="G84:G85"/>
    <mergeCell ref="R84:R85"/>
    <mergeCell ref="A86:A87"/>
    <mergeCell ref="B86:B87"/>
    <mergeCell ref="C86:C87"/>
    <mergeCell ref="D86:D87"/>
    <mergeCell ref="E86:E87"/>
    <mergeCell ref="F86:F87"/>
    <mergeCell ref="G86:G87"/>
    <mergeCell ref="R86:R87"/>
    <mergeCell ref="A84:A85"/>
    <mergeCell ref="B84:B85"/>
    <mergeCell ref="C84:C85"/>
    <mergeCell ref="D84:D85"/>
    <mergeCell ref="E84:E85"/>
    <mergeCell ref="F84:F85"/>
    <mergeCell ref="G80:G81"/>
    <mergeCell ref="R80:R81"/>
    <mergeCell ref="A82:A83"/>
    <mergeCell ref="B82:B83"/>
    <mergeCell ref="C82:C83"/>
    <mergeCell ref="D82:D83"/>
    <mergeCell ref="E82:E83"/>
    <mergeCell ref="F82:F83"/>
    <mergeCell ref="G82:G83"/>
    <mergeCell ref="R82:R83"/>
    <mergeCell ref="A80:A81"/>
    <mergeCell ref="B80:B81"/>
    <mergeCell ref="C80:C81"/>
    <mergeCell ref="D80:D81"/>
    <mergeCell ref="E80:E81"/>
    <mergeCell ref="F80:F81"/>
    <mergeCell ref="G76:G77"/>
    <mergeCell ref="R76:R77"/>
    <mergeCell ref="A78:A79"/>
    <mergeCell ref="B78:B79"/>
    <mergeCell ref="C78:C79"/>
    <mergeCell ref="D78:D79"/>
    <mergeCell ref="E78:E79"/>
    <mergeCell ref="F78:F79"/>
    <mergeCell ref="G78:G79"/>
    <mergeCell ref="R78:R79"/>
    <mergeCell ref="A76:A77"/>
    <mergeCell ref="B76:B77"/>
    <mergeCell ref="C76:C77"/>
    <mergeCell ref="D76:D77"/>
    <mergeCell ref="E76:E77"/>
    <mergeCell ref="F76:F77"/>
    <mergeCell ref="G72:G73"/>
    <mergeCell ref="R72:R73"/>
    <mergeCell ref="A74:A75"/>
    <mergeCell ref="B74:B75"/>
    <mergeCell ref="C74:C75"/>
    <mergeCell ref="D74:D75"/>
    <mergeCell ref="E74:E75"/>
    <mergeCell ref="F74:F75"/>
    <mergeCell ref="G74:G75"/>
    <mergeCell ref="R74:R75"/>
    <mergeCell ref="A72:A73"/>
    <mergeCell ref="B72:B73"/>
    <mergeCell ref="C72:C73"/>
    <mergeCell ref="D72:D73"/>
    <mergeCell ref="E72:E73"/>
    <mergeCell ref="F72:F73"/>
    <mergeCell ref="G68:G69"/>
    <mergeCell ref="R68:R69"/>
    <mergeCell ref="A70:A71"/>
    <mergeCell ref="B70:B71"/>
    <mergeCell ref="C70:C71"/>
    <mergeCell ref="D70:D71"/>
    <mergeCell ref="E70:E71"/>
    <mergeCell ref="F70:F71"/>
    <mergeCell ref="G70:G71"/>
    <mergeCell ref="R70:R71"/>
    <mergeCell ref="A68:A69"/>
    <mergeCell ref="B68:B69"/>
    <mergeCell ref="C68:C69"/>
    <mergeCell ref="D68:D69"/>
    <mergeCell ref="E68:E69"/>
    <mergeCell ref="F68:F69"/>
    <mergeCell ref="G64:G65"/>
    <mergeCell ref="R64:R65"/>
    <mergeCell ref="A66:A67"/>
    <mergeCell ref="B66:B67"/>
    <mergeCell ref="C66:C67"/>
    <mergeCell ref="D66:D67"/>
    <mergeCell ref="E66:E67"/>
    <mergeCell ref="F66:F67"/>
    <mergeCell ref="G66:G67"/>
    <mergeCell ref="R66:R67"/>
    <mergeCell ref="A64:A65"/>
    <mergeCell ref="B64:B65"/>
    <mergeCell ref="C64:C65"/>
    <mergeCell ref="D64:D65"/>
    <mergeCell ref="E64:E65"/>
    <mergeCell ref="F64:F65"/>
    <mergeCell ref="G60:G61"/>
    <mergeCell ref="R60:R61"/>
    <mergeCell ref="A62:A63"/>
    <mergeCell ref="B62:B63"/>
    <mergeCell ref="C62:C63"/>
    <mergeCell ref="D62:D63"/>
    <mergeCell ref="E62:E63"/>
    <mergeCell ref="F62:F63"/>
    <mergeCell ref="G62:G63"/>
    <mergeCell ref="R62:R63"/>
    <mergeCell ref="A60:A61"/>
    <mergeCell ref="B60:B61"/>
    <mergeCell ref="C60:C61"/>
    <mergeCell ref="D60:D61"/>
    <mergeCell ref="E60:E61"/>
    <mergeCell ref="F60:F61"/>
    <mergeCell ref="G56:G57"/>
    <mergeCell ref="R56:R57"/>
    <mergeCell ref="A58:A59"/>
    <mergeCell ref="B58:B59"/>
    <mergeCell ref="C58:C59"/>
    <mergeCell ref="D58:D59"/>
    <mergeCell ref="E58:E59"/>
    <mergeCell ref="F58:F59"/>
    <mergeCell ref="G58:G59"/>
    <mergeCell ref="R58:R59"/>
    <mergeCell ref="A56:A57"/>
    <mergeCell ref="B56:B57"/>
    <mergeCell ref="C56:C57"/>
    <mergeCell ref="D56:D57"/>
    <mergeCell ref="E56:E57"/>
    <mergeCell ref="F56:F57"/>
    <mergeCell ref="G52:G53"/>
    <mergeCell ref="R52:R53"/>
    <mergeCell ref="A54:A55"/>
    <mergeCell ref="B54:B55"/>
    <mergeCell ref="C54:C55"/>
    <mergeCell ref="D54:D55"/>
    <mergeCell ref="E54:E55"/>
    <mergeCell ref="F54:F55"/>
    <mergeCell ref="G54:G55"/>
    <mergeCell ref="R54:R55"/>
    <mergeCell ref="A52:A53"/>
    <mergeCell ref="B52:B53"/>
    <mergeCell ref="C52:C53"/>
    <mergeCell ref="D52:D53"/>
    <mergeCell ref="E52:E53"/>
    <mergeCell ref="F52:F53"/>
    <mergeCell ref="G48:G49"/>
    <mergeCell ref="R48:R49"/>
    <mergeCell ref="A50:A51"/>
    <mergeCell ref="B50:B51"/>
    <mergeCell ref="C50:C51"/>
    <mergeCell ref="D50:D51"/>
    <mergeCell ref="E50:E51"/>
    <mergeCell ref="F50:F51"/>
    <mergeCell ref="G50:G51"/>
    <mergeCell ref="R50:R51"/>
    <mergeCell ref="A48:A49"/>
    <mergeCell ref="B48:B49"/>
    <mergeCell ref="C48:C49"/>
    <mergeCell ref="D48:D49"/>
    <mergeCell ref="E48:E49"/>
    <mergeCell ref="F48:F49"/>
    <mergeCell ref="G44:G45"/>
    <mergeCell ref="R44:R45"/>
    <mergeCell ref="A46:A47"/>
    <mergeCell ref="B46:B47"/>
    <mergeCell ref="C46:C47"/>
    <mergeCell ref="D46:D47"/>
    <mergeCell ref="E46:E47"/>
    <mergeCell ref="F46:F47"/>
    <mergeCell ref="G46:G47"/>
    <mergeCell ref="R46:R47"/>
    <mergeCell ref="A44:A45"/>
    <mergeCell ref="B44:B45"/>
    <mergeCell ref="C44:C45"/>
    <mergeCell ref="D44:D45"/>
    <mergeCell ref="E44:E45"/>
    <mergeCell ref="F44:F45"/>
    <mergeCell ref="G40:G41"/>
    <mergeCell ref="R40:R41"/>
    <mergeCell ref="A42:A43"/>
    <mergeCell ref="B42:B43"/>
    <mergeCell ref="C42:C43"/>
    <mergeCell ref="D42:D43"/>
    <mergeCell ref="E42:E43"/>
    <mergeCell ref="F42:F43"/>
    <mergeCell ref="G42:G43"/>
    <mergeCell ref="R42:R43"/>
    <mergeCell ref="A40:A41"/>
    <mergeCell ref="B40:B41"/>
    <mergeCell ref="C40:C41"/>
    <mergeCell ref="D40:D41"/>
    <mergeCell ref="E40:E41"/>
    <mergeCell ref="F40:F41"/>
    <mergeCell ref="G36:G37"/>
    <mergeCell ref="R36:R37"/>
    <mergeCell ref="A38:A39"/>
    <mergeCell ref="B38:B39"/>
    <mergeCell ref="C38:C39"/>
    <mergeCell ref="D38:D39"/>
    <mergeCell ref="E38:E39"/>
    <mergeCell ref="F38:F39"/>
    <mergeCell ref="G38:G39"/>
    <mergeCell ref="R38:R39"/>
    <mergeCell ref="A36:A37"/>
    <mergeCell ref="B36:B37"/>
    <mergeCell ref="C36:C37"/>
    <mergeCell ref="D36:D37"/>
    <mergeCell ref="E36:E37"/>
    <mergeCell ref="F36:F37"/>
    <mergeCell ref="G32:G33"/>
    <mergeCell ref="R32:R33"/>
    <mergeCell ref="A34:A35"/>
    <mergeCell ref="B34:B35"/>
    <mergeCell ref="C34:C35"/>
    <mergeCell ref="D34:D35"/>
    <mergeCell ref="E34:E35"/>
    <mergeCell ref="F34:F35"/>
    <mergeCell ref="G34:G35"/>
    <mergeCell ref="R34:R35"/>
    <mergeCell ref="A32:A33"/>
    <mergeCell ref="B32:B33"/>
    <mergeCell ref="C32:C33"/>
    <mergeCell ref="D32:D33"/>
    <mergeCell ref="E32:E33"/>
    <mergeCell ref="F32:F33"/>
    <mergeCell ref="G28:G29"/>
    <mergeCell ref="R28:R29"/>
    <mergeCell ref="A30:A31"/>
    <mergeCell ref="B30:B31"/>
    <mergeCell ref="C30:C31"/>
    <mergeCell ref="D30:D31"/>
    <mergeCell ref="E30:E31"/>
    <mergeCell ref="F30:F31"/>
    <mergeCell ref="G30:G31"/>
    <mergeCell ref="R30:R31"/>
    <mergeCell ref="A28:A29"/>
    <mergeCell ref="B28:B29"/>
    <mergeCell ref="C28:C29"/>
    <mergeCell ref="D28:D29"/>
    <mergeCell ref="E28:E29"/>
    <mergeCell ref="F28:F29"/>
    <mergeCell ref="G24:G25"/>
    <mergeCell ref="R24:R25"/>
    <mergeCell ref="A26:A27"/>
    <mergeCell ref="B26:B27"/>
    <mergeCell ref="C26:C27"/>
    <mergeCell ref="D26:D27"/>
    <mergeCell ref="E26:E27"/>
    <mergeCell ref="F26:F27"/>
    <mergeCell ref="G26:G27"/>
    <mergeCell ref="R26:R27"/>
    <mergeCell ref="A24:A25"/>
    <mergeCell ref="B24:B25"/>
    <mergeCell ref="C24:C25"/>
    <mergeCell ref="D24:D25"/>
    <mergeCell ref="E24:E25"/>
    <mergeCell ref="F24:F25"/>
    <mergeCell ref="G20:G21"/>
    <mergeCell ref="R20:R21"/>
    <mergeCell ref="A22:A23"/>
    <mergeCell ref="B22:B23"/>
    <mergeCell ref="C22:C23"/>
    <mergeCell ref="D22:D23"/>
    <mergeCell ref="E22:E23"/>
    <mergeCell ref="F22:F23"/>
    <mergeCell ref="G22:G23"/>
    <mergeCell ref="R22:R23"/>
    <mergeCell ref="A20:A21"/>
    <mergeCell ref="B20:B21"/>
    <mergeCell ref="C20:C21"/>
    <mergeCell ref="D20:D21"/>
    <mergeCell ref="E20:E21"/>
    <mergeCell ref="F20:F21"/>
    <mergeCell ref="A16:A17"/>
    <mergeCell ref="B16:B17"/>
    <mergeCell ref="C16:C17"/>
    <mergeCell ref="D16:D17"/>
    <mergeCell ref="E16:E17"/>
    <mergeCell ref="F16:F17"/>
    <mergeCell ref="G16:G17"/>
    <mergeCell ref="R16:R17"/>
    <mergeCell ref="A18:A19"/>
    <mergeCell ref="B18:B19"/>
    <mergeCell ref="C18:C19"/>
    <mergeCell ref="D18:D19"/>
    <mergeCell ref="E18:E19"/>
    <mergeCell ref="F18:F19"/>
    <mergeCell ref="G18:G19"/>
    <mergeCell ref="R18:R19"/>
    <mergeCell ref="M13:O13"/>
    <mergeCell ref="P13:U13"/>
    <mergeCell ref="V13:W13"/>
    <mergeCell ref="A14:A15"/>
    <mergeCell ref="B14:B15"/>
    <mergeCell ref="C14:C15"/>
    <mergeCell ref="D14:D15"/>
    <mergeCell ref="E14:E15"/>
    <mergeCell ref="F14:F15"/>
    <mergeCell ref="G14:G15"/>
    <mergeCell ref="R14:R15"/>
    <mergeCell ref="V14:V15"/>
    <mergeCell ref="W14:W15"/>
    <mergeCell ref="A9:B9"/>
    <mergeCell ref="C9:J9"/>
    <mergeCell ref="A10:B10"/>
    <mergeCell ref="C10:J10"/>
    <mergeCell ref="A13:G13"/>
    <mergeCell ref="H13:H15"/>
    <mergeCell ref="I13:L13"/>
    <mergeCell ref="I14:I15"/>
    <mergeCell ref="B4:J4"/>
    <mergeCell ref="A6:B6"/>
    <mergeCell ref="C6:J6"/>
    <mergeCell ref="A7:B7"/>
    <mergeCell ref="C7:J7"/>
    <mergeCell ref="A8:B8"/>
    <mergeCell ref="C8:J8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FFEF-CD78-4CA4-BFAA-C962295BC869}">
  <dimension ref="A2:X37"/>
  <sheetViews>
    <sheetView topLeftCell="A19" workbookViewId="0">
      <selection activeCell="B37" sqref="B37"/>
    </sheetView>
  </sheetViews>
  <sheetFormatPr defaultColWidth="10.76171875" defaultRowHeight="15" x14ac:dyDescent="0.2"/>
  <cols>
    <col min="1" max="1" width="9.28125" customWidth="1"/>
    <col min="2" max="2" width="17.890625" customWidth="1"/>
    <col min="3" max="3" width="15.87109375" customWidth="1"/>
    <col min="4" max="4" width="9.14453125" customWidth="1"/>
    <col min="5" max="5" width="12.9140625" customWidth="1"/>
    <col min="6" max="6" width="9.28125" customWidth="1"/>
    <col min="17" max="17" width="10.89453125" customWidth="1"/>
    <col min="18" max="18" width="13.1796875" customWidth="1"/>
  </cols>
  <sheetData>
    <row r="2" spans="1:24" ht="15.75" x14ac:dyDescent="0.2">
      <c r="A2" s="367" t="s">
        <v>106</v>
      </c>
      <c r="B2" s="367"/>
      <c r="C2" s="367"/>
      <c r="D2" s="367"/>
      <c r="E2" s="367"/>
      <c r="F2" s="367"/>
      <c r="G2" s="367"/>
      <c r="H2" s="367"/>
      <c r="I2" s="367"/>
      <c r="J2" s="367"/>
    </row>
    <row r="3" spans="1:24" ht="15.75" thickBot="1" x14ac:dyDescent="0.25">
      <c r="B3" s="71"/>
    </row>
    <row r="4" spans="1:24" ht="15.75" thickBot="1" x14ac:dyDescent="0.25">
      <c r="A4" s="264" t="s">
        <v>9</v>
      </c>
      <c r="B4" s="249"/>
      <c r="C4" s="249"/>
      <c r="D4" s="249"/>
      <c r="E4" s="249"/>
      <c r="F4" s="249"/>
      <c r="G4" s="249"/>
      <c r="H4" s="368" t="s">
        <v>10</v>
      </c>
      <c r="I4" s="369" t="s">
        <v>107</v>
      </c>
      <c r="J4" s="370"/>
      <c r="K4" s="370"/>
      <c r="L4" s="370"/>
      <c r="M4" s="371" t="s">
        <v>12</v>
      </c>
      <c r="N4" s="372"/>
      <c r="O4" s="373"/>
      <c r="P4" s="371" t="s">
        <v>13</v>
      </c>
      <c r="Q4" s="372"/>
      <c r="R4" s="374"/>
      <c r="S4" s="372"/>
      <c r="T4" s="372"/>
      <c r="U4" s="372"/>
      <c r="V4" s="375"/>
      <c r="W4" s="247" t="s">
        <v>14</v>
      </c>
      <c r="X4" s="253"/>
    </row>
    <row r="5" spans="1:24" ht="65.25" thickBot="1" x14ac:dyDescent="0.25">
      <c r="A5" s="376" t="s">
        <v>15</v>
      </c>
      <c r="B5" s="377" t="s">
        <v>16</v>
      </c>
      <c r="C5" s="377" t="s">
        <v>17</v>
      </c>
      <c r="D5" s="379" t="s">
        <v>18</v>
      </c>
      <c r="E5" s="381" t="s">
        <v>19</v>
      </c>
      <c r="F5" s="383" t="s">
        <v>20</v>
      </c>
      <c r="G5" s="385" t="s">
        <v>21</v>
      </c>
      <c r="H5" s="368"/>
      <c r="I5" s="386" t="s">
        <v>108</v>
      </c>
      <c r="J5" s="72" t="s">
        <v>109</v>
      </c>
      <c r="K5" s="72" t="s">
        <v>110</v>
      </c>
      <c r="L5" s="72" t="s">
        <v>111</v>
      </c>
      <c r="M5" s="73" t="s">
        <v>112</v>
      </c>
      <c r="N5" s="72" t="s">
        <v>113</v>
      </c>
      <c r="O5" s="74" t="s">
        <v>114</v>
      </c>
      <c r="P5" s="73" t="s">
        <v>115</v>
      </c>
      <c r="Q5" s="74" t="s">
        <v>116</v>
      </c>
      <c r="R5" s="75" t="s">
        <v>117</v>
      </c>
      <c r="S5" s="76" t="s">
        <v>118</v>
      </c>
      <c r="T5" s="72" t="s">
        <v>119</v>
      </c>
      <c r="U5" s="72" t="s">
        <v>120</v>
      </c>
      <c r="V5" s="77" t="s">
        <v>34</v>
      </c>
      <c r="W5" s="387" t="s">
        <v>35</v>
      </c>
      <c r="X5" s="389" t="s">
        <v>36</v>
      </c>
    </row>
    <row r="6" spans="1:24" ht="15.75" thickBot="1" x14ac:dyDescent="0.25">
      <c r="A6" s="376"/>
      <c r="B6" s="378"/>
      <c r="C6" s="377"/>
      <c r="D6" s="380"/>
      <c r="E6" s="382"/>
      <c r="F6" s="384"/>
      <c r="G6" s="385"/>
      <c r="H6" s="368"/>
      <c r="I6" s="386"/>
      <c r="J6" s="78" t="s">
        <v>37</v>
      </c>
      <c r="K6" s="79" t="s">
        <v>38</v>
      </c>
      <c r="L6" s="78" t="s">
        <v>121</v>
      </c>
      <c r="M6" s="80" t="s">
        <v>39</v>
      </c>
      <c r="N6" s="78" t="s">
        <v>37</v>
      </c>
      <c r="O6" s="81" t="s">
        <v>122</v>
      </c>
      <c r="P6" s="80" t="s">
        <v>123</v>
      </c>
      <c r="Q6" s="82" t="s">
        <v>37</v>
      </c>
      <c r="R6" s="83"/>
      <c r="S6" s="84" t="s">
        <v>41</v>
      </c>
      <c r="T6" s="85" t="s">
        <v>41</v>
      </c>
      <c r="U6" s="85" t="s">
        <v>38</v>
      </c>
      <c r="V6" s="86" t="s">
        <v>42</v>
      </c>
      <c r="W6" s="388"/>
      <c r="X6" s="390"/>
    </row>
    <row r="7" spans="1:24" ht="15.75" thickBot="1" x14ac:dyDescent="0.25">
      <c r="A7" s="361">
        <v>1</v>
      </c>
      <c r="B7" s="363" t="s">
        <v>124</v>
      </c>
      <c r="C7" s="365">
        <v>2519980000</v>
      </c>
      <c r="D7" s="333">
        <v>30</v>
      </c>
      <c r="E7" s="339" t="s">
        <v>44</v>
      </c>
      <c r="F7" s="333">
        <v>1</v>
      </c>
      <c r="G7" s="366" t="s">
        <v>125</v>
      </c>
      <c r="H7" s="87" t="s">
        <v>46</v>
      </c>
      <c r="I7" s="88">
        <v>45208</v>
      </c>
      <c r="J7" s="89">
        <v>45224</v>
      </c>
      <c r="K7" s="89">
        <v>45229</v>
      </c>
      <c r="L7" s="90">
        <v>45259</v>
      </c>
      <c r="M7" s="88">
        <v>45280</v>
      </c>
      <c r="N7" s="89">
        <v>45300</v>
      </c>
      <c r="O7" s="91">
        <v>45321</v>
      </c>
      <c r="P7" s="88">
        <v>45330</v>
      </c>
      <c r="Q7" s="92">
        <v>45348</v>
      </c>
      <c r="R7" s="365">
        <v>2519980000</v>
      </c>
      <c r="S7" s="93">
        <v>45355</v>
      </c>
      <c r="T7" s="94">
        <v>45362</v>
      </c>
      <c r="U7" s="94">
        <v>45365</v>
      </c>
      <c r="V7" s="23">
        <v>45370</v>
      </c>
      <c r="W7" s="95">
        <v>45373</v>
      </c>
      <c r="X7" s="96">
        <v>46102</v>
      </c>
    </row>
    <row r="8" spans="1:24" ht="53.25" customHeight="1" x14ac:dyDescent="0.2">
      <c r="A8" s="362"/>
      <c r="B8" s="364"/>
      <c r="C8" s="360"/>
      <c r="D8" s="342"/>
      <c r="E8" s="345"/>
      <c r="F8" s="342"/>
      <c r="G8" s="302"/>
      <c r="H8" s="97" t="s">
        <v>126</v>
      </c>
      <c r="I8" s="98"/>
      <c r="J8" s="99"/>
      <c r="K8" s="99"/>
      <c r="L8" s="99"/>
      <c r="M8" s="99"/>
      <c r="N8" s="100"/>
      <c r="O8" s="99"/>
      <c r="P8" s="99"/>
      <c r="Q8" s="100"/>
      <c r="R8" s="360"/>
      <c r="S8" s="98"/>
      <c r="T8" s="99"/>
      <c r="U8" s="99"/>
      <c r="V8" s="99"/>
      <c r="W8" s="100"/>
      <c r="X8" s="101"/>
    </row>
    <row r="9" spans="1:24" x14ac:dyDescent="0.2">
      <c r="A9" s="335">
        <v>2</v>
      </c>
      <c r="B9" s="337" t="s">
        <v>127</v>
      </c>
      <c r="C9" s="358">
        <v>30000000000</v>
      </c>
      <c r="D9" s="333">
        <v>30</v>
      </c>
      <c r="E9" s="339" t="s">
        <v>44</v>
      </c>
      <c r="F9" s="333">
        <v>2</v>
      </c>
      <c r="G9" s="301" t="s">
        <v>125</v>
      </c>
      <c r="H9" s="87" t="s">
        <v>46</v>
      </c>
      <c r="I9" s="88">
        <v>45208</v>
      </c>
      <c r="J9" s="89">
        <v>45224</v>
      </c>
      <c r="K9" s="89">
        <v>45229</v>
      </c>
      <c r="L9" s="90">
        <v>45259</v>
      </c>
      <c r="M9" s="88">
        <v>45280</v>
      </c>
      <c r="N9" s="89">
        <v>45300</v>
      </c>
      <c r="O9" s="91">
        <v>45321</v>
      </c>
      <c r="P9" s="88">
        <v>45330</v>
      </c>
      <c r="Q9" s="92">
        <v>45348</v>
      </c>
      <c r="R9" s="358">
        <v>30000000000</v>
      </c>
      <c r="S9" s="93">
        <v>45355</v>
      </c>
      <c r="T9" s="94">
        <v>45362</v>
      </c>
      <c r="U9" s="94">
        <v>45365</v>
      </c>
      <c r="V9" s="23">
        <v>45370</v>
      </c>
      <c r="W9" s="95">
        <v>45373</v>
      </c>
      <c r="X9" s="96">
        <v>46102</v>
      </c>
    </row>
    <row r="10" spans="1:24" ht="48.75" customHeight="1" x14ac:dyDescent="0.2">
      <c r="A10" s="336"/>
      <c r="B10" s="338"/>
      <c r="C10" s="360"/>
      <c r="D10" s="342"/>
      <c r="E10" s="345"/>
      <c r="F10" s="342"/>
      <c r="G10" s="302"/>
      <c r="H10" s="97" t="s">
        <v>126</v>
      </c>
      <c r="I10" s="98"/>
      <c r="J10" s="99"/>
      <c r="K10" s="99"/>
      <c r="L10" s="99"/>
      <c r="M10" s="99"/>
      <c r="N10" s="100"/>
      <c r="O10" s="99"/>
      <c r="P10" s="99"/>
      <c r="Q10" s="100"/>
      <c r="R10" s="360"/>
      <c r="S10" s="98"/>
      <c r="T10" s="99"/>
      <c r="U10" s="99"/>
      <c r="V10" s="99"/>
      <c r="W10" s="100"/>
      <c r="X10" s="102"/>
    </row>
    <row r="11" spans="1:24" x14ac:dyDescent="0.2">
      <c r="A11" s="335">
        <v>3</v>
      </c>
      <c r="B11" s="337" t="s">
        <v>128</v>
      </c>
      <c r="C11" s="358">
        <v>1500000000</v>
      </c>
      <c r="D11" s="354">
        <v>30</v>
      </c>
      <c r="E11" s="355" t="s">
        <v>44</v>
      </c>
      <c r="F11" s="354">
        <v>3</v>
      </c>
      <c r="G11" s="302" t="s">
        <v>125</v>
      </c>
      <c r="H11" s="87" t="s">
        <v>46</v>
      </c>
      <c r="I11" s="88">
        <v>45208</v>
      </c>
      <c r="J11" s="89">
        <v>45224</v>
      </c>
      <c r="K11" s="89">
        <v>45229</v>
      </c>
      <c r="L11" s="90">
        <v>45259</v>
      </c>
      <c r="M11" s="88">
        <v>45280</v>
      </c>
      <c r="N11" s="89">
        <v>45300</v>
      </c>
      <c r="O11" s="91">
        <v>45321</v>
      </c>
      <c r="P11" s="88">
        <v>45330</v>
      </c>
      <c r="Q11" s="92">
        <v>45348</v>
      </c>
      <c r="R11" s="358">
        <v>1500000000</v>
      </c>
      <c r="S11" s="93">
        <v>45355</v>
      </c>
      <c r="T11" s="94">
        <v>45362</v>
      </c>
      <c r="U11" s="94">
        <v>45365</v>
      </c>
      <c r="V11" s="23">
        <v>45370</v>
      </c>
      <c r="W11" s="95">
        <v>45373</v>
      </c>
      <c r="X11" s="96">
        <v>46102</v>
      </c>
    </row>
    <row r="12" spans="1:24" ht="48" customHeight="1" x14ac:dyDescent="0.2">
      <c r="A12" s="336"/>
      <c r="B12" s="338"/>
      <c r="C12" s="359"/>
      <c r="D12" s="354"/>
      <c r="E12" s="355"/>
      <c r="F12" s="355"/>
      <c r="G12" s="287"/>
      <c r="H12" s="97" t="s">
        <v>126</v>
      </c>
      <c r="I12" s="98"/>
      <c r="J12" s="99"/>
      <c r="K12" s="99"/>
      <c r="L12" s="99"/>
      <c r="M12" s="99"/>
      <c r="N12" s="100"/>
      <c r="O12" s="99"/>
      <c r="P12" s="99"/>
      <c r="Q12" s="100"/>
      <c r="R12" s="359"/>
      <c r="S12" s="98"/>
      <c r="T12" s="99"/>
      <c r="U12" s="99"/>
      <c r="V12" s="99"/>
      <c r="W12" s="100"/>
      <c r="X12" s="102"/>
    </row>
    <row r="13" spans="1:24" x14ac:dyDescent="0.2">
      <c r="A13" s="335">
        <v>4</v>
      </c>
      <c r="B13" s="337" t="s">
        <v>129</v>
      </c>
      <c r="C13" s="358">
        <v>2000000000</v>
      </c>
      <c r="D13" s="354">
        <v>30</v>
      </c>
      <c r="E13" s="355" t="s">
        <v>44</v>
      </c>
      <c r="F13" s="354">
        <v>4</v>
      </c>
      <c r="G13" s="302" t="s">
        <v>125</v>
      </c>
      <c r="H13" s="87" t="s">
        <v>46</v>
      </c>
      <c r="I13" s="88">
        <v>45208</v>
      </c>
      <c r="J13" s="89">
        <v>45224</v>
      </c>
      <c r="K13" s="89">
        <v>45229</v>
      </c>
      <c r="L13" s="90">
        <v>45259</v>
      </c>
      <c r="M13" s="88">
        <v>45280</v>
      </c>
      <c r="N13" s="89">
        <v>45300</v>
      </c>
      <c r="O13" s="91">
        <v>45321</v>
      </c>
      <c r="P13" s="88">
        <v>45330</v>
      </c>
      <c r="Q13" s="92">
        <v>45348</v>
      </c>
      <c r="R13" s="358">
        <v>2000000000</v>
      </c>
      <c r="S13" s="93">
        <v>45355</v>
      </c>
      <c r="T13" s="94">
        <v>45362</v>
      </c>
      <c r="U13" s="94">
        <v>45365</v>
      </c>
      <c r="V13" s="23">
        <v>45370</v>
      </c>
      <c r="W13" s="95">
        <v>45373</v>
      </c>
      <c r="X13" s="96">
        <v>46102</v>
      </c>
    </row>
    <row r="14" spans="1:24" ht="52.5" customHeight="1" x14ac:dyDescent="0.2">
      <c r="A14" s="336"/>
      <c r="B14" s="338"/>
      <c r="C14" s="359"/>
      <c r="D14" s="354"/>
      <c r="E14" s="355"/>
      <c r="F14" s="355"/>
      <c r="G14" s="287"/>
      <c r="H14" s="97" t="s">
        <v>126</v>
      </c>
      <c r="I14" s="98"/>
      <c r="J14" s="99"/>
      <c r="K14" s="99"/>
      <c r="L14" s="99"/>
      <c r="M14" s="99"/>
      <c r="N14" s="100"/>
      <c r="O14" s="99"/>
      <c r="P14" s="99"/>
      <c r="Q14" s="100"/>
      <c r="R14" s="359"/>
      <c r="S14" s="98"/>
      <c r="T14" s="99"/>
      <c r="U14" s="99"/>
      <c r="V14" s="99"/>
      <c r="W14" s="100"/>
      <c r="X14" s="102"/>
    </row>
    <row r="15" spans="1:24" x14ac:dyDescent="0.2">
      <c r="A15" s="335">
        <v>5</v>
      </c>
      <c r="B15" s="337" t="s">
        <v>130</v>
      </c>
      <c r="C15" s="358">
        <v>2000000000</v>
      </c>
      <c r="D15" s="354">
        <v>30</v>
      </c>
      <c r="E15" s="355" t="s">
        <v>44</v>
      </c>
      <c r="F15" s="354">
        <v>5</v>
      </c>
      <c r="G15" s="302" t="s">
        <v>125</v>
      </c>
      <c r="H15" s="87" t="s">
        <v>46</v>
      </c>
      <c r="I15" s="88">
        <v>45208</v>
      </c>
      <c r="J15" s="89">
        <v>45224</v>
      </c>
      <c r="K15" s="89">
        <v>45229</v>
      </c>
      <c r="L15" s="90">
        <v>45259</v>
      </c>
      <c r="M15" s="88">
        <v>45280</v>
      </c>
      <c r="N15" s="89">
        <v>45300</v>
      </c>
      <c r="O15" s="91">
        <v>45321</v>
      </c>
      <c r="P15" s="88">
        <v>45330</v>
      </c>
      <c r="Q15" s="92">
        <v>45348</v>
      </c>
      <c r="R15" s="358">
        <v>2000000000</v>
      </c>
      <c r="S15" s="93">
        <v>45355</v>
      </c>
      <c r="T15" s="94">
        <v>45362</v>
      </c>
      <c r="U15" s="94">
        <v>45365</v>
      </c>
      <c r="V15" s="23">
        <v>45370</v>
      </c>
      <c r="W15" s="95">
        <v>45373</v>
      </c>
      <c r="X15" s="96">
        <v>46102</v>
      </c>
    </row>
    <row r="16" spans="1:24" ht="52.5" customHeight="1" x14ac:dyDescent="0.2">
      <c r="A16" s="336"/>
      <c r="B16" s="338"/>
      <c r="C16" s="359"/>
      <c r="D16" s="354"/>
      <c r="E16" s="355"/>
      <c r="F16" s="355"/>
      <c r="G16" s="287"/>
      <c r="H16" s="97" t="s">
        <v>126</v>
      </c>
      <c r="I16" s="98"/>
      <c r="J16" s="99"/>
      <c r="K16" s="99"/>
      <c r="L16" s="99"/>
      <c r="M16" s="99"/>
      <c r="N16" s="100"/>
      <c r="O16" s="99"/>
      <c r="P16" s="99"/>
      <c r="Q16" s="100"/>
      <c r="R16" s="359"/>
      <c r="S16" s="98"/>
      <c r="T16" s="99"/>
      <c r="U16" s="99"/>
      <c r="V16" s="99"/>
      <c r="W16" s="100"/>
      <c r="X16" s="102"/>
    </row>
    <row r="17" spans="1:24" x14ac:dyDescent="0.2">
      <c r="A17" s="335">
        <v>6</v>
      </c>
      <c r="B17" s="337" t="s">
        <v>131</v>
      </c>
      <c r="C17" s="358">
        <v>3250000000</v>
      </c>
      <c r="D17" s="354">
        <v>30</v>
      </c>
      <c r="E17" s="355" t="s">
        <v>44</v>
      </c>
      <c r="F17" s="354">
        <v>6</v>
      </c>
      <c r="G17" s="302" t="s">
        <v>125</v>
      </c>
      <c r="H17" s="87" t="s">
        <v>46</v>
      </c>
      <c r="I17" s="88">
        <v>45208</v>
      </c>
      <c r="J17" s="89">
        <v>45224</v>
      </c>
      <c r="K17" s="89">
        <v>45229</v>
      </c>
      <c r="L17" s="90">
        <v>45259</v>
      </c>
      <c r="M17" s="88">
        <v>45280</v>
      </c>
      <c r="N17" s="89">
        <v>45300</v>
      </c>
      <c r="O17" s="91">
        <v>45321</v>
      </c>
      <c r="P17" s="88">
        <v>45330</v>
      </c>
      <c r="Q17" s="92">
        <v>45348</v>
      </c>
      <c r="R17" s="358">
        <v>3250000000</v>
      </c>
      <c r="S17" s="93">
        <v>45355</v>
      </c>
      <c r="T17" s="94">
        <v>45362</v>
      </c>
      <c r="U17" s="94">
        <v>45365</v>
      </c>
      <c r="V17" s="23">
        <v>45370</v>
      </c>
      <c r="W17" s="95">
        <v>45373</v>
      </c>
      <c r="X17" s="96">
        <v>46102</v>
      </c>
    </row>
    <row r="18" spans="1:24" ht="54" customHeight="1" x14ac:dyDescent="0.2">
      <c r="A18" s="336"/>
      <c r="B18" s="338"/>
      <c r="C18" s="359"/>
      <c r="D18" s="354"/>
      <c r="E18" s="355"/>
      <c r="F18" s="355"/>
      <c r="G18" s="287"/>
      <c r="H18" s="97" t="s">
        <v>126</v>
      </c>
      <c r="I18" s="98"/>
      <c r="J18" s="99"/>
      <c r="K18" s="99"/>
      <c r="L18" s="99"/>
      <c r="M18" s="99"/>
      <c r="N18" s="100"/>
      <c r="O18" s="99"/>
      <c r="P18" s="99"/>
      <c r="Q18" s="100"/>
      <c r="R18" s="359"/>
      <c r="S18" s="98"/>
      <c r="T18" s="99"/>
      <c r="U18" s="99"/>
      <c r="V18" s="99"/>
      <c r="W18" s="100"/>
      <c r="X18" s="102"/>
    </row>
    <row r="19" spans="1:24" x14ac:dyDescent="0.2">
      <c r="A19" s="335">
        <v>7</v>
      </c>
      <c r="B19" s="337" t="s">
        <v>132</v>
      </c>
      <c r="C19" s="358">
        <v>3000000000</v>
      </c>
      <c r="D19" s="333">
        <v>30</v>
      </c>
      <c r="E19" s="339" t="s">
        <v>44</v>
      </c>
      <c r="F19" s="339">
        <v>7</v>
      </c>
      <c r="G19" s="301" t="s">
        <v>125</v>
      </c>
      <c r="H19" s="87" t="s">
        <v>46</v>
      </c>
      <c r="I19" s="88">
        <v>45208</v>
      </c>
      <c r="J19" s="89">
        <v>45224</v>
      </c>
      <c r="K19" s="89">
        <v>45229</v>
      </c>
      <c r="L19" s="90">
        <v>45259</v>
      </c>
      <c r="M19" s="88">
        <v>45280</v>
      </c>
      <c r="N19" s="89">
        <v>45300</v>
      </c>
      <c r="O19" s="91">
        <v>45321</v>
      </c>
      <c r="P19" s="88">
        <v>45330</v>
      </c>
      <c r="Q19" s="92">
        <v>45348</v>
      </c>
      <c r="R19" s="358">
        <v>3000000000</v>
      </c>
      <c r="S19" s="93">
        <v>45355</v>
      </c>
      <c r="T19" s="94">
        <v>45362</v>
      </c>
      <c r="U19" s="94">
        <v>45365</v>
      </c>
      <c r="V19" s="23">
        <v>45370</v>
      </c>
      <c r="W19" s="95">
        <v>45373</v>
      </c>
      <c r="X19" s="96">
        <v>46102</v>
      </c>
    </row>
    <row r="20" spans="1:24" ht="50.25" customHeight="1" x14ac:dyDescent="0.2">
      <c r="A20" s="336"/>
      <c r="B20" s="338"/>
      <c r="C20" s="359"/>
      <c r="D20" s="342"/>
      <c r="E20" s="345"/>
      <c r="F20" s="345"/>
      <c r="G20" s="302"/>
      <c r="H20" s="97" t="s">
        <v>126</v>
      </c>
      <c r="I20" s="103"/>
      <c r="J20" s="104"/>
      <c r="K20" s="99"/>
      <c r="L20" s="99"/>
      <c r="M20" s="105"/>
      <c r="N20" s="100"/>
      <c r="O20" s="99"/>
      <c r="P20" s="99"/>
      <c r="Q20" s="100"/>
      <c r="R20" s="359"/>
      <c r="S20" s="98"/>
      <c r="T20" s="99"/>
      <c r="U20" s="99"/>
      <c r="V20" s="99"/>
      <c r="W20" s="106"/>
      <c r="X20" s="102"/>
    </row>
    <row r="21" spans="1:24" x14ac:dyDescent="0.2">
      <c r="A21" s="351">
        <v>8</v>
      </c>
      <c r="B21" s="337" t="s">
        <v>133</v>
      </c>
      <c r="C21" s="354">
        <v>980000000</v>
      </c>
      <c r="D21" s="355">
        <v>30</v>
      </c>
      <c r="E21" s="354" t="s">
        <v>44</v>
      </c>
      <c r="F21" s="302">
        <v>8</v>
      </c>
      <c r="G21" s="356" t="s">
        <v>125</v>
      </c>
      <c r="H21" s="87" t="s">
        <v>46</v>
      </c>
      <c r="I21" s="88">
        <v>45208</v>
      </c>
      <c r="J21" s="89">
        <v>45224</v>
      </c>
      <c r="K21" s="89">
        <v>45229</v>
      </c>
      <c r="L21" s="90">
        <v>45259</v>
      </c>
      <c r="M21" s="88">
        <v>45280</v>
      </c>
      <c r="N21" s="89">
        <v>45300</v>
      </c>
      <c r="O21" s="91">
        <v>45321</v>
      </c>
      <c r="P21" s="88">
        <v>45330</v>
      </c>
      <c r="Q21" s="92">
        <v>45348</v>
      </c>
      <c r="R21" s="354">
        <v>980000000</v>
      </c>
      <c r="S21" s="93">
        <v>45355</v>
      </c>
      <c r="T21" s="94">
        <v>45362</v>
      </c>
      <c r="U21" s="94">
        <v>45365</v>
      </c>
      <c r="V21" s="23">
        <v>45370</v>
      </c>
      <c r="W21" s="95">
        <v>45373</v>
      </c>
      <c r="X21" s="96">
        <v>46102</v>
      </c>
    </row>
    <row r="22" spans="1:24" ht="50.25" customHeight="1" x14ac:dyDescent="0.2">
      <c r="A22" s="352"/>
      <c r="B22" s="338"/>
      <c r="C22" s="354"/>
      <c r="D22" s="355"/>
      <c r="E22" s="355"/>
      <c r="F22" s="287"/>
      <c r="G22" s="348"/>
      <c r="H22" s="97" t="s">
        <v>126</v>
      </c>
      <c r="I22" s="98"/>
      <c r="J22" s="99"/>
      <c r="K22" s="99"/>
      <c r="L22" s="99"/>
      <c r="M22" s="100"/>
      <c r="N22" s="99"/>
      <c r="O22" s="99"/>
      <c r="P22" s="99"/>
      <c r="Q22" s="100"/>
      <c r="R22" s="354"/>
      <c r="S22" s="98"/>
      <c r="T22" s="99"/>
      <c r="U22" s="99"/>
      <c r="V22" s="99"/>
      <c r="W22" s="106"/>
      <c r="X22" s="102"/>
    </row>
    <row r="23" spans="1:24" ht="57.75" customHeight="1" x14ac:dyDescent="0.2">
      <c r="A23" s="343">
        <v>9</v>
      </c>
      <c r="B23" s="337" t="s">
        <v>134</v>
      </c>
      <c r="C23" s="333">
        <v>1000000000</v>
      </c>
      <c r="D23" s="339">
        <v>30</v>
      </c>
      <c r="E23" s="339" t="s">
        <v>44</v>
      </c>
      <c r="F23" s="325">
        <v>9</v>
      </c>
      <c r="G23" s="347" t="s">
        <v>125</v>
      </c>
      <c r="H23" s="87" t="s">
        <v>46</v>
      </c>
      <c r="I23" s="88">
        <v>45208</v>
      </c>
      <c r="J23" s="89">
        <v>45224</v>
      </c>
      <c r="K23" s="89">
        <v>45229</v>
      </c>
      <c r="L23" s="90">
        <v>45259</v>
      </c>
      <c r="M23" s="88">
        <v>45280</v>
      </c>
      <c r="N23" s="89">
        <v>45300</v>
      </c>
      <c r="O23" s="91">
        <v>45321</v>
      </c>
      <c r="P23" s="88">
        <v>45330</v>
      </c>
      <c r="Q23" s="92">
        <v>45348</v>
      </c>
      <c r="R23" s="333">
        <v>1000000000</v>
      </c>
      <c r="S23" s="93">
        <v>45355</v>
      </c>
      <c r="T23" s="94">
        <v>45362</v>
      </c>
      <c r="U23" s="94">
        <v>45365</v>
      </c>
      <c r="V23" s="23">
        <v>45370</v>
      </c>
      <c r="W23" s="95">
        <v>45373</v>
      </c>
      <c r="X23" s="96">
        <v>46102</v>
      </c>
    </row>
    <row r="24" spans="1:24" ht="11.25" customHeight="1" x14ac:dyDescent="0.2">
      <c r="A24" s="357"/>
      <c r="B24" s="338"/>
      <c r="C24" s="342"/>
      <c r="D24" s="345"/>
      <c r="E24" s="345"/>
      <c r="F24" s="326"/>
      <c r="G24" s="348"/>
      <c r="H24" s="97" t="s">
        <v>126</v>
      </c>
      <c r="I24" s="98"/>
      <c r="J24" s="99"/>
      <c r="K24" s="99"/>
      <c r="L24" s="99"/>
      <c r="M24" s="100"/>
      <c r="N24" s="100"/>
      <c r="O24" s="99"/>
      <c r="P24" s="99"/>
      <c r="Q24" s="100"/>
      <c r="R24" s="342"/>
      <c r="S24" s="98"/>
      <c r="T24" s="99"/>
      <c r="U24" s="99"/>
      <c r="V24" s="99"/>
      <c r="W24" s="106"/>
      <c r="X24" s="102"/>
    </row>
    <row r="25" spans="1:24" x14ac:dyDescent="0.2">
      <c r="A25" s="351">
        <v>10</v>
      </c>
      <c r="B25" s="337" t="s">
        <v>135</v>
      </c>
      <c r="C25" s="333">
        <v>3250000000</v>
      </c>
      <c r="D25" s="339">
        <v>30</v>
      </c>
      <c r="E25" s="339" t="s">
        <v>44</v>
      </c>
      <c r="F25" s="325">
        <v>10</v>
      </c>
      <c r="G25" s="347" t="s">
        <v>125</v>
      </c>
      <c r="H25" s="87" t="s">
        <v>46</v>
      </c>
      <c r="I25" s="88">
        <v>45208</v>
      </c>
      <c r="J25" s="89">
        <v>45224</v>
      </c>
      <c r="K25" s="89">
        <v>45229</v>
      </c>
      <c r="L25" s="90">
        <v>45259</v>
      </c>
      <c r="M25" s="88">
        <v>45280</v>
      </c>
      <c r="N25" s="89">
        <v>45300</v>
      </c>
      <c r="O25" s="91">
        <v>45321</v>
      </c>
      <c r="P25" s="88">
        <v>45330</v>
      </c>
      <c r="Q25" s="92">
        <v>45348</v>
      </c>
      <c r="R25" s="333">
        <v>3250000000</v>
      </c>
      <c r="S25" s="93">
        <v>45355</v>
      </c>
      <c r="T25" s="94">
        <v>45362</v>
      </c>
      <c r="U25" s="94">
        <v>45365</v>
      </c>
      <c r="V25" s="23">
        <v>45370</v>
      </c>
      <c r="W25" s="95">
        <v>45373</v>
      </c>
      <c r="X25" s="96">
        <v>46102</v>
      </c>
    </row>
    <row r="26" spans="1:24" ht="51" customHeight="1" x14ac:dyDescent="0.2">
      <c r="A26" s="352"/>
      <c r="B26" s="338"/>
      <c r="C26" s="342"/>
      <c r="D26" s="345"/>
      <c r="E26" s="345"/>
      <c r="F26" s="326"/>
      <c r="G26" s="348"/>
      <c r="H26" s="97" t="s">
        <v>126</v>
      </c>
      <c r="I26" s="98"/>
      <c r="J26" s="99"/>
      <c r="K26" s="99"/>
      <c r="L26" s="99"/>
      <c r="M26" s="100"/>
      <c r="N26" s="100"/>
      <c r="O26" s="99"/>
      <c r="P26" s="99"/>
      <c r="Q26" s="100"/>
      <c r="R26" s="342"/>
      <c r="S26" s="98"/>
      <c r="T26" s="99"/>
      <c r="U26" s="99"/>
      <c r="V26" s="99"/>
      <c r="W26" s="106"/>
      <c r="X26" s="102"/>
    </row>
    <row r="27" spans="1:24" x14ac:dyDescent="0.2">
      <c r="A27" s="351">
        <v>11</v>
      </c>
      <c r="B27" s="337" t="s">
        <v>136</v>
      </c>
      <c r="C27" s="333">
        <v>1000000000</v>
      </c>
      <c r="D27" s="339">
        <v>30</v>
      </c>
      <c r="E27" s="339" t="s">
        <v>44</v>
      </c>
      <c r="F27" s="325">
        <v>11</v>
      </c>
      <c r="G27" s="347" t="s">
        <v>125</v>
      </c>
      <c r="H27" s="87" t="s">
        <v>46</v>
      </c>
      <c r="I27" s="88">
        <v>45208</v>
      </c>
      <c r="J27" s="89">
        <v>45224</v>
      </c>
      <c r="K27" s="89">
        <v>45229</v>
      </c>
      <c r="L27" s="90">
        <v>45259</v>
      </c>
      <c r="M27" s="88">
        <v>45280</v>
      </c>
      <c r="N27" s="89">
        <v>45300</v>
      </c>
      <c r="O27" s="91">
        <v>45321</v>
      </c>
      <c r="P27" s="88">
        <v>45330</v>
      </c>
      <c r="Q27" s="92">
        <v>45348</v>
      </c>
      <c r="R27" s="333">
        <v>1000000000</v>
      </c>
      <c r="S27" s="93">
        <v>45355</v>
      </c>
      <c r="T27" s="94">
        <v>45362</v>
      </c>
      <c r="U27" s="94">
        <v>45365</v>
      </c>
      <c r="V27" s="23">
        <v>45370</v>
      </c>
      <c r="W27" s="95">
        <v>45373</v>
      </c>
      <c r="X27" s="96">
        <v>46102</v>
      </c>
    </row>
    <row r="28" spans="1:24" ht="20.25" customHeight="1" x14ac:dyDescent="0.2">
      <c r="A28" s="352"/>
      <c r="B28" s="338"/>
      <c r="C28" s="342"/>
      <c r="D28" s="345"/>
      <c r="E28" s="345"/>
      <c r="F28" s="326"/>
      <c r="G28" s="348"/>
      <c r="H28" s="97" t="s">
        <v>126</v>
      </c>
      <c r="I28" s="98"/>
      <c r="J28" s="99"/>
      <c r="K28" s="99"/>
      <c r="L28" s="99"/>
      <c r="M28" s="100"/>
      <c r="N28" s="100"/>
      <c r="O28" s="99"/>
      <c r="P28" s="99"/>
      <c r="Q28" s="100"/>
      <c r="R28" s="342"/>
      <c r="S28" s="98"/>
      <c r="T28" s="99"/>
      <c r="U28" s="99"/>
      <c r="V28" s="99"/>
      <c r="W28" s="106"/>
      <c r="X28" s="102"/>
    </row>
    <row r="29" spans="1:24" x14ac:dyDescent="0.2">
      <c r="A29" s="351">
        <v>12</v>
      </c>
      <c r="B29" s="353" t="s">
        <v>137</v>
      </c>
      <c r="C29" s="350">
        <v>1000000000</v>
      </c>
      <c r="D29" s="354">
        <v>30</v>
      </c>
      <c r="E29" s="355" t="s">
        <v>44</v>
      </c>
      <c r="F29" s="292">
        <v>12</v>
      </c>
      <c r="G29" s="349" t="s">
        <v>125</v>
      </c>
      <c r="H29" s="107" t="s">
        <v>46</v>
      </c>
      <c r="I29" s="108">
        <v>45208</v>
      </c>
      <c r="J29" s="108">
        <v>45224</v>
      </c>
      <c r="K29" s="108">
        <v>45229</v>
      </c>
      <c r="L29" s="108">
        <v>45259</v>
      </c>
      <c r="M29" s="108">
        <v>45280</v>
      </c>
      <c r="N29" s="108">
        <v>45300</v>
      </c>
      <c r="O29" s="108">
        <v>45321</v>
      </c>
      <c r="P29" s="108">
        <v>45330</v>
      </c>
      <c r="Q29" s="21">
        <v>45348</v>
      </c>
      <c r="R29" s="350">
        <v>1000000000</v>
      </c>
      <c r="S29" s="21">
        <v>45355</v>
      </c>
      <c r="T29" s="21">
        <v>45362</v>
      </c>
      <c r="U29" s="21">
        <v>45365</v>
      </c>
      <c r="V29" s="21">
        <v>45370</v>
      </c>
      <c r="W29" s="108">
        <v>45373</v>
      </c>
      <c r="X29" s="108">
        <v>46102</v>
      </c>
    </row>
    <row r="30" spans="1:24" ht="33.75" customHeight="1" x14ac:dyDescent="0.2">
      <c r="A30" s="352"/>
      <c r="B30" s="353"/>
      <c r="C30" s="350"/>
      <c r="D30" s="354"/>
      <c r="E30" s="355"/>
      <c r="F30" s="292"/>
      <c r="G30" s="349"/>
      <c r="H30" s="109" t="s">
        <v>126</v>
      </c>
      <c r="I30" s="99"/>
      <c r="J30" s="99"/>
      <c r="K30" s="99"/>
      <c r="L30" s="99"/>
      <c r="M30" s="99"/>
      <c r="N30" s="99"/>
      <c r="O30" s="99"/>
      <c r="P30" s="99"/>
      <c r="Q30" s="99"/>
      <c r="R30" s="350"/>
      <c r="S30" s="99"/>
      <c r="T30" s="99"/>
      <c r="U30" s="99"/>
      <c r="V30" s="99"/>
      <c r="W30" s="99"/>
      <c r="X30" s="99"/>
    </row>
    <row r="31" spans="1:24" x14ac:dyDescent="0.2">
      <c r="A31" s="343">
        <v>13</v>
      </c>
      <c r="B31" s="337" t="s">
        <v>138</v>
      </c>
      <c r="C31" s="333">
        <v>2000000000</v>
      </c>
      <c r="D31" s="339">
        <v>30</v>
      </c>
      <c r="E31" s="339" t="s">
        <v>44</v>
      </c>
      <c r="F31" s="325">
        <v>13</v>
      </c>
      <c r="G31" s="347" t="s">
        <v>125</v>
      </c>
      <c r="H31" s="87" t="s">
        <v>46</v>
      </c>
      <c r="I31" s="88">
        <v>45208</v>
      </c>
      <c r="J31" s="89">
        <v>45224</v>
      </c>
      <c r="K31" s="89">
        <v>45229</v>
      </c>
      <c r="L31" s="90">
        <v>45259</v>
      </c>
      <c r="M31" s="88">
        <v>45280</v>
      </c>
      <c r="N31" s="89">
        <v>45300</v>
      </c>
      <c r="O31" s="91">
        <v>45321</v>
      </c>
      <c r="P31" s="88">
        <v>45330</v>
      </c>
      <c r="Q31" s="92">
        <v>45348</v>
      </c>
      <c r="R31" s="333">
        <v>2000000000</v>
      </c>
      <c r="S31" s="93">
        <v>45355</v>
      </c>
      <c r="T31" s="94">
        <v>45362</v>
      </c>
      <c r="U31" s="94">
        <v>45365</v>
      </c>
      <c r="V31" s="23">
        <v>45370</v>
      </c>
      <c r="W31" s="95">
        <v>45373</v>
      </c>
      <c r="X31" s="96">
        <v>46102</v>
      </c>
    </row>
    <row r="32" spans="1:24" ht="33.75" customHeight="1" x14ac:dyDescent="0.2">
      <c r="A32" s="344"/>
      <c r="B32" s="338"/>
      <c r="C32" s="342"/>
      <c r="D32" s="345"/>
      <c r="E32" s="345"/>
      <c r="F32" s="326"/>
      <c r="G32" s="348"/>
      <c r="H32" s="97" t="s">
        <v>126</v>
      </c>
      <c r="I32" s="98"/>
      <c r="J32" s="99"/>
      <c r="K32" s="99"/>
      <c r="L32" s="99"/>
      <c r="M32" s="100"/>
      <c r="N32" s="100"/>
      <c r="O32" s="99"/>
      <c r="P32" s="99"/>
      <c r="Q32" s="100"/>
      <c r="R32" s="342"/>
      <c r="S32" s="98"/>
      <c r="T32" s="99"/>
      <c r="U32" s="99"/>
      <c r="V32" s="99"/>
      <c r="W32" s="106"/>
      <c r="X32" s="102"/>
    </row>
    <row r="33" spans="1:24" x14ac:dyDescent="0.2">
      <c r="A33" s="343">
        <v>14</v>
      </c>
      <c r="B33" s="337" t="s">
        <v>139</v>
      </c>
      <c r="C33" s="333">
        <v>2000000000</v>
      </c>
      <c r="D33" s="339">
        <v>30</v>
      </c>
      <c r="E33" s="339" t="s">
        <v>44</v>
      </c>
      <c r="F33" s="325">
        <v>14</v>
      </c>
      <c r="G33" s="346" t="s">
        <v>125</v>
      </c>
      <c r="H33" s="87" t="s">
        <v>46</v>
      </c>
      <c r="I33" s="88">
        <v>45208</v>
      </c>
      <c r="J33" s="89">
        <v>45224</v>
      </c>
      <c r="K33" s="89">
        <v>45229</v>
      </c>
      <c r="L33" s="90">
        <v>45259</v>
      </c>
      <c r="M33" s="88">
        <v>45280</v>
      </c>
      <c r="N33" s="89">
        <v>45300</v>
      </c>
      <c r="O33" s="91">
        <v>45321</v>
      </c>
      <c r="P33" s="88">
        <v>45330</v>
      </c>
      <c r="Q33" s="92">
        <v>45348</v>
      </c>
      <c r="R33" s="333">
        <v>2000000000</v>
      </c>
      <c r="S33" s="93">
        <v>45355</v>
      </c>
      <c r="T33" s="94">
        <v>45362</v>
      </c>
      <c r="U33" s="94">
        <v>45365</v>
      </c>
      <c r="V33" s="23">
        <v>45370</v>
      </c>
      <c r="W33" s="95">
        <v>45373</v>
      </c>
      <c r="X33" s="96">
        <v>46102</v>
      </c>
    </row>
    <row r="34" spans="1:24" ht="51" customHeight="1" x14ac:dyDescent="0.2">
      <c r="A34" s="344"/>
      <c r="B34" s="338"/>
      <c r="C34" s="342"/>
      <c r="D34" s="345"/>
      <c r="E34" s="345"/>
      <c r="F34" s="326"/>
      <c r="G34" s="346"/>
      <c r="H34" s="97" t="s">
        <v>126</v>
      </c>
      <c r="I34" s="98"/>
      <c r="J34" s="99"/>
      <c r="K34" s="99"/>
      <c r="L34" s="99"/>
      <c r="M34" s="100"/>
      <c r="N34" s="100"/>
      <c r="O34" s="99"/>
      <c r="P34" s="99"/>
      <c r="Q34" s="100"/>
      <c r="R34" s="342"/>
      <c r="S34" s="98"/>
      <c r="T34" s="99"/>
      <c r="U34" s="99"/>
      <c r="V34" s="99"/>
      <c r="W34" s="106"/>
      <c r="X34" s="102"/>
    </row>
    <row r="35" spans="1:24" x14ac:dyDescent="0.2">
      <c r="A35" s="335">
        <v>15</v>
      </c>
      <c r="B35" s="337" t="s">
        <v>140</v>
      </c>
      <c r="C35" s="333">
        <v>2144780000</v>
      </c>
      <c r="D35" s="339">
        <v>30</v>
      </c>
      <c r="E35" s="339" t="s">
        <v>44</v>
      </c>
      <c r="F35" s="325">
        <v>15</v>
      </c>
      <c r="G35" s="287" t="s">
        <v>125</v>
      </c>
      <c r="H35" s="87" t="s">
        <v>46</v>
      </c>
      <c r="I35" s="88">
        <v>45208</v>
      </c>
      <c r="J35" s="89">
        <v>45224</v>
      </c>
      <c r="K35" s="89">
        <v>45229</v>
      </c>
      <c r="L35" s="90">
        <v>45259</v>
      </c>
      <c r="M35" s="88">
        <v>45280</v>
      </c>
      <c r="N35" s="89">
        <v>45300</v>
      </c>
      <c r="O35" s="91">
        <v>45321</v>
      </c>
      <c r="P35" s="88">
        <v>45330</v>
      </c>
      <c r="Q35" s="92">
        <v>45348</v>
      </c>
      <c r="R35" s="333">
        <v>2144780000</v>
      </c>
      <c r="S35" s="93">
        <v>45355</v>
      </c>
      <c r="T35" s="94">
        <v>45362</v>
      </c>
      <c r="U35" s="94">
        <v>45365</v>
      </c>
      <c r="V35" s="23">
        <v>45370</v>
      </c>
      <c r="W35" s="95">
        <v>45373</v>
      </c>
      <c r="X35" s="96">
        <v>46102</v>
      </c>
    </row>
    <row r="36" spans="1:24" ht="17.25" customHeight="1" thickBot="1" x14ac:dyDescent="0.25">
      <c r="A36" s="336"/>
      <c r="B36" s="338"/>
      <c r="C36" s="334"/>
      <c r="D36" s="340"/>
      <c r="E36" s="340"/>
      <c r="F36" s="341"/>
      <c r="G36" s="301"/>
      <c r="H36" s="97" t="s">
        <v>126</v>
      </c>
      <c r="I36" s="110"/>
      <c r="J36" s="111"/>
      <c r="K36" s="111"/>
      <c r="L36" s="111"/>
      <c r="M36" s="112"/>
      <c r="N36" s="112"/>
      <c r="O36" s="111"/>
      <c r="P36" s="111"/>
      <c r="Q36" s="112"/>
      <c r="R36" s="334"/>
      <c r="S36" s="110"/>
      <c r="T36" s="111"/>
      <c r="U36" s="111"/>
      <c r="V36" s="111"/>
      <c r="W36" s="113"/>
      <c r="X36" s="114"/>
    </row>
    <row r="37" spans="1:24" ht="32.25" customHeight="1" thickBot="1" x14ac:dyDescent="0.25">
      <c r="A37" s="115"/>
      <c r="B37" s="116" t="s">
        <v>141</v>
      </c>
      <c r="C37" s="117">
        <f>C7+C9+C11+C13+C15+C17+C19+C21+C23+C25+C27+C29+C31+C33+C35</f>
        <v>57644760000</v>
      </c>
      <c r="D37" s="118"/>
      <c r="E37" s="119"/>
      <c r="F37" s="118"/>
      <c r="G37" s="120"/>
      <c r="H37" s="121"/>
      <c r="I37" s="122"/>
      <c r="J37" s="123"/>
      <c r="K37" s="123"/>
      <c r="L37" s="123"/>
      <c r="M37" s="124"/>
      <c r="N37" s="124"/>
      <c r="O37" s="123"/>
      <c r="P37" s="123"/>
      <c r="Q37" s="124"/>
      <c r="R37" s="117">
        <f>R7+R9+R11+R13+R15+R17+R19+R21+R23+R25+R27+R29+R31+R33+R35</f>
        <v>57644760000</v>
      </c>
      <c r="S37" s="122"/>
      <c r="T37" s="123"/>
      <c r="U37" s="123"/>
      <c r="V37" s="123"/>
      <c r="W37" s="125"/>
      <c r="X37" s="126"/>
    </row>
  </sheetData>
  <mergeCells count="137">
    <mergeCell ref="A2:J2"/>
    <mergeCell ref="A4:G4"/>
    <mergeCell ref="H4:H6"/>
    <mergeCell ref="I4:L4"/>
    <mergeCell ref="M4:O4"/>
    <mergeCell ref="P4:V4"/>
    <mergeCell ref="W4:X4"/>
    <mergeCell ref="A5:A6"/>
    <mergeCell ref="B5:B6"/>
    <mergeCell ref="C5:C6"/>
    <mergeCell ref="D5:D6"/>
    <mergeCell ref="E5:E6"/>
    <mergeCell ref="F5:F6"/>
    <mergeCell ref="G5:G6"/>
    <mergeCell ref="I5:I6"/>
    <mergeCell ref="W5:W6"/>
    <mergeCell ref="X5:X6"/>
    <mergeCell ref="A7:A8"/>
    <mergeCell ref="B7:B8"/>
    <mergeCell ref="C7:C8"/>
    <mergeCell ref="D7:D8"/>
    <mergeCell ref="E7:E8"/>
    <mergeCell ref="F7:F8"/>
    <mergeCell ref="G7:G8"/>
    <mergeCell ref="R7:R8"/>
    <mergeCell ref="G9:G10"/>
    <mergeCell ref="R9:R10"/>
    <mergeCell ref="A11:A12"/>
    <mergeCell ref="B11:B12"/>
    <mergeCell ref="C11:C12"/>
    <mergeCell ref="D11:D12"/>
    <mergeCell ref="E11:E12"/>
    <mergeCell ref="F11:F12"/>
    <mergeCell ref="G11:G12"/>
    <mergeCell ref="R11:R12"/>
    <mergeCell ref="A9:A10"/>
    <mergeCell ref="B9:B10"/>
    <mergeCell ref="C9:C10"/>
    <mergeCell ref="D9:D10"/>
    <mergeCell ref="E9:E10"/>
    <mergeCell ref="F9:F10"/>
    <mergeCell ref="G13:G14"/>
    <mergeCell ref="R13:R14"/>
    <mergeCell ref="A15:A16"/>
    <mergeCell ref="B15:B16"/>
    <mergeCell ref="C15:C16"/>
    <mergeCell ref="D15:D16"/>
    <mergeCell ref="E15:E16"/>
    <mergeCell ref="F15:F16"/>
    <mergeCell ref="G15:G16"/>
    <mergeCell ref="R15:R16"/>
    <mergeCell ref="A13:A14"/>
    <mergeCell ref="B13:B14"/>
    <mergeCell ref="C13:C14"/>
    <mergeCell ref="D13:D14"/>
    <mergeCell ref="E13:E14"/>
    <mergeCell ref="F13:F14"/>
    <mergeCell ref="G17:G18"/>
    <mergeCell ref="R17:R18"/>
    <mergeCell ref="A19:A20"/>
    <mergeCell ref="B19:B20"/>
    <mergeCell ref="C19:C20"/>
    <mergeCell ref="D19:D20"/>
    <mergeCell ref="E19:E20"/>
    <mergeCell ref="F19:F20"/>
    <mergeCell ref="G19:G20"/>
    <mergeCell ref="R19:R20"/>
    <mergeCell ref="A17:A18"/>
    <mergeCell ref="B17:B18"/>
    <mergeCell ref="C17:C18"/>
    <mergeCell ref="D17:D18"/>
    <mergeCell ref="E17:E18"/>
    <mergeCell ref="F17:F18"/>
    <mergeCell ref="G21:G22"/>
    <mergeCell ref="R21:R22"/>
    <mergeCell ref="A23:A24"/>
    <mergeCell ref="B23:B24"/>
    <mergeCell ref="C23:C24"/>
    <mergeCell ref="D23:D24"/>
    <mergeCell ref="E23:E24"/>
    <mergeCell ref="F23:F24"/>
    <mergeCell ref="G23:G24"/>
    <mergeCell ref="R23:R24"/>
    <mergeCell ref="A21:A22"/>
    <mergeCell ref="B21:B22"/>
    <mergeCell ref="C21:C22"/>
    <mergeCell ref="D21:D22"/>
    <mergeCell ref="E21:E22"/>
    <mergeCell ref="F21:F22"/>
    <mergeCell ref="G29:G30"/>
    <mergeCell ref="R29:R30"/>
    <mergeCell ref="A29:A30"/>
    <mergeCell ref="B29:B30"/>
    <mergeCell ref="C29:C30"/>
    <mergeCell ref="D29:D30"/>
    <mergeCell ref="E29:E30"/>
    <mergeCell ref="F29:F30"/>
    <mergeCell ref="G25:G26"/>
    <mergeCell ref="R25:R26"/>
    <mergeCell ref="A27:A28"/>
    <mergeCell ref="B27:B28"/>
    <mergeCell ref="C27:C28"/>
    <mergeCell ref="D27:D28"/>
    <mergeCell ref="E27:E28"/>
    <mergeCell ref="F27:F28"/>
    <mergeCell ref="G27:G28"/>
    <mergeCell ref="R27:R28"/>
    <mergeCell ref="A25:A26"/>
    <mergeCell ref="B25:B26"/>
    <mergeCell ref="C25:C26"/>
    <mergeCell ref="D25:D26"/>
    <mergeCell ref="E25:E26"/>
    <mergeCell ref="F25:F26"/>
    <mergeCell ref="G35:G36"/>
    <mergeCell ref="R35:R36"/>
    <mergeCell ref="A35:A36"/>
    <mergeCell ref="B35:B36"/>
    <mergeCell ref="C35:C36"/>
    <mergeCell ref="D35:D36"/>
    <mergeCell ref="E35:E36"/>
    <mergeCell ref="F35:F36"/>
    <mergeCell ref="R31:R32"/>
    <mergeCell ref="A33:A34"/>
    <mergeCell ref="B33:B34"/>
    <mergeCell ref="C33:C34"/>
    <mergeCell ref="D33:D34"/>
    <mergeCell ref="E33:E34"/>
    <mergeCell ref="F33:F34"/>
    <mergeCell ref="G33:G34"/>
    <mergeCell ref="R33:R34"/>
    <mergeCell ref="A31:A32"/>
    <mergeCell ref="B31:B32"/>
    <mergeCell ref="C31:C32"/>
    <mergeCell ref="D31:D32"/>
    <mergeCell ref="E31:E32"/>
    <mergeCell ref="F31:F32"/>
    <mergeCell ref="G31:G32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A4706-5354-4DDF-A611-F3C937FDFAF4}">
  <dimension ref="A1:W16"/>
  <sheetViews>
    <sheetView tabSelected="1" topLeftCell="A2" workbookViewId="0">
      <selection activeCell="A10" sqref="A10:A11"/>
    </sheetView>
  </sheetViews>
  <sheetFormatPr defaultColWidth="10.76171875" defaultRowHeight="15" x14ac:dyDescent="0.2"/>
  <cols>
    <col min="1" max="1" width="6.45703125" customWidth="1"/>
    <col min="2" max="2" width="13.44921875" customWidth="1"/>
    <col min="3" max="3" width="16.140625" customWidth="1"/>
    <col min="4" max="4" width="8.7421875" customWidth="1"/>
    <col min="5" max="5" width="10.76171875" customWidth="1"/>
    <col min="6" max="6" width="7.53125" customWidth="1"/>
    <col min="7" max="7" width="9.81640625" customWidth="1"/>
    <col min="18" max="18" width="14.125" bestFit="1" customWidth="1"/>
  </cols>
  <sheetData>
    <row r="1" spans="1:23" ht="6.75" customHeight="1" x14ac:dyDescent="0.2"/>
    <row r="2" spans="1:23" ht="12" customHeight="1" x14ac:dyDescent="0.2"/>
    <row r="3" spans="1:23" ht="1.5" hidden="1" customHeight="1" x14ac:dyDescent="0.2"/>
    <row r="4" spans="1:23" ht="3.75" hidden="1" customHeight="1" x14ac:dyDescent="0.2">
      <c r="A4" s="172"/>
      <c r="B4" s="172"/>
      <c r="C4" s="172"/>
      <c r="D4" s="172"/>
      <c r="E4" s="172"/>
      <c r="F4" s="172"/>
      <c r="G4" s="172"/>
      <c r="H4" s="172"/>
      <c r="I4" s="173"/>
      <c r="Q4" s="173"/>
      <c r="R4" s="172"/>
      <c r="S4" s="172"/>
      <c r="T4" s="172"/>
      <c r="U4" s="172"/>
      <c r="V4" s="172"/>
      <c r="W4" s="172"/>
    </row>
    <row r="5" spans="1:23" ht="18.75" thickBot="1" x14ac:dyDescent="0.25">
      <c r="A5" s="408" t="s">
        <v>206</v>
      </c>
      <c r="B5" s="408"/>
      <c r="C5" s="408"/>
      <c r="D5" s="408"/>
      <c r="E5" s="408"/>
      <c r="F5" s="408"/>
      <c r="G5" s="408"/>
      <c r="H5" s="172"/>
      <c r="I5" s="172"/>
      <c r="J5" s="172"/>
      <c r="K5" s="172"/>
      <c r="L5" s="172"/>
      <c r="M5" s="174"/>
      <c r="N5" s="172"/>
      <c r="O5" s="172"/>
      <c r="P5" s="172"/>
      <c r="Q5" s="172"/>
      <c r="R5" s="172"/>
      <c r="S5" s="172"/>
      <c r="T5" s="172"/>
      <c r="U5" s="172"/>
      <c r="V5" s="172"/>
      <c r="W5" s="172"/>
    </row>
    <row r="6" spans="1:23" ht="6.75" customHeight="1" thickBot="1" x14ac:dyDescent="0.25">
      <c r="A6" s="172"/>
      <c r="B6" s="175"/>
      <c r="C6" s="172"/>
      <c r="D6" s="172"/>
      <c r="E6" s="172"/>
      <c r="F6" s="172"/>
      <c r="G6" s="172"/>
      <c r="H6" s="172"/>
      <c r="I6" s="227"/>
      <c r="J6" s="228"/>
      <c r="K6" s="228"/>
      <c r="L6" s="229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3" ht="48" thickBot="1" x14ac:dyDescent="0.25">
      <c r="A7" s="409" t="s">
        <v>9</v>
      </c>
      <c r="B7" s="410"/>
      <c r="C7" s="410"/>
      <c r="D7" s="410"/>
      <c r="E7" s="410"/>
      <c r="F7" s="410"/>
      <c r="G7" s="411"/>
      <c r="H7" s="412" t="s">
        <v>10</v>
      </c>
      <c r="I7" s="415" t="s">
        <v>107</v>
      </c>
      <c r="J7" s="416"/>
      <c r="K7" s="416"/>
      <c r="L7" s="417"/>
      <c r="M7" s="418" t="s">
        <v>12</v>
      </c>
      <c r="N7" s="418"/>
      <c r="O7" s="419"/>
      <c r="P7" s="399" t="s">
        <v>13</v>
      </c>
      <c r="Q7" s="400"/>
      <c r="R7" s="400"/>
      <c r="S7" s="400"/>
      <c r="T7" s="400"/>
      <c r="U7" s="400"/>
      <c r="V7" s="401"/>
      <c r="W7" s="176" t="s">
        <v>14</v>
      </c>
    </row>
    <row r="8" spans="1:23" ht="59.25" x14ac:dyDescent="0.2">
      <c r="A8" s="402" t="s">
        <v>15</v>
      </c>
      <c r="B8" s="404" t="s">
        <v>207</v>
      </c>
      <c r="C8" s="404" t="s">
        <v>17</v>
      </c>
      <c r="D8" s="404" t="s">
        <v>18</v>
      </c>
      <c r="E8" s="404" t="s">
        <v>19</v>
      </c>
      <c r="F8" s="404" t="s">
        <v>20</v>
      </c>
      <c r="G8" s="420" t="s">
        <v>21</v>
      </c>
      <c r="H8" s="413"/>
      <c r="I8" s="422" t="s">
        <v>108</v>
      </c>
      <c r="J8" s="180" t="s">
        <v>109</v>
      </c>
      <c r="K8" s="180" t="s">
        <v>110</v>
      </c>
      <c r="L8" s="230" t="s">
        <v>25</v>
      </c>
      <c r="M8" s="221" t="s">
        <v>112</v>
      </c>
      <c r="N8" s="177" t="s">
        <v>113</v>
      </c>
      <c r="O8" s="178" t="s">
        <v>114</v>
      </c>
      <c r="P8" s="179" t="s">
        <v>115</v>
      </c>
      <c r="Q8" s="180" t="s">
        <v>116</v>
      </c>
      <c r="R8" s="407" t="s">
        <v>117</v>
      </c>
      <c r="S8" s="180" t="s">
        <v>118</v>
      </c>
      <c r="T8" s="180" t="s">
        <v>119</v>
      </c>
      <c r="U8" s="180" t="s">
        <v>120</v>
      </c>
      <c r="V8" s="181" t="s">
        <v>34</v>
      </c>
      <c r="W8" s="182" t="s">
        <v>208</v>
      </c>
    </row>
    <row r="9" spans="1:23" ht="15.75" thickBot="1" x14ac:dyDescent="0.25">
      <c r="A9" s="403"/>
      <c r="B9" s="405"/>
      <c r="C9" s="406"/>
      <c r="D9" s="406"/>
      <c r="E9" s="405"/>
      <c r="F9" s="405"/>
      <c r="G9" s="421"/>
      <c r="H9" s="414"/>
      <c r="I9" s="422"/>
      <c r="J9" s="184" t="s">
        <v>123</v>
      </c>
      <c r="K9" s="225" t="s">
        <v>38</v>
      </c>
      <c r="L9" s="231" t="s">
        <v>121</v>
      </c>
      <c r="M9" s="222" t="s">
        <v>209</v>
      </c>
      <c r="N9" s="184" t="s">
        <v>123</v>
      </c>
      <c r="O9" s="185" t="s">
        <v>38</v>
      </c>
      <c r="P9" s="183" t="s">
        <v>41</v>
      </c>
      <c r="Q9" s="186" t="s">
        <v>123</v>
      </c>
      <c r="R9" s="407"/>
      <c r="S9" s="184" t="s">
        <v>210</v>
      </c>
      <c r="T9" s="187" t="s">
        <v>41</v>
      </c>
      <c r="U9" s="187" t="s">
        <v>211</v>
      </c>
      <c r="V9" s="188" t="s">
        <v>42</v>
      </c>
      <c r="W9" s="189"/>
    </row>
    <row r="10" spans="1:23" ht="15" customHeight="1" x14ac:dyDescent="0.2">
      <c r="A10" s="391">
        <v>1</v>
      </c>
      <c r="B10" s="423" t="s">
        <v>213</v>
      </c>
      <c r="C10" s="395">
        <v>2499533000</v>
      </c>
      <c r="D10" s="397">
        <v>30</v>
      </c>
      <c r="E10" s="398" t="s">
        <v>44</v>
      </c>
      <c r="F10" s="398">
        <v>1</v>
      </c>
      <c r="G10" s="398" t="s">
        <v>212</v>
      </c>
      <c r="H10" s="218" t="s">
        <v>46</v>
      </c>
      <c r="I10" s="194">
        <v>45261</v>
      </c>
      <c r="J10" s="192">
        <v>45264</v>
      </c>
      <c r="K10" s="192" t="s">
        <v>215</v>
      </c>
      <c r="L10" s="193">
        <v>45278</v>
      </c>
      <c r="M10" s="191">
        <v>45308</v>
      </c>
      <c r="N10" s="192">
        <v>45322</v>
      </c>
      <c r="O10" s="195">
        <v>45331</v>
      </c>
      <c r="P10" s="196">
        <v>45336</v>
      </c>
      <c r="Q10" s="197">
        <v>45343</v>
      </c>
      <c r="R10" s="395">
        <v>2499533000</v>
      </c>
      <c r="S10" s="192">
        <v>45352</v>
      </c>
      <c r="T10" s="192">
        <v>45365</v>
      </c>
      <c r="U10" s="198">
        <v>45372</v>
      </c>
      <c r="V10" s="195">
        <v>45012</v>
      </c>
      <c r="W10" s="194">
        <v>45353</v>
      </c>
    </row>
    <row r="11" spans="1:23" ht="38.25" customHeight="1" thickBot="1" x14ac:dyDescent="0.25">
      <c r="A11" s="392"/>
      <c r="B11" s="396"/>
      <c r="C11" s="396"/>
      <c r="D11" s="396"/>
      <c r="E11" s="396"/>
      <c r="F11" s="396"/>
      <c r="G11" s="396"/>
      <c r="H11" s="219" t="s">
        <v>47</v>
      </c>
      <c r="I11" s="232"/>
      <c r="J11" s="226"/>
      <c r="K11" s="226"/>
      <c r="L11" s="233"/>
      <c r="M11" s="223"/>
      <c r="N11" s="201"/>
      <c r="O11" s="204"/>
      <c r="P11" s="205"/>
      <c r="Q11" s="206"/>
      <c r="R11" s="396"/>
      <c r="S11" s="201"/>
      <c r="T11" s="201"/>
      <c r="U11" s="201"/>
      <c r="V11" s="204"/>
      <c r="W11" s="203"/>
    </row>
    <row r="12" spans="1:23" ht="24.75" customHeight="1" x14ac:dyDescent="0.2">
      <c r="A12" s="391">
        <v>2</v>
      </c>
      <c r="B12" s="393" t="s">
        <v>216</v>
      </c>
      <c r="C12" s="395">
        <v>400000000</v>
      </c>
      <c r="D12" s="397">
        <v>30</v>
      </c>
      <c r="E12" s="398" t="s">
        <v>44</v>
      </c>
      <c r="F12" s="398">
        <v>2</v>
      </c>
      <c r="G12" s="398" t="s">
        <v>212</v>
      </c>
      <c r="H12" s="190" t="s">
        <v>46</v>
      </c>
      <c r="I12" s="194">
        <v>45261</v>
      </c>
      <c r="J12" s="192">
        <v>45264</v>
      </c>
      <c r="K12" s="192" t="s">
        <v>215</v>
      </c>
      <c r="L12" s="193">
        <v>45278</v>
      </c>
      <c r="M12" s="191">
        <v>45308</v>
      </c>
      <c r="N12" s="192">
        <v>45322</v>
      </c>
      <c r="O12" s="195">
        <v>45331</v>
      </c>
      <c r="P12" s="196">
        <v>45336</v>
      </c>
      <c r="Q12" s="197">
        <v>45343</v>
      </c>
      <c r="R12" s="395">
        <v>400000000</v>
      </c>
      <c r="S12" s="192">
        <v>45352</v>
      </c>
      <c r="T12" s="192">
        <v>45365</v>
      </c>
      <c r="U12" s="198">
        <v>45372</v>
      </c>
      <c r="V12" s="195">
        <v>45012</v>
      </c>
      <c r="W12" s="194">
        <v>45353</v>
      </c>
    </row>
    <row r="13" spans="1:23" ht="29.25" customHeight="1" thickBot="1" x14ac:dyDescent="0.25">
      <c r="A13" s="392"/>
      <c r="B13" s="394"/>
      <c r="C13" s="396"/>
      <c r="D13" s="396"/>
      <c r="E13" s="396"/>
      <c r="F13" s="396"/>
      <c r="G13" s="396"/>
      <c r="H13" s="199" t="s">
        <v>47</v>
      </c>
      <c r="I13" s="200"/>
      <c r="J13" s="201"/>
      <c r="K13" s="201"/>
      <c r="L13" s="202"/>
      <c r="M13" s="203"/>
      <c r="N13" s="201"/>
      <c r="O13" s="204"/>
      <c r="P13" s="205"/>
      <c r="Q13" s="206"/>
      <c r="R13" s="396"/>
      <c r="S13" s="201"/>
      <c r="T13" s="201"/>
      <c r="U13" s="201"/>
      <c r="V13" s="204"/>
      <c r="W13" s="203"/>
    </row>
    <row r="14" spans="1:23" x14ac:dyDescent="0.2">
      <c r="A14" s="429">
        <v>3</v>
      </c>
      <c r="B14" s="431" t="s">
        <v>214</v>
      </c>
      <c r="C14" s="428">
        <v>610000000</v>
      </c>
      <c r="D14" s="433">
        <v>30</v>
      </c>
      <c r="E14" s="424" t="s">
        <v>44</v>
      </c>
      <c r="F14" s="424">
        <v>3</v>
      </c>
      <c r="G14" s="426" t="s">
        <v>212</v>
      </c>
      <c r="H14" s="218" t="s">
        <v>46</v>
      </c>
      <c r="I14" s="194">
        <v>45261</v>
      </c>
      <c r="J14" s="192">
        <v>45264</v>
      </c>
      <c r="K14" s="192" t="s">
        <v>215</v>
      </c>
      <c r="L14" s="193">
        <v>45278</v>
      </c>
      <c r="M14" s="191">
        <v>45308</v>
      </c>
      <c r="N14" s="192">
        <v>45322</v>
      </c>
      <c r="O14" s="195">
        <v>45331</v>
      </c>
      <c r="P14" s="196">
        <v>45336</v>
      </c>
      <c r="Q14" s="197">
        <v>45343</v>
      </c>
      <c r="R14" s="428">
        <v>610000000</v>
      </c>
      <c r="S14" s="192">
        <v>45352</v>
      </c>
      <c r="T14" s="192">
        <v>45365</v>
      </c>
      <c r="U14" s="198">
        <v>45372</v>
      </c>
      <c r="V14" s="195">
        <v>45012</v>
      </c>
      <c r="W14" s="194">
        <v>45353</v>
      </c>
    </row>
    <row r="15" spans="1:23" ht="21.75" customHeight="1" thickBot="1" x14ac:dyDescent="0.25">
      <c r="A15" s="430"/>
      <c r="B15" s="432"/>
      <c r="C15" s="397"/>
      <c r="D15" s="434"/>
      <c r="E15" s="425"/>
      <c r="F15" s="425"/>
      <c r="G15" s="427"/>
      <c r="H15" s="219" t="s">
        <v>47</v>
      </c>
      <c r="I15" s="232"/>
      <c r="J15" s="226"/>
      <c r="K15" s="226"/>
      <c r="L15" s="233"/>
      <c r="M15" s="223"/>
      <c r="N15" s="201"/>
      <c r="O15" s="204"/>
      <c r="P15" s="205"/>
      <c r="Q15" s="206"/>
      <c r="R15" s="396"/>
      <c r="S15" s="201"/>
      <c r="T15" s="201"/>
      <c r="U15" s="201"/>
      <c r="V15" s="204"/>
      <c r="W15" s="203"/>
    </row>
    <row r="16" spans="1:23" ht="27" customHeight="1" thickBot="1" x14ac:dyDescent="0.25">
      <c r="A16" s="207"/>
      <c r="B16" s="208" t="s">
        <v>105</v>
      </c>
      <c r="C16" s="237">
        <f>C10+C12+C14</f>
        <v>3509533000</v>
      </c>
      <c r="D16" s="210"/>
      <c r="E16" s="211"/>
      <c r="F16" s="211"/>
      <c r="G16" s="212"/>
      <c r="H16" s="220"/>
      <c r="I16" s="234"/>
      <c r="J16" s="235"/>
      <c r="K16" s="235"/>
      <c r="L16" s="236"/>
      <c r="M16" s="224"/>
      <c r="N16" s="213"/>
      <c r="O16" s="214"/>
      <c r="P16" s="215"/>
      <c r="Q16" s="215"/>
      <c r="R16" s="209">
        <f>R10+R12+R14</f>
        <v>3509533000</v>
      </c>
      <c r="S16" s="213"/>
      <c r="T16" s="213"/>
      <c r="U16" s="213"/>
      <c r="V16" s="216"/>
      <c r="W16" s="217"/>
    </row>
  </sheetData>
  <mergeCells count="39">
    <mergeCell ref="A14:A15"/>
    <mergeCell ref="B14:B15"/>
    <mergeCell ref="C14:C15"/>
    <mergeCell ref="D14:D15"/>
    <mergeCell ref="E14:E15"/>
    <mergeCell ref="F14:F15"/>
    <mergeCell ref="G14:G15"/>
    <mergeCell ref="R14:R15"/>
    <mergeCell ref="F10:F11"/>
    <mergeCell ref="G10:G11"/>
    <mergeCell ref="R10:R11"/>
    <mergeCell ref="F12:F13"/>
    <mergeCell ref="G12:G13"/>
    <mergeCell ref="R12:R13"/>
    <mergeCell ref="A10:A11"/>
    <mergeCell ref="B10:B11"/>
    <mergeCell ref="C10:C11"/>
    <mergeCell ref="D10:D11"/>
    <mergeCell ref="E10:E11"/>
    <mergeCell ref="A5:G5"/>
    <mergeCell ref="A7:G7"/>
    <mergeCell ref="H7:H9"/>
    <mergeCell ref="I7:L7"/>
    <mergeCell ref="M7:O7"/>
    <mergeCell ref="E8:E9"/>
    <mergeCell ref="F8:F9"/>
    <mergeCell ref="G8:G9"/>
    <mergeCell ref="I8:I9"/>
    <mergeCell ref="P7:V7"/>
    <mergeCell ref="A8:A9"/>
    <mergeCell ref="B8:B9"/>
    <mergeCell ref="C8:C9"/>
    <mergeCell ref="D8:D9"/>
    <mergeCell ref="R8:R9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F3BA6-0401-4112-B3BE-A1AFD897810D}">
  <dimension ref="A1:AC55"/>
  <sheetViews>
    <sheetView workbookViewId="0">
      <selection activeCell="N4" sqref="N4:T4"/>
    </sheetView>
  </sheetViews>
  <sheetFormatPr defaultColWidth="10.76171875" defaultRowHeight="15" x14ac:dyDescent="0.2"/>
  <cols>
    <col min="1" max="1" width="7.80078125" customWidth="1"/>
    <col min="2" max="2" width="14.66015625" customWidth="1"/>
    <col min="3" max="3" width="15.46875" customWidth="1"/>
    <col min="4" max="4" width="9.28125" customWidth="1"/>
    <col min="5" max="5" width="10.0859375" customWidth="1"/>
    <col min="6" max="6" width="7.6640625" customWidth="1"/>
    <col min="23" max="23" width="14.796875" customWidth="1"/>
  </cols>
  <sheetData>
    <row r="1" spans="1:29" x14ac:dyDescent="0.2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</row>
    <row r="2" spans="1:29" x14ac:dyDescent="0.2">
      <c r="A2" s="513" t="s">
        <v>142</v>
      </c>
      <c r="B2" s="513"/>
      <c r="C2" s="513"/>
      <c r="D2" s="513"/>
      <c r="E2" s="513"/>
      <c r="F2" s="513"/>
      <c r="G2" s="135"/>
      <c r="H2" s="135"/>
      <c r="I2" s="135"/>
      <c r="J2" s="135"/>
      <c r="K2" s="135"/>
      <c r="L2" s="135"/>
      <c r="M2" s="135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</row>
    <row r="3" spans="1:29" ht="15.75" thickBo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</row>
    <row r="4" spans="1:29" ht="15.75" thickBot="1" x14ac:dyDescent="0.25">
      <c r="A4" s="247" t="s">
        <v>143</v>
      </c>
      <c r="B4" s="248"/>
      <c r="C4" s="248"/>
      <c r="D4" s="248"/>
      <c r="E4" s="248"/>
      <c r="F4" s="248"/>
      <c r="G4" s="253"/>
      <c r="H4" s="514" t="s">
        <v>10</v>
      </c>
      <c r="I4" s="249" t="s">
        <v>144</v>
      </c>
      <c r="J4" s="249"/>
      <c r="K4" s="249"/>
      <c r="L4" s="249"/>
      <c r="M4" s="265"/>
      <c r="N4" s="247" t="s">
        <v>145</v>
      </c>
      <c r="O4" s="516"/>
      <c r="P4" s="516"/>
      <c r="Q4" s="516"/>
      <c r="R4" s="516"/>
      <c r="S4" s="516"/>
      <c r="T4" s="517"/>
      <c r="U4" s="247" t="s">
        <v>13</v>
      </c>
      <c r="V4" s="248"/>
      <c r="W4" s="248"/>
      <c r="X4" s="248"/>
      <c r="Y4" s="248"/>
      <c r="Z4" s="248"/>
      <c r="AA4" s="253"/>
      <c r="AB4" s="247" t="s">
        <v>14</v>
      </c>
      <c r="AC4" s="253"/>
    </row>
    <row r="5" spans="1:29" ht="64.5" x14ac:dyDescent="0.2">
      <c r="A5" s="500" t="s">
        <v>15</v>
      </c>
      <c r="B5" s="502" t="s">
        <v>16</v>
      </c>
      <c r="C5" s="504" t="s">
        <v>146</v>
      </c>
      <c r="D5" s="504" t="s">
        <v>18</v>
      </c>
      <c r="E5" s="504" t="s">
        <v>19</v>
      </c>
      <c r="F5" s="504" t="s">
        <v>147</v>
      </c>
      <c r="G5" s="506" t="s">
        <v>148</v>
      </c>
      <c r="H5" s="515"/>
      <c r="I5" s="508" t="s">
        <v>149</v>
      </c>
      <c r="J5" s="136" t="s">
        <v>150</v>
      </c>
      <c r="K5" s="136" t="s">
        <v>151</v>
      </c>
      <c r="L5" s="136" t="s">
        <v>152</v>
      </c>
      <c r="M5" s="137" t="s">
        <v>153</v>
      </c>
      <c r="N5" s="138" t="s">
        <v>154</v>
      </c>
      <c r="O5" s="136" t="s">
        <v>155</v>
      </c>
      <c r="P5" s="136" t="s">
        <v>156</v>
      </c>
      <c r="Q5" s="136" t="s">
        <v>157</v>
      </c>
      <c r="R5" s="136" t="s">
        <v>158</v>
      </c>
      <c r="S5" s="136" t="s">
        <v>159</v>
      </c>
      <c r="T5" s="137" t="s">
        <v>160</v>
      </c>
      <c r="U5" s="139" t="s">
        <v>161</v>
      </c>
      <c r="V5" s="140" t="s">
        <v>162</v>
      </c>
      <c r="W5" s="140" t="s">
        <v>117</v>
      </c>
      <c r="X5" s="141" t="s">
        <v>118</v>
      </c>
      <c r="Y5" s="142" t="s">
        <v>119</v>
      </c>
      <c r="Z5" s="143" t="s">
        <v>120</v>
      </c>
      <c r="AA5" s="142" t="s">
        <v>34</v>
      </c>
      <c r="AB5" s="509" t="s">
        <v>163</v>
      </c>
      <c r="AC5" s="511" t="s">
        <v>164</v>
      </c>
    </row>
    <row r="6" spans="1:29" x14ac:dyDescent="0.2">
      <c r="A6" s="501"/>
      <c r="B6" s="503"/>
      <c r="C6" s="505"/>
      <c r="D6" s="505"/>
      <c r="E6" s="505"/>
      <c r="F6" s="505"/>
      <c r="G6" s="507"/>
      <c r="H6" s="515"/>
      <c r="I6" s="508"/>
      <c r="J6" s="144" t="s">
        <v>37</v>
      </c>
      <c r="K6" s="145" t="s">
        <v>165</v>
      </c>
      <c r="L6" s="144" t="s">
        <v>39</v>
      </c>
      <c r="M6" s="146" t="s">
        <v>37</v>
      </c>
      <c r="N6" s="147" t="s">
        <v>166</v>
      </c>
      <c r="O6" s="144" t="s">
        <v>121</v>
      </c>
      <c r="P6" s="145" t="s">
        <v>39</v>
      </c>
      <c r="Q6" s="144" t="s">
        <v>167</v>
      </c>
      <c r="R6" s="144" t="s">
        <v>39</v>
      </c>
      <c r="S6" s="145" t="s">
        <v>37</v>
      </c>
      <c r="T6" s="148" t="s">
        <v>39</v>
      </c>
      <c r="U6" s="149" t="s">
        <v>123</v>
      </c>
      <c r="V6" s="150" t="s">
        <v>37</v>
      </c>
      <c r="W6" s="151"/>
      <c r="X6" s="152" t="s">
        <v>41</v>
      </c>
      <c r="Y6" s="153" t="s">
        <v>41</v>
      </c>
      <c r="Z6" s="152" t="s">
        <v>38</v>
      </c>
      <c r="AA6" s="154" t="s">
        <v>42</v>
      </c>
      <c r="AB6" s="510"/>
      <c r="AC6" s="512"/>
    </row>
    <row r="7" spans="1:29" x14ac:dyDescent="0.2">
      <c r="A7" s="496">
        <v>1</v>
      </c>
      <c r="B7" s="497" t="s">
        <v>168</v>
      </c>
      <c r="C7" s="498">
        <v>1000000000</v>
      </c>
      <c r="D7" s="292">
        <v>30</v>
      </c>
      <c r="E7" s="292" t="s">
        <v>44</v>
      </c>
      <c r="F7" s="487">
        <v>1</v>
      </c>
      <c r="G7" s="292" t="s">
        <v>205</v>
      </c>
      <c r="H7" s="155" t="s">
        <v>46</v>
      </c>
      <c r="I7" s="108">
        <v>45233</v>
      </c>
      <c r="J7" s="89">
        <v>45251</v>
      </c>
      <c r="K7" s="89">
        <v>45280</v>
      </c>
      <c r="L7" s="89">
        <v>45280</v>
      </c>
      <c r="M7" s="156">
        <v>45303</v>
      </c>
      <c r="N7" s="157">
        <v>45321</v>
      </c>
      <c r="O7" s="157">
        <v>45324</v>
      </c>
      <c r="P7" s="157">
        <v>45355</v>
      </c>
      <c r="Q7" s="157">
        <v>45376</v>
      </c>
      <c r="R7" s="157">
        <v>45394</v>
      </c>
      <c r="S7" s="157">
        <v>45419</v>
      </c>
      <c r="T7" s="157">
        <v>45435</v>
      </c>
      <c r="U7" s="157">
        <v>45456</v>
      </c>
      <c r="V7" s="157">
        <v>45468</v>
      </c>
      <c r="W7" s="488">
        <v>1000000000</v>
      </c>
      <c r="X7" s="157">
        <v>45484</v>
      </c>
      <c r="Y7" s="157">
        <v>45491</v>
      </c>
      <c r="Z7" s="157">
        <v>45498</v>
      </c>
      <c r="AA7" s="157">
        <v>45503</v>
      </c>
      <c r="AB7" s="157">
        <v>45506</v>
      </c>
      <c r="AC7" s="157">
        <v>45660</v>
      </c>
    </row>
    <row r="8" spans="1:29" ht="24" customHeight="1" thickBot="1" x14ac:dyDescent="0.25">
      <c r="A8" s="496"/>
      <c r="B8" s="497"/>
      <c r="C8" s="499"/>
      <c r="D8" s="292"/>
      <c r="E8" s="292"/>
      <c r="F8" s="292"/>
      <c r="G8" s="292"/>
      <c r="H8" s="158" t="s">
        <v>47</v>
      </c>
      <c r="I8" s="47"/>
      <c r="J8" s="47"/>
      <c r="K8" s="47"/>
      <c r="L8" s="47"/>
      <c r="M8" s="47"/>
      <c r="N8" s="159"/>
      <c r="O8" s="159"/>
      <c r="P8" s="159"/>
      <c r="Q8" s="159"/>
      <c r="R8" s="159"/>
      <c r="S8" s="159"/>
      <c r="T8" s="159"/>
      <c r="U8" s="159"/>
      <c r="V8" s="159"/>
      <c r="W8" s="488"/>
      <c r="X8" s="159"/>
      <c r="Y8" s="159"/>
      <c r="Z8" s="159"/>
      <c r="AA8" s="159"/>
      <c r="AB8" s="159"/>
      <c r="AC8" s="159"/>
    </row>
    <row r="9" spans="1:29" x14ac:dyDescent="0.2">
      <c r="A9" s="470">
        <v>2</v>
      </c>
      <c r="B9" s="472" t="s">
        <v>170</v>
      </c>
      <c r="C9" s="494">
        <v>2000000000</v>
      </c>
      <c r="D9" s="325">
        <v>30</v>
      </c>
      <c r="E9" s="325" t="s">
        <v>44</v>
      </c>
      <c r="F9" s="325">
        <v>2</v>
      </c>
      <c r="G9" s="292" t="s">
        <v>205</v>
      </c>
      <c r="H9" s="155" t="s">
        <v>46</v>
      </c>
      <c r="I9" s="108">
        <v>45233</v>
      </c>
      <c r="J9" s="89">
        <v>45251</v>
      </c>
      <c r="K9" s="89">
        <v>45280</v>
      </c>
      <c r="L9" s="89">
        <v>45280</v>
      </c>
      <c r="M9" s="156">
        <v>45303</v>
      </c>
      <c r="N9" s="157">
        <v>45321</v>
      </c>
      <c r="O9" s="157">
        <v>45324</v>
      </c>
      <c r="P9" s="157">
        <v>45355</v>
      </c>
      <c r="Q9" s="157">
        <v>45376</v>
      </c>
      <c r="R9" s="157">
        <v>45394</v>
      </c>
      <c r="S9" s="157">
        <v>45419</v>
      </c>
      <c r="T9" s="157">
        <v>45435</v>
      </c>
      <c r="U9" s="157">
        <v>45456</v>
      </c>
      <c r="V9" s="157">
        <v>45468</v>
      </c>
      <c r="W9" s="160"/>
      <c r="X9" s="157">
        <v>45484</v>
      </c>
      <c r="Y9" s="157">
        <v>45491</v>
      </c>
      <c r="Z9" s="157">
        <v>45498</v>
      </c>
      <c r="AA9" s="157">
        <v>45503</v>
      </c>
      <c r="AB9" s="157">
        <v>45506</v>
      </c>
      <c r="AC9" s="157">
        <v>45660</v>
      </c>
    </row>
    <row r="10" spans="1:29" ht="33.75" customHeight="1" x14ac:dyDescent="0.2">
      <c r="A10" s="492"/>
      <c r="B10" s="493"/>
      <c r="C10" s="495"/>
      <c r="D10" s="341"/>
      <c r="E10" s="341"/>
      <c r="F10" s="341"/>
      <c r="G10" s="292"/>
      <c r="H10" s="158" t="s">
        <v>47</v>
      </c>
      <c r="I10" s="47"/>
      <c r="J10" s="47"/>
      <c r="K10" s="47"/>
      <c r="L10" s="47"/>
      <c r="M10" s="47"/>
      <c r="N10" s="159"/>
      <c r="O10" s="159"/>
      <c r="P10" s="159"/>
      <c r="Q10" s="159"/>
      <c r="R10" s="159"/>
      <c r="S10" s="159"/>
      <c r="T10" s="159"/>
      <c r="U10" s="159"/>
      <c r="V10" s="159"/>
      <c r="W10" s="160">
        <v>2000000000</v>
      </c>
      <c r="X10" s="159"/>
      <c r="Y10" s="159"/>
      <c r="Z10" s="159"/>
      <c r="AA10" s="159"/>
      <c r="AB10" s="159"/>
      <c r="AC10" s="159"/>
    </row>
    <row r="11" spans="1:29" x14ac:dyDescent="0.2">
      <c r="A11" s="470">
        <v>3</v>
      </c>
      <c r="B11" s="472" t="s">
        <v>171</v>
      </c>
      <c r="C11" s="474">
        <v>2000000000</v>
      </c>
      <c r="D11" s="325">
        <v>30</v>
      </c>
      <c r="E11" s="325" t="s">
        <v>44</v>
      </c>
      <c r="F11" s="325">
        <v>3</v>
      </c>
      <c r="G11" s="292" t="s">
        <v>205</v>
      </c>
      <c r="H11" s="155" t="s">
        <v>46</v>
      </c>
      <c r="I11" s="108">
        <v>45233</v>
      </c>
      <c r="J11" s="89">
        <v>45251</v>
      </c>
      <c r="K11" s="89">
        <v>45280</v>
      </c>
      <c r="L11" s="89">
        <v>45280</v>
      </c>
      <c r="M11" s="156">
        <v>45303</v>
      </c>
      <c r="N11" s="157">
        <v>45321</v>
      </c>
      <c r="O11" s="157">
        <v>45324</v>
      </c>
      <c r="P11" s="157">
        <v>45355</v>
      </c>
      <c r="Q11" s="157">
        <v>45376</v>
      </c>
      <c r="R11" s="157">
        <v>45394</v>
      </c>
      <c r="S11" s="157">
        <v>45419</v>
      </c>
      <c r="T11" s="157">
        <v>45435</v>
      </c>
      <c r="U11" s="157">
        <v>45456</v>
      </c>
      <c r="V11" s="157">
        <v>45468</v>
      </c>
      <c r="W11" s="160"/>
      <c r="X11" s="157">
        <v>45484</v>
      </c>
      <c r="Y11" s="157">
        <v>45491</v>
      </c>
      <c r="Z11" s="157">
        <v>45498</v>
      </c>
      <c r="AA11" s="157">
        <v>45503</v>
      </c>
      <c r="AB11" s="157">
        <v>45506</v>
      </c>
      <c r="AC11" s="157">
        <v>45660</v>
      </c>
    </row>
    <row r="12" spans="1:29" ht="54" customHeight="1" x14ac:dyDescent="0.2">
      <c r="A12" s="489"/>
      <c r="B12" s="490"/>
      <c r="C12" s="491"/>
      <c r="D12" s="326"/>
      <c r="E12" s="326"/>
      <c r="F12" s="326"/>
      <c r="G12" s="292"/>
      <c r="H12" s="158" t="s">
        <v>47</v>
      </c>
      <c r="I12" s="47"/>
      <c r="J12" s="47"/>
      <c r="K12" s="47"/>
      <c r="L12" s="47"/>
      <c r="M12" s="47"/>
      <c r="N12" s="159"/>
      <c r="O12" s="159"/>
      <c r="P12" s="159"/>
      <c r="Q12" s="159"/>
      <c r="R12" s="159"/>
      <c r="S12" s="159"/>
      <c r="T12" s="159"/>
      <c r="U12" s="159"/>
      <c r="V12" s="159"/>
      <c r="W12" s="160">
        <v>2000000000</v>
      </c>
      <c r="X12" s="159"/>
      <c r="Y12" s="159"/>
      <c r="Z12" s="159"/>
      <c r="AA12" s="159"/>
      <c r="AB12" s="159"/>
      <c r="AC12" s="159"/>
    </row>
    <row r="13" spans="1:29" x14ac:dyDescent="0.2">
      <c r="A13" s="470">
        <v>4</v>
      </c>
      <c r="B13" s="472" t="s">
        <v>172</v>
      </c>
      <c r="C13" s="474">
        <v>1000000000</v>
      </c>
      <c r="D13" s="325">
        <v>30</v>
      </c>
      <c r="E13" s="325" t="s">
        <v>44</v>
      </c>
      <c r="F13" s="325">
        <v>4</v>
      </c>
      <c r="G13" s="292" t="s">
        <v>205</v>
      </c>
      <c r="H13" s="155" t="s">
        <v>46</v>
      </c>
      <c r="I13" s="108">
        <v>45233</v>
      </c>
      <c r="J13" s="89">
        <v>45251</v>
      </c>
      <c r="K13" s="89">
        <v>45280</v>
      </c>
      <c r="L13" s="89">
        <v>45280</v>
      </c>
      <c r="M13" s="156">
        <v>45303</v>
      </c>
      <c r="N13" s="157">
        <v>45321</v>
      </c>
      <c r="O13" s="157">
        <v>45324</v>
      </c>
      <c r="P13" s="157">
        <v>45355</v>
      </c>
      <c r="Q13" s="157">
        <v>45376</v>
      </c>
      <c r="R13" s="157">
        <v>45394</v>
      </c>
      <c r="S13" s="157">
        <v>45419</v>
      </c>
      <c r="T13" s="157">
        <v>45435</v>
      </c>
      <c r="U13" s="157">
        <v>45456</v>
      </c>
      <c r="V13" s="157">
        <v>45468</v>
      </c>
      <c r="W13" s="160"/>
      <c r="X13" s="157">
        <v>45484</v>
      </c>
      <c r="Y13" s="157">
        <v>45491</v>
      </c>
      <c r="Z13" s="157">
        <v>45498</v>
      </c>
      <c r="AA13" s="157">
        <v>45503</v>
      </c>
      <c r="AB13" s="157">
        <v>45506</v>
      </c>
      <c r="AC13" s="157">
        <v>45660</v>
      </c>
    </row>
    <row r="14" spans="1:29" ht="48" customHeight="1" thickBot="1" x14ac:dyDescent="0.25">
      <c r="A14" s="471"/>
      <c r="B14" s="473"/>
      <c r="C14" s="475"/>
      <c r="D14" s="476"/>
      <c r="E14" s="476"/>
      <c r="F14" s="476"/>
      <c r="G14" s="292"/>
      <c r="H14" s="158" t="s">
        <v>47</v>
      </c>
      <c r="I14" s="47"/>
      <c r="J14" s="47"/>
      <c r="K14" s="47"/>
      <c r="L14" s="47"/>
      <c r="M14" s="47"/>
      <c r="N14" s="159"/>
      <c r="O14" s="159"/>
      <c r="P14" s="159"/>
      <c r="Q14" s="159"/>
      <c r="R14" s="159"/>
      <c r="S14" s="159"/>
      <c r="T14" s="159"/>
      <c r="U14" s="159"/>
      <c r="V14" s="159"/>
      <c r="W14" s="160">
        <v>1000000000</v>
      </c>
      <c r="X14" s="159"/>
      <c r="Y14" s="159"/>
      <c r="Z14" s="159"/>
      <c r="AA14" s="159"/>
      <c r="AB14" s="159"/>
      <c r="AC14" s="159"/>
    </row>
    <row r="15" spans="1:29" ht="30" customHeight="1" thickBot="1" x14ac:dyDescent="0.25">
      <c r="A15" s="161"/>
      <c r="B15" s="162" t="s">
        <v>105</v>
      </c>
      <c r="C15" s="163">
        <f>C7+C9+C11+C13</f>
        <v>6000000000</v>
      </c>
      <c r="D15" s="164"/>
      <c r="E15" s="164"/>
      <c r="F15" s="164"/>
      <c r="G15" s="165"/>
      <c r="H15" s="166"/>
      <c r="I15" s="167"/>
      <c r="J15" s="168"/>
      <c r="K15" s="168"/>
      <c r="L15" s="168"/>
      <c r="M15" s="165"/>
      <c r="N15" s="169"/>
      <c r="O15" s="168"/>
      <c r="P15" s="168"/>
      <c r="Q15" s="168"/>
      <c r="R15" s="168"/>
      <c r="S15" s="168"/>
      <c r="T15" s="170"/>
      <c r="U15" s="169"/>
      <c r="V15" s="168"/>
      <c r="W15" s="171">
        <f>W7+W10+W12+W14</f>
        <v>6000000000</v>
      </c>
      <c r="X15" s="168"/>
      <c r="Y15" s="168"/>
      <c r="Z15" s="168"/>
      <c r="AA15" s="168"/>
      <c r="AB15" s="168"/>
      <c r="AC15" s="168"/>
    </row>
    <row r="16" spans="1:2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26" spans="1:16" x14ac:dyDescent="0.2">
      <c r="H26" s="2"/>
      <c r="I26" s="2"/>
      <c r="J26" s="2"/>
      <c r="K26" s="2"/>
      <c r="L26" s="2"/>
      <c r="M26" s="2"/>
      <c r="N26" s="2"/>
    </row>
    <row r="39" spans="2:9" ht="15.75" thickBot="1" x14ac:dyDescent="0.25"/>
    <row r="40" spans="2:9" ht="15.75" thickBot="1" x14ac:dyDescent="0.25">
      <c r="B40" s="477" t="s">
        <v>173</v>
      </c>
      <c r="C40" s="478"/>
      <c r="D40" s="478"/>
      <c r="E40" s="478"/>
      <c r="F40" s="479"/>
    </row>
    <row r="41" spans="2:9" ht="30.75" thickBot="1" x14ac:dyDescent="0.25">
      <c r="B41" s="127" t="s">
        <v>174</v>
      </c>
      <c r="C41" s="480" t="s">
        <v>175</v>
      </c>
      <c r="D41" s="481"/>
      <c r="E41" s="482"/>
      <c r="F41" s="483"/>
      <c r="I41" t="s">
        <v>176</v>
      </c>
    </row>
    <row r="42" spans="2:9" ht="19.5" thickBot="1" x14ac:dyDescent="0.25">
      <c r="B42" s="128"/>
      <c r="C42" s="129"/>
      <c r="D42" s="129"/>
      <c r="E42" s="129"/>
      <c r="F42" s="129"/>
    </row>
    <row r="43" spans="2:9" ht="15.75" thickBot="1" x14ac:dyDescent="0.25">
      <c r="B43" s="445" t="s">
        <v>177</v>
      </c>
      <c r="C43" s="445"/>
      <c r="D43" s="461"/>
      <c r="E43" s="484" t="s">
        <v>178</v>
      </c>
      <c r="F43" s="485"/>
      <c r="G43" s="485"/>
      <c r="H43" s="485"/>
      <c r="I43" s="486"/>
    </row>
    <row r="44" spans="2:9" ht="15.75" thickBot="1" x14ac:dyDescent="0.25">
      <c r="B44" s="445" t="s">
        <v>179</v>
      </c>
      <c r="C44" s="445"/>
      <c r="E44" s="456" t="s">
        <v>169</v>
      </c>
      <c r="F44" s="457"/>
      <c r="G44" s="467" t="s">
        <v>180</v>
      </c>
      <c r="H44" s="468"/>
      <c r="I44" s="469"/>
    </row>
    <row r="45" spans="2:9" ht="15.75" thickBot="1" x14ac:dyDescent="0.25">
      <c r="B45" s="445" t="s">
        <v>181</v>
      </c>
      <c r="C45" s="445"/>
      <c r="E45" s="456" t="s">
        <v>182</v>
      </c>
      <c r="F45" s="457"/>
      <c r="G45" s="458" t="s">
        <v>183</v>
      </c>
      <c r="H45" s="459"/>
      <c r="I45" s="460"/>
    </row>
    <row r="46" spans="2:9" ht="15.75" thickBot="1" x14ac:dyDescent="0.25">
      <c r="B46" s="445" t="s">
        <v>184</v>
      </c>
      <c r="C46" s="445"/>
      <c r="E46" s="456" t="s">
        <v>185</v>
      </c>
      <c r="F46" s="457"/>
      <c r="G46" s="458" t="s">
        <v>186</v>
      </c>
      <c r="H46" s="459"/>
      <c r="I46" s="460"/>
    </row>
    <row r="47" spans="2:9" ht="15.75" thickBot="1" x14ac:dyDescent="0.25">
      <c r="B47" s="445" t="s">
        <v>187</v>
      </c>
      <c r="C47" s="445"/>
      <c r="E47" s="456" t="s">
        <v>188</v>
      </c>
      <c r="F47" s="457"/>
      <c r="G47" s="458" t="s">
        <v>189</v>
      </c>
      <c r="H47" s="459"/>
      <c r="I47" s="460"/>
    </row>
    <row r="48" spans="2:9" ht="15.75" thickBot="1" x14ac:dyDescent="0.25">
      <c r="B48" s="445" t="s">
        <v>190</v>
      </c>
      <c r="C48" s="445"/>
      <c r="D48" s="461"/>
      <c r="E48" s="462" t="s">
        <v>191</v>
      </c>
      <c r="F48" s="463"/>
      <c r="G48" s="464" t="s">
        <v>192</v>
      </c>
      <c r="H48" s="465"/>
      <c r="I48" s="466"/>
    </row>
    <row r="49" spans="2:12" x14ac:dyDescent="0.2">
      <c r="B49" s="445" t="s">
        <v>193</v>
      </c>
      <c r="C49" s="445"/>
      <c r="D49" s="445"/>
      <c r="E49" s="130"/>
      <c r="F49" s="130"/>
      <c r="G49" s="130"/>
      <c r="H49" s="130"/>
    </row>
    <row r="50" spans="2:12" ht="15.75" thickBot="1" x14ac:dyDescent="0.25"/>
    <row r="51" spans="2:12" ht="15.75" thickBot="1" x14ac:dyDescent="0.25">
      <c r="B51" s="446" t="s">
        <v>194</v>
      </c>
      <c r="C51" s="447"/>
      <c r="D51" s="448" t="s">
        <v>195</v>
      </c>
      <c r="E51" s="449"/>
      <c r="F51" s="450"/>
      <c r="H51" s="451" t="s">
        <v>19</v>
      </c>
      <c r="I51" s="452"/>
      <c r="J51" s="452"/>
      <c r="K51" s="452"/>
      <c r="L51" s="453"/>
    </row>
    <row r="52" spans="2:12" ht="15.75" thickBot="1" x14ac:dyDescent="0.25">
      <c r="B52" s="454">
        <v>1</v>
      </c>
      <c r="C52" s="455"/>
      <c r="D52" s="442" t="s">
        <v>196</v>
      </c>
      <c r="E52" s="443"/>
      <c r="F52" s="444"/>
      <c r="H52" s="131" t="s">
        <v>44</v>
      </c>
      <c r="I52" s="442" t="s">
        <v>197</v>
      </c>
      <c r="J52" s="443"/>
      <c r="K52" s="443"/>
      <c r="L52" s="444"/>
    </row>
    <row r="53" spans="2:12" ht="15.75" thickBot="1" x14ac:dyDescent="0.25">
      <c r="B53" s="440">
        <v>2</v>
      </c>
      <c r="C53" s="441"/>
      <c r="D53" s="442" t="s">
        <v>198</v>
      </c>
      <c r="E53" s="443"/>
      <c r="F53" s="444"/>
      <c r="H53" s="132" t="s">
        <v>199</v>
      </c>
      <c r="I53" s="442" t="s">
        <v>200</v>
      </c>
      <c r="J53" s="443"/>
      <c r="K53" s="443"/>
      <c r="L53" s="444"/>
    </row>
    <row r="54" spans="2:12" ht="15.75" thickBot="1" x14ac:dyDescent="0.25">
      <c r="B54" s="440">
        <v>3</v>
      </c>
      <c r="C54" s="441"/>
      <c r="D54" s="442" t="s">
        <v>201</v>
      </c>
      <c r="E54" s="443"/>
      <c r="F54" s="444"/>
      <c r="H54" s="133" t="s">
        <v>202</v>
      </c>
      <c r="I54" s="437" t="s">
        <v>203</v>
      </c>
      <c r="J54" s="438"/>
      <c r="K54" s="438"/>
      <c r="L54" s="439"/>
    </row>
    <row r="55" spans="2:12" ht="15.75" thickBot="1" x14ac:dyDescent="0.25">
      <c r="B55" s="435">
        <v>4</v>
      </c>
      <c r="C55" s="436"/>
      <c r="D55" s="437" t="s">
        <v>204</v>
      </c>
      <c r="E55" s="438"/>
      <c r="F55" s="439"/>
    </row>
  </sheetData>
  <mergeCells count="80">
    <mergeCell ref="A2:F2"/>
    <mergeCell ref="A4:G4"/>
    <mergeCell ref="H4:H6"/>
    <mergeCell ref="I4:M4"/>
    <mergeCell ref="N4:T4"/>
    <mergeCell ref="AB4:AC4"/>
    <mergeCell ref="A5:A6"/>
    <mergeCell ref="B5:B6"/>
    <mergeCell ref="C5:C6"/>
    <mergeCell ref="D5:D6"/>
    <mergeCell ref="E5:E6"/>
    <mergeCell ref="F5:F6"/>
    <mergeCell ref="G5:G6"/>
    <mergeCell ref="I5:I6"/>
    <mergeCell ref="AB5:AB6"/>
    <mergeCell ref="U4:AA4"/>
    <mergeCell ref="AC5:AC6"/>
    <mergeCell ref="A7:A8"/>
    <mergeCell ref="B7:B8"/>
    <mergeCell ref="C7:C8"/>
    <mergeCell ref="D7:D8"/>
    <mergeCell ref="E7:E8"/>
    <mergeCell ref="F7:F8"/>
    <mergeCell ref="G7:G8"/>
    <mergeCell ref="W7:W8"/>
    <mergeCell ref="G9:G10"/>
    <mergeCell ref="A11:A12"/>
    <mergeCell ref="B11:B12"/>
    <mergeCell ref="C11:C12"/>
    <mergeCell ref="D11:D12"/>
    <mergeCell ref="E11:E12"/>
    <mergeCell ref="F11:F12"/>
    <mergeCell ref="G11:G12"/>
    <mergeCell ref="A9:A10"/>
    <mergeCell ref="B9:B10"/>
    <mergeCell ref="C9:C10"/>
    <mergeCell ref="D9:D10"/>
    <mergeCell ref="E9:E10"/>
    <mergeCell ref="F9:F10"/>
    <mergeCell ref="B44:C44"/>
    <mergeCell ref="E44:F44"/>
    <mergeCell ref="G44:I44"/>
    <mergeCell ref="A13:A14"/>
    <mergeCell ref="B13:B14"/>
    <mergeCell ref="C13:C14"/>
    <mergeCell ref="D13:D14"/>
    <mergeCell ref="E13:E14"/>
    <mergeCell ref="F13:F14"/>
    <mergeCell ref="G13:G14"/>
    <mergeCell ref="B40:F40"/>
    <mergeCell ref="C41:F41"/>
    <mergeCell ref="B43:D43"/>
    <mergeCell ref="E43:I43"/>
    <mergeCell ref="B45:C45"/>
    <mergeCell ref="E45:F45"/>
    <mergeCell ref="G45:I45"/>
    <mergeCell ref="B46:C46"/>
    <mergeCell ref="E46:F46"/>
    <mergeCell ref="G46:I46"/>
    <mergeCell ref="B47:C47"/>
    <mergeCell ref="E47:F47"/>
    <mergeCell ref="G47:I47"/>
    <mergeCell ref="B48:D48"/>
    <mergeCell ref="E48:F48"/>
    <mergeCell ref="G48:I48"/>
    <mergeCell ref="B49:D49"/>
    <mergeCell ref="B51:C51"/>
    <mergeCell ref="D51:F51"/>
    <mergeCell ref="H51:L51"/>
    <mergeCell ref="B52:C52"/>
    <mergeCell ref="D52:F52"/>
    <mergeCell ref="I52:L52"/>
    <mergeCell ref="B55:C55"/>
    <mergeCell ref="D55:F55"/>
    <mergeCell ref="B53:C53"/>
    <mergeCell ref="D53:F53"/>
    <mergeCell ref="I53:L53"/>
    <mergeCell ref="B54:C54"/>
    <mergeCell ref="D54:F54"/>
    <mergeCell ref="I54:L5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Fourniture DC</vt:lpstr>
      <vt:lpstr>DAO-Trav</vt:lpstr>
      <vt:lpstr>DAO-Prest Courants</vt:lpstr>
      <vt:lpstr>DP-Sup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2023-12-27T10:44:44Z</cp:lastPrinted>
  <dcterms:created xsi:type="dcterms:W3CDTF">2023-12-26T08:39:49Z</dcterms:created>
  <dcterms:modified xsi:type="dcterms:W3CDTF">2024-01-15T08:27:39Z</dcterms:modified>
</cp:coreProperties>
</file>