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20"/>
  <workbookPr defaultThemeVersion="166925"/>
  <mc:AlternateContent xmlns:mc="http://schemas.openxmlformats.org/markup-compatibility/2006">
    <mc:Choice Requires="x15">
      <x15ac:absPath xmlns:x15ac="http://schemas.microsoft.com/office/spreadsheetml/2010/11/ac" url="https://d.docs.live.net/dc8461136d535f05/Bureau/Dossiers BAD/NABE-UCEP-Version Finale/Dossiers PADIRPME/PADIRPM-2025/PPM-2025/PPM-2025-TRANSMIS A LA BAD/Approuvé/"/>
    </mc:Choice>
  </mc:AlternateContent>
  <xr:revisionPtr revIDLastSave="169" documentId="13_ncr:1_{9E7DA4C8-76CD-4C71-BCB3-7374C0FB36E3}" xr6:coauthVersionLast="47" xr6:coauthVersionMax="47" xr10:uidLastSave="{DCD5F8F5-3B62-844A-B87B-C3A8E78FDC09}"/>
  <bookViews>
    <workbookView xWindow="0" yWindow="720" windowWidth="29400" windowHeight="18400" tabRatio="599" xr2:uid="{00000000-000D-0000-FFFF-FFFF00000000}"/>
  </bookViews>
  <sheets>
    <sheet name="PPM - PADIPME VERSION SIMPLIFIE" sheetId="1" r:id="rId1"/>
    <sheet name="Graphique1" sheetId="3" state="hidden" r:id="rId2"/>
  </sheets>
  <definedNames>
    <definedName name="_xlnm._FilterDatabase" localSheetId="0" hidden="1">'PPM - PADIPME VERSION SIMPLIFIE'!#REF!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4" i="1" l="1"/>
  <c r="G22" i="1"/>
  <c r="G105" i="1"/>
</calcChain>
</file>

<file path=xl/sharedStrings.xml><?xml version="1.0" encoding="utf-8"?>
<sst xmlns="http://schemas.openxmlformats.org/spreadsheetml/2006/main" count="363" uniqueCount="145">
  <si>
    <t>Pays / Organe d'Exécution :</t>
  </si>
  <si>
    <t>Numéro du Prêt/Don :</t>
  </si>
  <si>
    <t>Système de passation de marchés</t>
  </si>
  <si>
    <t>Numéro du Package</t>
  </si>
  <si>
    <t>Description du Package</t>
  </si>
  <si>
    <t>Mode de passation de marché</t>
  </si>
  <si>
    <t>Date de l'Invitation à Soumissionner (IaS)</t>
  </si>
  <si>
    <t xml:space="preserve">Date limite de dépôt / Date d'ouverture des Offres </t>
  </si>
  <si>
    <t>Date d'Attribution du Contrat</t>
  </si>
  <si>
    <t>Montant du Contrat (insérer la monnaie) *+++</t>
  </si>
  <si>
    <t>Date d'Achèvement du Contrat</t>
  </si>
  <si>
    <t>Coût Total</t>
  </si>
  <si>
    <t>**</t>
  </si>
  <si>
    <t>***</t>
  </si>
  <si>
    <t>République de Guinée/UCEP</t>
  </si>
  <si>
    <t>Coût Estimatif (*000 UC)</t>
  </si>
  <si>
    <t>AOO</t>
  </si>
  <si>
    <t>Préalable</t>
  </si>
  <si>
    <t>a Posteriori</t>
  </si>
  <si>
    <t>Contrôle et Audit - Examen Préalable /a Postériori de la Banque***</t>
  </si>
  <si>
    <t>CF</t>
  </si>
  <si>
    <t>MPA</t>
  </si>
  <si>
    <t>SFQC</t>
  </si>
  <si>
    <t>SCI</t>
  </si>
  <si>
    <t>AOOI</t>
  </si>
  <si>
    <t>S-C11</t>
  </si>
  <si>
    <t>S-C12</t>
  </si>
  <si>
    <t>SQC</t>
  </si>
  <si>
    <t>S-C15</t>
  </si>
  <si>
    <t>S-C16</t>
  </si>
  <si>
    <t>S-C17</t>
  </si>
  <si>
    <t>S-C18</t>
  </si>
  <si>
    <t>S-C19</t>
  </si>
  <si>
    <t>Elaboration et production d'un guide du créateur d'entreprise - Guide de l'entrepreneur</t>
  </si>
  <si>
    <t>S-C23</t>
  </si>
  <si>
    <t>S-C24</t>
  </si>
  <si>
    <t>S-C26</t>
  </si>
  <si>
    <t>S-C27</t>
  </si>
  <si>
    <t>S-C35</t>
  </si>
  <si>
    <t>Recrutement d'un Expert Développement du secteur privé</t>
  </si>
  <si>
    <t>a Posteriori**</t>
  </si>
  <si>
    <t>B-11</t>
  </si>
  <si>
    <t>Edition et reproduction des outils de vulgarisation de la politique industrielle accessibles au grand publics en Guinée</t>
  </si>
  <si>
    <t>B-13</t>
  </si>
  <si>
    <t>B-7</t>
  </si>
  <si>
    <t>B-5</t>
  </si>
  <si>
    <t>Recrutement d'un consultant firme pour assurer la formations du personnel du FODIP, du ministere, et des autres structures d'appui aux PME axés sur la  gestion des fonds et des actifs, le suivi de la mise en œuvre de la politique industrielle, la promotion de l'industrie verte</t>
  </si>
  <si>
    <t>Acquisition d'un camion étalon et autres équipements de masse en faveur du IGNM et d'un laboratoire mobile pour ONCQ</t>
  </si>
  <si>
    <t>S-C2</t>
  </si>
  <si>
    <t>Recrutement d'un cabinet pour l'appui à la réforme du code des investissements en République de Guinée</t>
  </si>
  <si>
    <t>S-C4</t>
  </si>
  <si>
    <t>Recrutement d'un cabinet pour conduire l'étude d'identification des besoins en service et produits des compagnies minières et grandes entreprises soumises à la loi sur le contenu local</t>
  </si>
  <si>
    <t>S-C5</t>
  </si>
  <si>
    <t>S-C7</t>
  </si>
  <si>
    <t>S-C8</t>
  </si>
  <si>
    <t>Recrutement d'un cabinet pour le renforcement des capacités des cadres de l'AGESPI</t>
  </si>
  <si>
    <t>Recrutement d'un cabinet de conseil en appui aux PPP en Guinée</t>
  </si>
  <si>
    <t>Renforcement des capacités des cadres de l'IGNM en matière de métrologie, normes et qualités</t>
  </si>
  <si>
    <t>Renforcement des capacités du staff des structures bénéficiaires (en maintenance préventive des équipements, en management de gestion de laboratoire, en technique d’analyse, en contrôle et management de qualité et en technique d’échantillonnage)</t>
  </si>
  <si>
    <t>S-C9</t>
  </si>
  <si>
    <t>Préparation du programme de valorisation des produits du terroir par les indications géographiques, intégrant : 1) la revue institutionnelle des procédures de la démarche nationale pour les indications géographiques, 2) les enquêtes pour la description du potentiel éligible ; 3) la sensibilisation et formation des acteurs nationaux des filières</t>
  </si>
  <si>
    <t>S-C20</t>
  </si>
  <si>
    <t>Recrutement d’un cabinet pour i) l’élaboration et la mise en œuvre d’une stratégie de promotion des investissements, de ciblage des investisseurs et la réalisation d'un tableau de bord de l'attractivité et des opportunités d’investissements et ii) l’élaboration, la conception et la production d'un guide des investisseurs en Guinée avec une étude sur les coûts des facteurs d'investissement</t>
  </si>
  <si>
    <t>Consultant individuel - Assistant technique pour accompagner le FODIP dans l'élaboration des outils et l'accompagnement dans la levée de fonds, et l'élaboration des termes de référence et outils</t>
  </si>
  <si>
    <t>Recrutement d'un Consultant Individuel (CI) économiste statisticien</t>
  </si>
  <si>
    <t>S-C28</t>
  </si>
  <si>
    <t>AT pour le soutien à l'accréditation au Fonds Vert pour le Climat (FVC): Evaluation institutionnelle assorti d’un plan d’action</t>
  </si>
  <si>
    <t>S-C29</t>
  </si>
  <si>
    <t>a posteriori***</t>
  </si>
  <si>
    <t>Recrutement des experts pour la mise en œuvre du programme de croissance et résilience</t>
  </si>
  <si>
    <t>S-C30</t>
  </si>
  <si>
    <t>S-C31</t>
  </si>
  <si>
    <t>S-C32</t>
  </si>
  <si>
    <t>Assistant technique pour la revitalisation des activités du SPI</t>
  </si>
  <si>
    <t>S-C33</t>
  </si>
  <si>
    <t>Recrutement d'experts pour la mise en œuvre du cadre de concertation sur la formalisation</t>
  </si>
  <si>
    <t>S-C34</t>
  </si>
  <si>
    <t>Consultant pour la poursuite de l'informatisation du tribunal de commerce</t>
  </si>
  <si>
    <t>S-C36</t>
  </si>
  <si>
    <t>Expert Qualité pour l'acquisition des équipements (ponctuel, au temps passé)</t>
  </si>
  <si>
    <t>B-3</t>
  </si>
  <si>
    <t>B-8</t>
  </si>
  <si>
    <t>B-9</t>
  </si>
  <si>
    <t>B-10</t>
  </si>
  <si>
    <t>Sauf s'il s'agit des 4 premiers SCI</t>
  </si>
  <si>
    <t>##</t>
  </si>
  <si>
    <t>###</t>
  </si>
  <si>
    <t>Sauf s'il s'agit des 4 premiers SFQC</t>
  </si>
  <si>
    <t>Sauf s'il s'agit des 2 premiers SQC</t>
  </si>
  <si>
    <t>Acquisition d'équipements pour le renforcement du dispositif informatique de l'APIP</t>
  </si>
  <si>
    <t>SED</t>
  </si>
  <si>
    <t>Nom du Projet :</t>
  </si>
  <si>
    <t>Période couverte par ce PPM :</t>
  </si>
  <si>
    <t>février 2025 à juillet 2026</t>
  </si>
  <si>
    <t xml:space="preserve">Acquisition d'équipements pour le renforcement des plateformes locales d'investissement </t>
  </si>
  <si>
    <t>Recrutement d'un consultant firme pour l'élaboration du Cadre stratégique et opérationnel du FODIP</t>
  </si>
  <si>
    <t>NA</t>
  </si>
  <si>
    <t>a posteriori</t>
  </si>
  <si>
    <t>Projet d'Appui au Développement Industriel et à la Resilience des Petites et Moyennes Entreprises (PADIRPME)</t>
  </si>
  <si>
    <t>N°du Projet</t>
  </si>
  <si>
    <t>P-GN-BG0-003</t>
  </si>
  <si>
    <t>Sauf s'il s'agit des 2 premiers appel d'offre</t>
  </si>
  <si>
    <t>Sauf s'il s'agit des 2 premiers Consultation de fournisseur</t>
  </si>
  <si>
    <t>#</t>
  </si>
  <si>
    <r>
      <t>a posteriori</t>
    </r>
    <r>
      <rPr>
        <vertAlign val="superscript"/>
        <sz val="10"/>
        <color theme="1"/>
        <rFont val="Times New Roman"/>
        <family val="1"/>
      </rPr>
      <t>#</t>
    </r>
  </si>
  <si>
    <t>Acquisition d'une solution pour cartographie des entîtés industrielles - divers équipements</t>
  </si>
  <si>
    <t>S-C38</t>
  </si>
  <si>
    <t>Conduite d'une étude de préfaisabilité sur les ZES et élaboration d'un document de planification de la mise en œuvre des ZES en Guinée</t>
  </si>
  <si>
    <r>
      <t>Consultant individuel pour  la formation des cadres de l'ONCQ</t>
    </r>
    <r>
      <rPr>
        <sz val="10"/>
        <rFont val="Arial Narrow"/>
        <family val="2"/>
      </rPr>
      <t xml:space="preserve"> sur les bonnes pratiques d'hygiene, normes ISO 17020 2012</t>
    </r>
  </si>
  <si>
    <t>B-4b</t>
  </si>
  <si>
    <t>B-4a</t>
  </si>
  <si>
    <t>Acquisition d'équipements de contrôle de qualité et de métrologie (équipement de mesure volume, mesure température et mesure préssion pour l'IGNM.</t>
  </si>
  <si>
    <t>Acquisition d'équipements spécialisés et spécifiques pour CPTI</t>
  </si>
  <si>
    <t xml:space="preserve"> Acquisition et maintenance de systèmes de backup éleciques (ONCP, SPI, TTC et CPTI)</t>
  </si>
  <si>
    <t>Acquisition de mobiliers de bureaux pour ONCQ, TCC, CPTI et APIP</t>
  </si>
  <si>
    <t>Recrutement d'un consultant firme pour: (i) la Conception du programme Croissance et résilience, y compris l'élaboration du manuel des procédures spécifique pour l'octroi et le décaissement des primes) et la stratégie de communication du programme et (ii) l'accompagnement des PME de l'économie circulaire et des PMI vertes pour le renforcement des capacités en gestion des risques climatiques et l'accès au marché carbone</t>
  </si>
  <si>
    <t>Recrutement d'un cabinet pour le renforcement du cadre de l'ONCQ et l'IGNM, l'étude de faisabilité (modèle économique) du projet de renouvellement des équipements de mesures</t>
  </si>
  <si>
    <t>Recrutement d'un consultant firme pour l'étude de faisabilité pour la mise en place d'un bureau d'études y compris l'élaboration des outils identifiés</t>
  </si>
  <si>
    <t>Convention avec la Cour des Comptes pour l'audit des comptes du projet (Ex 2025 - 2027)</t>
  </si>
  <si>
    <t>Convention avec l'APIP pour la sensibilisation à la formalisation, orientation et accompagnement spécifique des PME et jeunes entrepreneurs formalisés (100 PME dont 30% de femmes) en Moyenne et Haute Guinée par l'APIP</t>
  </si>
  <si>
    <t xml:space="preserve">Convention avec la DNPME pour la formation et accompagnement des jeunes entrepreneurs dans la filière Briques en Terre Stabilisée (100 jeunes entrepreneurs dont 30% de femmes) </t>
  </si>
  <si>
    <t>S-C39</t>
  </si>
  <si>
    <t>S-C40</t>
  </si>
  <si>
    <t>Appui à la mise en place de la Bibliothèque TCC -Acquisition de lot de documentation en faveur du TCC</t>
  </si>
  <si>
    <t>Consultant individuel spécialisé en sauvegarde sociale (Assistant technique pour renforcer les capacités des acteurs clés (APIP, FODIP, DNPME, DNPSP, CCIAG, en gestion des risques climatiques et l'empreinte carbone dans les chaines de valeurs industrielles)</t>
  </si>
  <si>
    <t>B-15</t>
  </si>
  <si>
    <t>Catégorie  ̃</t>
  </si>
  <si>
    <t>BIENS</t>
  </si>
  <si>
    <t>SERVICES</t>
  </si>
  <si>
    <t>a posteriori##</t>
  </si>
  <si>
    <t>PADIRPME- PLAN DE PASSATION DE MARCHÉS - VERSION SIMPLIFIÉE</t>
  </si>
  <si>
    <t>Commentaires</t>
  </si>
  <si>
    <t>processus de passation non entamé</t>
  </si>
  <si>
    <t>Recrutement d'un consultant individuel pour l'élaboration du rapport d'achèvement du projet</t>
  </si>
  <si>
    <t>Acquisition d'équipements informatiques (AGESPI, TCC, DNPPP, SPI, DNCEC et CPTI) et d'équipements pour l'accompagnement des jeunes entrepreneurs dans la fillière BTS</t>
  </si>
  <si>
    <t>B-2</t>
  </si>
  <si>
    <t>Acquisition des matériels de contrôle qualité (Kits d'inspection) et d'équipements d'analyse (consommables réactifs) pour ONCQ</t>
  </si>
  <si>
    <t>Cabinet de conseil pour conduire l'étude sur l'industrialisation en Guinée</t>
  </si>
  <si>
    <t>S-C1</t>
  </si>
  <si>
    <t xml:space="preserve">Préalable </t>
  </si>
  <si>
    <t>Acquisition d'équipements d'analyse (consommables réactifs) pour ONCQ</t>
  </si>
  <si>
    <t>B-6</t>
  </si>
  <si>
    <t>Recrutement d’un Consultant firme pour i) l’élaboration et la mise en œuvre d’une stratégie de promotion des investissements, de ciblage des investisseurs et la réalisation d'un tableau de bord de l'attractivité et des opportunités d’investissements et ii) l’élaboration, la conception et la production d'un guide des investisseurs en Guinée avec une étude sur les coûts des facteurs d'investissement</t>
  </si>
  <si>
    <t xml:space="preserve">Cabinet de conseil pour le diagnostic des systèmes informatiques du MCIPME et assistance à la digitalisation </t>
  </si>
  <si>
    <t>S-C3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</si>
</sst>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_-* #,##0.00\ _€_-;\-* #,##0.00\ _€_-;_-* &quot;-&quot;??\ _€_-;_-@_-"/>
    <numFmt numFmtId="166" formatCode="_-* #,##0_-;\-* #,##0_-;_-* &quot;-&quot;??_-;_-@_-"/>
  </numFmts>
  <fonts count="17" x14ac:knownFonts="1">
    <font>
      <sz val="11"/>
      <color theme="1"/>
      <name val="Calibri"/>
      <family val="2"/>
      <scheme val="minor"/>
    </font>
    <font>
      <b/>
      <sz val="10"/>
      <color theme="1"/>
      <name val="Arial"/>
      <family val="2"/>
    </font>
    <font>
      <b/>
      <sz val="14"/>
      <color theme="1"/>
      <name val="Arial"/>
      <family val="2"/>
    </font>
    <font>
      <b/>
      <sz val="10"/>
      <color theme="1"/>
      <name val="Arial Narrow"/>
      <family val="2"/>
    </font>
    <font>
      <sz val="11"/>
      <color theme="1"/>
      <name val="Arial Narrow"/>
      <family val="2"/>
    </font>
    <font>
      <sz val="10"/>
      <color theme="1"/>
      <name val="Arial Narrow"/>
      <family val="2"/>
    </font>
    <font>
      <b/>
      <sz val="11"/>
      <color theme="1"/>
      <name val="Arial Narrow"/>
      <family val="2"/>
    </font>
    <font>
      <b/>
      <sz val="10"/>
      <color rgb="FF000000"/>
      <name val="Arial Narrow"/>
      <family val="2"/>
    </font>
    <font>
      <b/>
      <sz val="10"/>
      <color theme="1"/>
      <name val="Calibri"/>
      <family val="2"/>
      <scheme val="minor"/>
    </font>
    <font>
      <sz val="11"/>
      <color theme="1"/>
      <name val="Calibri"/>
      <family val="2"/>
      <scheme val="minor"/>
    </font>
    <font>
      <sz val="10"/>
      <name val="Arial Narrow"/>
      <family val="2"/>
    </font>
    <font>
      <sz val="10"/>
      <color theme="1"/>
      <name val="Calibri"/>
      <family val="2"/>
      <scheme val="minor"/>
    </font>
    <font>
      <vertAlign val="superscript"/>
      <sz val="10"/>
      <color theme="1"/>
      <name val="Times New Roman"/>
      <family val="1"/>
    </font>
    <font>
      <b/>
      <sz val="9"/>
      <color rgb="FF000000"/>
      <name val="Arial Narrow"/>
      <family val="2"/>
    </font>
    <font>
      <sz val="9"/>
      <color theme="1"/>
      <name val="Arial Narrow"/>
      <family val="2"/>
    </font>
    <font>
      <sz val="9"/>
      <color theme="1"/>
      <name val="Calibri"/>
      <family val="2"/>
      <scheme val="minor"/>
    </font>
    <font>
      <i/>
      <sz val="9"/>
      <color theme="1"/>
      <name val="Arial Narrow"/>
      <family val="2"/>
    </font>
  </fonts>
  <fills count="7">
    <fill>
      <patternFill patternType="none"/>
    </fill>
    <fill>
      <patternFill patternType="gray125"/>
    </fill>
    <fill>
      <patternFill patternType="solid">
        <fgColor rgb="FFFFC000"/>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0"/>
        <bgColor indexed="64"/>
      </patternFill>
    </fill>
  </fills>
  <borders count="12">
    <border>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ck">
        <color indexed="64"/>
      </left>
      <right style="thick">
        <color indexed="64"/>
      </right>
      <top style="thick">
        <color indexed="64"/>
      </top>
      <bottom style="thick">
        <color indexed="64"/>
      </bottom>
      <diagonal/>
    </border>
    <border>
      <left/>
      <right style="medium">
        <color indexed="64"/>
      </right>
      <top/>
      <bottom style="medium">
        <color indexed="64"/>
      </bottom>
      <diagonal/>
    </border>
  </borders>
  <cellStyleXfs count="2">
    <xf numFmtId="0" fontId="0" fillId="0" borderId="0"/>
    <xf numFmtId="164" fontId="9" fillId="0" borderId="0" applyFont="0" applyFill="0" applyBorder="0" applyAlignment="0" applyProtection="0"/>
  </cellStyleXfs>
  <cellXfs count="74">
    <xf numFmtId="0" fontId="0" fillId="0" borderId="0" xfId="0"/>
    <xf numFmtId="0" fontId="0" fillId="0" borderId="0" xfId="0" applyAlignment="1">
      <alignment vertical="center" wrapText="1"/>
    </xf>
    <xf numFmtId="0" fontId="1" fillId="0" borderId="0" xfId="0" applyFont="1" applyAlignment="1">
      <alignment vertical="center" wrapText="1"/>
    </xf>
    <xf numFmtId="0" fontId="0" fillId="0" borderId="0" xfId="0" applyAlignment="1">
      <alignment wrapText="1"/>
    </xf>
    <xf numFmtId="0" fontId="4" fillId="0" borderId="0" xfId="0" applyFont="1" applyAlignment="1">
      <alignment vertical="top" wrapText="1"/>
    </xf>
    <xf numFmtId="0" fontId="4" fillId="0" borderId="0" xfId="0" applyFont="1" applyAlignment="1">
      <alignment wrapText="1"/>
    </xf>
    <xf numFmtId="0" fontId="4" fillId="0" borderId="0" xfId="0" applyFont="1" applyAlignment="1">
      <alignment vertical="center" wrapText="1"/>
    </xf>
    <xf numFmtId="0" fontId="4" fillId="0" borderId="0" xfId="0" applyFont="1"/>
    <xf numFmtId="0" fontId="6" fillId="0" borderId="0" xfId="0" applyFont="1" applyAlignment="1">
      <alignment vertical="center" wrapText="1"/>
    </xf>
    <xf numFmtId="0" fontId="0" fillId="0" borderId="0" xfId="0" applyAlignment="1">
      <alignment horizontal="center" vertical="center"/>
    </xf>
    <xf numFmtId="0" fontId="2" fillId="0" borderId="0" xfId="0" applyFont="1" applyAlignment="1">
      <alignment horizontal="center" vertical="center" wrapText="1"/>
    </xf>
    <xf numFmtId="0" fontId="4" fillId="0" borderId="0" xfId="0" applyFont="1" applyAlignment="1">
      <alignment horizontal="left" vertical="center" wrapText="1"/>
    </xf>
    <xf numFmtId="1" fontId="6" fillId="0" borderId="0" xfId="1" applyNumberFormat="1" applyFont="1" applyBorder="1" applyAlignment="1">
      <alignment horizontal="center" vertical="center" wrapText="1"/>
    </xf>
    <xf numFmtId="1" fontId="6" fillId="0" borderId="0" xfId="1" applyNumberFormat="1" applyFont="1" applyBorder="1" applyAlignment="1">
      <alignment horizontal="left" vertical="center" wrapText="1"/>
    </xf>
    <xf numFmtId="164" fontId="6" fillId="0" borderId="0" xfId="1" applyFont="1" applyBorder="1" applyAlignment="1">
      <alignment horizontal="center" vertical="center" wrapText="1"/>
    </xf>
    <xf numFmtId="166" fontId="0" fillId="0" borderId="0" xfId="1" applyNumberFormat="1" applyFont="1"/>
    <xf numFmtId="166" fontId="4" fillId="0" borderId="0" xfId="1" applyNumberFormat="1" applyFont="1"/>
    <xf numFmtId="0" fontId="0" fillId="0" borderId="0" xfId="0" applyAlignment="1">
      <alignment vertical="center"/>
    </xf>
    <xf numFmtId="0" fontId="2" fillId="0" borderId="0" xfId="0" applyFont="1" applyAlignment="1">
      <alignment vertical="center" wrapText="1"/>
    </xf>
    <xf numFmtId="164" fontId="0" fillId="0" borderId="0" xfId="1" applyFont="1" applyAlignment="1">
      <alignment horizontal="center" vertical="center"/>
    </xf>
    <xf numFmtId="0" fontId="5" fillId="4" borderId="10" xfId="0" applyFont="1" applyFill="1" applyBorder="1" applyAlignment="1">
      <alignment horizontal="center" vertical="center" wrapText="1"/>
    </xf>
    <xf numFmtId="0" fontId="5" fillId="0" borderId="10" xfId="0" applyFont="1" applyBorder="1" applyAlignment="1">
      <alignment horizontal="center" vertical="center" wrapText="1"/>
    </xf>
    <xf numFmtId="0" fontId="5" fillId="6" borderId="10" xfId="0" applyFont="1" applyFill="1" applyBorder="1" applyAlignment="1">
      <alignment horizontal="center" vertical="center" wrapText="1"/>
    </xf>
    <xf numFmtId="0" fontId="14" fillId="6" borderId="10" xfId="0" applyFont="1" applyFill="1" applyBorder="1" applyAlignment="1">
      <alignment horizontal="center" vertical="center" wrapText="1"/>
    </xf>
    <xf numFmtId="164" fontId="10" fillId="6" borderId="10" xfId="1" applyFont="1" applyFill="1" applyBorder="1" applyAlignment="1">
      <alignment horizontal="center" vertical="center" wrapText="1"/>
    </xf>
    <xf numFmtId="14" fontId="5" fillId="0" borderId="10" xfId="0" applyNumberFormat="1" applyFont="1" applyBorder="1" applyAlignment="1">
      <alignment horizontal="center" vertical="center" wrapText="1"/>
    </xf>
    <xf numFmtId="14" fontId="5" fillId="6" borderId="10" xfId="0" applyNumberFormat="1" applyFont="1" applyFill="1" applyBorder="1" applyAlignment="1">
      <alignment horizontal="center" vertical="center" wrapText="1"/>
    </xf>
    <xf numFmtId="164" fontId="5" fillId="6" borderId="10" xfId="1" applyFont="1" applyFill="1" applyBorder="1" applyAlignment="1">
      <alignment horizontal="center" vertical="center" wrapText="1"/>
    </xf>
    <xf numFmtId="0" fontId="3" fillId="0" borderId="10" xfId="0" applyFont="1" applyBorder="1" applyAlignment="1">
      <alignment horizontal="center" vertical="center" wrapText="1"/>
    </xf>
    <xf numFmtId="0" fontId="15" fillId="0" borderId="10" xfId="0" applyFont="1" applyBorder="1" applyAlignment="1">
      <alignment horizontal="center" vertical="center"/>
    </xf>
    <xf numFmtId="165" fontId="5" fillId="6" borderId="10" xfId="0" applyNumberFormat="1" applyFont="1" applyFill="1" applyBorder="1" applyAlignment="1">
      <alignment horizontal="center" vertical="center" wrapText="1"/>
    </xf>
    <xf numFmtId="0" fontId="3" fillId="5" borderId="10" xfId="0" applyFont="1" applyFill="1" applyBorder="1" applyAlignment="1">
      <alignment horizontal="center" vertical="center" wrapText="1"/>
    </xf>
    <xf numFmtId="0" fontId="3" fillId="6" borderId="10"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8" fillId="5" borderId="10" xfId="0" applyFont="1" applyFill="1" applyBorder="1" applyAlignment="1">
      <alignment vertical="center" wrapText="1"/>
    </xf>
    <xf numFmtId="14" fontId="10" fillId="6" borderId="10" xfId="0" applyNumberFormat="1" applyFont="1" applyFill="1" applyBorder="1" applyAlignment="1">
      <alignment horizontal="center" vertical="center" wrapText="1"/>
    </xf>
    <xf numFmtId="14" fontId="11" fillId="6" borderId="10" xfId="0" applyNumberFormat="1" applyFont="1" applyFill="1" applyBorder="1" applyAlignment="1">
      <alignment vertical="center" wrapText="1"/>
    </xf>
    <xf numFmtId="0" fontId="10" fillId="0" borderId="10" xfId="0" applyFont="1" applyBorder="1" applyAlignment="1">
      <alignment horizontal="center" vertical="center" wrapText="1"/>
    </xf>
    <xf numFmtId="164" fontId="1" fillId="0" borderId="0" xfId="1" applyFont="1" applyAlignment="1">
      <alignment vertical="center" wrapText="1"/>
    </xf>
    <xf numFmtId="0" fontId="8" fillId="5" borderId="10" xfId="0" applyFont="1" applyFill="1" applyBorder="1" applyAlignment="1">
      <alignment horizontal="center" vertical="center" wrapText="1"/>
    </xf>
    <xf numFmtId="14" fontId="11" fillId="6" borderId="10" xfId="0" applyNumberFormat="1" applyFont="1" applyFill="1" applyBorder="1" applyAlignment="1">
      <alignment horizontal="center" vertical="center" wrapText="1"/>
    </xf>
    <xf numFmtId="164" fontId="0" fillId="0" borderId="0" xfId="1" applyFont="1" applyAlignment="1">
      <alignment vertical="center" wrapText="1"/>
    </xf>
    <xf numFmtId="164" fontId="5" fillId="4" borderId="10" xfId="1" applyFont="1" applyFill="1" applyBorder="1" applyAlignment="1">
      <alignment horizontal="center" vertical="center" wrapText="1"/>
    </xf>
    <xf numFmtId="0" fontId="0" fillId="0" borderId="10" xfId="0" applyBorder="1" applyAlignment="1">
      <alignment vertical="center"/>
    </xf>
    <xf numFmtId="0" fontId="14" fillId="0" borderId="0" xfId="0" applyFont="1" applyAlignment="1">
      <alignment horizontal="center" vertical="center" wrapText="1"/>
    </xf>
    <xf numFmtId="0" fontId="15" fillId="0" borderId="0" xfId="0" applyFont="1"/>
    <xf numFmtId="164" fontId="3" fillId="5" borderId="10" xfId="0" applyNumberFormat="1" applyFont="1" applyFill="1" applyBorder="1" applyAlignment="1">
      <alignment horizontal="center" vertical="center" wrapText="1"/>
    </xf>
    <xf numFmtId="165" fontId="0" fillId="0" borderId="0" xfId="0" applyNumberFormat="1"/>
    <xf numFmtId="165" fontId="10" fillId="6" borderId="5" xfId="1" applyNumberFormat="1" applyFont="1" applyFill="1" applyBorder="1" applyAlignment="1">
      <alignment horizontal="center" vertical="center" wrapText="1"/>
    </xf>
    <xf numFmtId="0" fontId="16" fillId="0" borderId="0" xfId="0" applyFont="1" applyAlignment="1">
      <alignment horizontal="center" vertical="center" wrapText="1"/>
    </xf>
    <xf numFmtId="0" fontId="4" fillId="0" borderId="5" xfId="0" applyFont="1" applyBorder="1" applyAlignment="1">
      <alignment horizontal="left" vertical="center" wrapText="1"/>
    </xf>
    <xf numFmtId="0" fontId="6" fillId="0" borderId="8" xfId="0" applyFont="1" applyBorder="1" applyAlignment="1">
      <alignment horizontal="center" vertical="center" wrapText="1"/>
    </xf>
    <xf numFmtId="12" fontId="6" fillId="0" borderId="8" xfId="0" applyNumberFormat="1" applyFont="1" applyBorder="1" applyAlignment="1">
      <alignment horizontal="center" vertical="center" wrapText="1"/>
    </xf>
    <xf numFmtId="0" fontId="5" fillId="6" borderId="11" xfId="0" applyFont="1" applyFill="1" applyBorder="1" applyAlignment="1">
      <alignment horizontal="center" vertical="center" wrapText="1"/>
    </xf>
    <xf numFmtId="165" fontId="5" fillId="0" borderId="10" xfId="1" applyNumberFormat="1" applyFont="1" applyFill="1" applyBorder="1" applyAlignment="1">
      <alignment horizontal="center" vertical="center" wrapText="1"/>
    </xf>
    <xf numFmtId="164" fontId="8" fillId="5" borderId="10"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2" fillId="0" borderId="0" xfId="0" applyFont="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12" fontId="6" fillId="0" borderId="6" xfId="0" applyNumberFormat="1" applyFont="1" applyBorder="1" applyAlignment="1">
      <alignment horizontal="center" vertical="center" wrapText="1"/>
    </xf>
    <xf numFmtId="12" fontId="6" fillId="0" borderId="7" xfId="0" applyNumberFormat="1" applyFont="1" applyBorder="1" applyAlignment="1">
      <alignment horizontal="center" vertical="center" wrapText="1"/>
    </xf>
    <xf numFmtId="0" fontId="16" fillId="0" borderId="0" xfId="0" applyFont="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0" xfId="0" applyFont="1" applyFill="1" applyAlignment="1">
      <alignment horizontal="center" vertical="center" wrapText="1"/>
    </xf>
    <xf numFmtId="0" fontId="7" fillId="3" borderId="2" xfId="0" applyFont="1" applyFill="1" applyBorder="1" applyAlignment="1">
      <alignment horizontal="center" vertical="center" wrapText="1"/>
    </xf>
    <xf numFmtId="0" fontId="13" fillId="3" borderId="1" xfId="0" applyFont="1" applyFill="1" applyBorder="1" applyAlignment="1">
      <alignment horizontal="center" vertical="center" wrapText="1"/>
    </xf>
    <xf numFmtId="164" fontId="7" fillId="3" borderId="1" xfId="1" applyFont="1" applyFill="1" applyBorder="1" applyAlignment="1">
      <alignment horizontal="center" vertical="center" wrapText="1"/>
    </xf>
    <xf numFmtId="164" fontId="5" fillId="6" borderId="11" xfId="1" applyFont="1" applyFill="1" applyBorder="1" applyAlignment="1">
      <alignment horizontal="center" vertical="center" wrapText="1"/>
    </xf>
    <xf numFmtId="0" fontId="1" fillId="0" borderId="0" xfId="0" applyFont="1" applyAlignment="1">
      <alignment horizontal="center" vertical="center" wrapText="1"/>
    </xf>
    <xf numFmtId="0" fontId="4" fillId="0" borderId="0" xfId="0" applyFont="1" applyAlignment="1">
      <alignment horizontal="center" vertical="center" wrapText="1"/>
    </xf>
    <xf numFmtId="0" fontId="10" fillId="6" borderId="10" xfId="0" applyFont="1" applyFill="1" applyBorder="1" applyAlignment="1">
      <alignment horizontal="center" vertical="center" wrapText="1"/>
    </xf>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chartsheet" Target="chartsheets/sheet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barChart>
        <c:barDir val="col"/>
        <c:grouping val="clustered"/>
        <c:varyColors val="0"/>
        <c:ser>
          <c:idx val="0"/>
          <c:order val="0"/>
          <c:spPr>
            <a:solidFill>
              <a:schemeClr val="accent1"/>
            </a:solidFill>
            <a:ln>
              <a:noFill/>
            </a:ln>
            <a:effectLst/>
          </c:spPr>
          <c:invertIfNegative val="0"/>
          <c:val>
            <c:numRef>
              <c:f>'Consultants - PADIPME'!#REF!</c:f>
              <c:numCache>
                <c:formatCode>General</c:formatCode>
                <c:ptCount val="7"/>
                <c:pt idx="6">
                  <c:v>0</c:v>
                </c:pt>
              </c:numCache>
            </c:numRef>
          </c:val>
          <c:extLst>
            <c:ext xmlns:c15="http://schemas.microsoft.com/office/drawing/2012/chart" uri="{02D57815-91ED-43cb-92C2-25804820EDAC}">
              <c15:filteredSeriesTitle>
                <c15:tx>
                  <c:strRef>
                    <c:extLst>
                      <c:ext uri="{02D57815-91ED-43cb-92C2-25804820EDAC}">
                        <c15:formulaRef>
                          <c15:sqref>'Consultants - PADIPME'!#REF!</c15:sqref>
                        </c15:formulaRef>
                      </c:ext>
                    </c:extLst>
                    <c:strCache>
                      <c:ptCount val="9"/>
                      <c:pt idx="0">
                        <c:v>MPA</c:v>
                      </c:pt>
                      <c:pt idx="1">
                        <c:v>S-C1</c:v>
                      </c:pt>
                      <c:pt idx="2">
                        <c:v>Cabinet conseil sur l'industrialisation en Guinée (études, renforcement de capacités, etc...)</c:v>
                      </c:pt>
                      <c:pt idx="3">
                        <c:v>SFQC</c:v>
                      </c:pt>
                      <c:pt idx="4">
                        <c:v>Fft</c:v>
                      </c:pt>
                      <c:pt idx="5">
                        <c:v> 300,00 </c:v>
                      </c:pt>
                      <c:pt idx="6">
                        <c:v> 227,27   </c:v>
                      </c:pt>
                      <c:pt idx="7">
                        <c:v>Préalable</c:v>
                      </c:pt>
                      <c:pt idx="8">
                        <c:v>Réel</c:v>
                      </c:pt>
                    </c:strCache>
                  </c:strRef>
                </c15:tx>
              </c15:filteredSeriesTitle>
            </c:ext>
            <c:ext xmlns:c15="http://schemas.microsoft.com/office/drawing/2012/chart" uri="{02D57815-91ED-43cb-92C2-25804820EDAC}">
              <c15:filteredCategoryTitle>
                <c15:cat>
                  <c:multiLvlStrRef>
                    <c:extLst>
                      <c:ext uri="{02D57815-91ED-43cb-92C2-25804820EDAC}">
                        <c15:formulaRef>
                          <c15:sqref>'Consultants - PADIPME'!#REF!</c15:sqref>
                        </c15:formulaRef>
                      </c:ext>
                    </c:extLst>
                    <c:multiLvlStrCache>
                      <c:ptCount val="7"/>
                      <c:lvl>
                        <c:pt idx="6">
                          <c:v>Révisé </c:v>
                        </c:pt>
                      </c:lvl>
                      <c:lvl>
                        <c:pt idx="0">
                          <c:v>05/11/2026</c:v>
                        </c:pt>
                        <c:pt idx="1">
                          <c:v>26/11/2026</c:v>
                        </c:pt>
                        <c:pt idx="2">
                          <c:v>15/10/2026</c:v>
                        </c:pt>
                        <c:pt idx="3">
                          <c:v>29/10/2026</c:v>
                        </c:pt>
                        <c:pt idx="4">
                          <c:v>10/12/2026</c:v>
                        </c:pt>
                        <c:pt idx="5">
                          <c:v>24/12/2026</c:v>
                        </c:pt>
                        <c:pt idx="6">
                          <c:v>Plan </c:v>
                        </c:pt>
                      </c:lvl>
                    </c:multiLvlStrCache>
                  </c:multiLvlStrRef>
                </c15:cat>
              </c15:filteredCategoryTitle>
            </c:ext>
            <c:ext xmlns:c16="http://schemas.microsoft.com/office/drawing/2014/chart" uri="{C3380CC4-5D6E-409C-BE32-E72D297353CC}">
              <c16:uniqueId val="{00000000-FA53-405B-B65A-E0FE9FEFBE87}"/>
            </c:ext>
          </c:extLst>
        </c:ser>
        <c:dLbls>
          <c:showLegendKey val="0"/>
          <c:showVal val="0"/>
          <c:showCatName val="0"/>
          <c:showSerName val="0"/>
          <c:showPercent val="0"/>
          <c:showBubbleSize val="0"/>
        </c:dLbls>
        <c:gapWidth val="219"/>
        <c:overlap val="-27"/>
        <c:axId val="2072630448"/>
        <c:axId val="2072630928"/>
      </c:barChart>
      <c:catAx>
        <c:axId val="2072630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2072630928"/>
        <c:crosses val="autoZero"/>
        <c:auto val="1"/>
        <c:lblAlgn val="ctr"/>
        <c:lblOffset val="100"/>
        <c:noMultiLvlLbl val="0"/>
      </c:catAx>
      <c:valAx>
        <c:axId val="20726309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207263044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fr-FR"/>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A13557C7-240A-4CB3-BE9C-33ACF180AE53}">
  <sheetPr/>
  <sheetViews>
    <sheetView zoomScale="99"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296229" cy="6067778"/>
    <xdr:graphicFrame macro="">
      <xdr:nvGraphicFramePr>
        <xdr:cNvPr id="2" name="Graphique 1">
          <a:extLst>
            <a:ext uri="{FF2B5EF4-FFF2-40B4-BE49-F238E27FC236}">
              <a16:creationId xmlns:a16="http://schemas.microsoft.com/office/drawing/2014/main" id="{B4A6669C-99B1-B0FE-15DD-600E8345EC5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249977111117893"/>
  </sheetPr>
  <dimension ref="C1:AD108"/>
  <sheetViews>
    <sheetView tabSelected="1" topLeftCell="A32" zoomScale="115" zoomScaleNormal="115" workbookViewId="0">
      <selection activeCell="H14" sqref="H14"/>
    </sheetView>
  </sheetViews>
  <sheetFormatPr baseColWidth="10" defaultColWidth="8.6640625" defaultRowHeight="15" x14ac:dyDescent="0.2"/>
  <cols>
    <col min="3" max="3" width="8.33203125" customWidth="1"/>
    <col min="4" max="4" width="7.5" customWidth="1"/>
    <col min="5" max="5" width="22.33203125" style="9" customWidth="1"/>
    <col min="6" max="6" width="8.6640625" style="9"/>
    <col min="7" max="7" width="9.5" style="19" customWidth="1"/>
    <col min="8" max="8" width="19.5" style="17" customWidth="1"/>
    <col min="9" max="9" width="11.5" style="17" customWidth="1"/>
    <col min="10" max="10" width="10.33203125" style="17" customWidth="1"/>
    <col min="11" max="11" width="11" style="17" customWidth="1"/>
    <col min="12" max="12" width="9.1640625" style="17" customWidth="1"/>
    <col min="13" max="13" width="0" style="17" hidden="1" customWidth="1"/>
    <col min="14" max="14" width="10.6640625" style="17" customWidth="1"/>
    <col min="15" max="15" width="13.5" style="17" customWidth="1"/>
    <col min="19" max="20" width="8.6640625" customWidth="1"/>
  </cols>
  <sheetData>
    <row r="1" spans="3:30" ht="18" x14ac:dyDescent="0.2">
      <c r="C1" s="57" t="s">
        <v>130</v>
      </c>
      <c r="D1" s="57"/>
      <c r="E1" s="57"/>
      <c r="F1" s="57"/>
      <c r="G1" s="57"/>
      <c r="H1" s="57"/>
      <c r="I1" s="57"/>
      <c r="J1" s="57"/>
      <c r="K1" s="57"/>
      <c r="L1" s="57"/>
      <c r="M1" s="57"/>
      <c r="N1" s="57"/>
      <c r="O1" s="18"/>
      <c r="P1" s="18"/>
    </row>
    <row r="2" spans="3:30" ht="18" x14ac:dyDescent="0.2">
      <c r="C2" s="2"/>
      <c r="D2" s="2"/>
      <c r="E2" s="71"/>
      <c r="F2" s="2"/>
      <c r="G2" s="38"/>
      <c r="H2" s="2"/>
      <c r="I2" s="2"/>
      <c r="J2" s="2"/>
      <c r="K2" s="2"/>
      <c r="L2" s="1"/>
      <c r="M2" s="41"/>
      <c r="N2" s="1"/>
      <c r="O2" s="1"/>
      <c r="P2" s="3"/>
      <c r="Q2" s="10"/>
      <c r="R2" s="10"/>
      <c r="S2" s="10"/>
      <c r="T2" s="10"/>
      <c r="U2" s="10"/>
      <c r="V2" s="10"/>
      <c r="W2" s="10"/>
      <c r="X2" s="10"/>
      <c r="Y2" s="10"/>
      <c r="Z2" s="10"/>
      <c r="AA2" s="10"/>
      <c r="AB2" s="1"/>
      <c r="AD2" s="15"/>
    </row>
    <row r="3" spans="3:30" s="7" customFormat="1" ht="14" customHeight="1" x14ac:dyDescent="0.15">
      <c r="E3" s="50" t="s">
        <v>0</v>
      </c>
      <c r="F3" s="50"/>
      <c r="G3" s="50"/>
      <c r="H3" s="58" t="s">
        <v>14</v>
      </c>
      <c r="I3" s="59"/>
      <c r="J3" s="59"/>
      <c r="K3" s="59"/>
      <c r="L3" s="59"/>
      <c r="M3" s="51"/>
      <c r="O3" s="6"/>
      <c r="P3" s="5"/>
      <c r="Q3" s="4"/>
      <c r="R3" s="4"/>
      <c r="S3" s="4"/>
      <c r="T3" s="4"/>
      <c r="U3" s="4"/>
      <c r="V3" s="4"/>
      <c r="W3" s="5"/>
      <c r="X3" s="5"/>
      <c r="Y3" s="5"/>
      <c r="Z3" s="5"/>
      <c r="AA3" s="5"/>
      <c r="AB3" s="6"/>
      <c r="AD3" s="16"/>
    </row>
    <row r="4" spans="3:30" s="7" customFormat="1" ht="30" customHeight="1" x14ac:dyDescent="0.15">
      <c r="E4" s="50" t="s">
        <v>91</v>
      </c>
      <c r="F4" s="50"/>
      <c r="G4" s="50"/>
      <c r="H4" s="58" t="s">
        <v>98</v>
      </c>
      <c r="I4" s="59"/>
      <c r="J4" s="59"/>
      <c r="K4" s="59"/>
      <c r="L4" s="59"/>
      <c r="M4" s="51"/>
      <c r="O4" s="6"/>
      <c r="P4" s="5"/>
      <c r="Q4" s="4"/>
      <c r="R4" s="4"/>
      <c r="S4" s="4"/>
      <c r="T4" s="4"/>
      <c r="U4" s="4"/>
      <c r="V4" s="4"/>
      <c r="W4" s="5"/>
      <c r="X4" s="5"/>
      <c r="Y4" s="5"/>
      <c r="Z4" s="5"/>
      <c r="AA4" s="5"/>
      <c r="AB4" s="6"/>
      <c r="AD4" s="16"/>
    </row>
    <row r="5" spans="3:30" s="7" customFormat="1" ht="14" customHeight="1" x14ac:dyDescent="0.15">
      <c r="E5" s="50" t="s">
        <v>99</v>
      </c>
      <c r="F5" s="50"/>
      <c r="G5" s="50"/>
      <c r="H5" s="58" t="s">
        <v>100</v>
      </c>
      <c r="I5" s="59"/>
      <c r="J5" s="59"/>
      <c r="K5" s="59"/>
      <c r="L5" s="59"/>
      <c r="M5" s="51"/>
      <c r="O5" s="6"/>
      <c r="P5" s="5"/>
      <c r="Q5" s="5"/>
      <c r="R5" s="5"/>
      <c r="S5" s="5"/>
      <c r="T5" s="5"/>
      <c r="U5" s="5"/>
      <c r="V5" s="5"/>
      <c r="W5" s="5"/>
      <c r="X5" s="5"/>
      <c r="Y5" s="5"/>
      <c r="Z5" s="5"/>
      <c r="AA5" s="5"/>
      <c r="AB5" s="6"/>
      <c r="AD5" s="16"/>
    </row>
    <row r="6" spans="3:30" s="7" customFormat="1" ht="14" customHeight="1" x14ac:dyDescent="0.15">
      <c r="E6" s="50" t="s">
        <v>1</v>
      </c>
      <c r="F6" s="50"/>
      <c r="G6" s="50"/>
      <c r="H6" s="60">
        <v>5900150004051</v>
      </c>
      <c r="I6" s="61"/>
      <c r="J6" s="61"/>
      <c r="K6" s="61"/>
      <c r="L6" s="61"/>
      <c r="M6" s="52"/>
      <c r="O6" s="6"/>
      <c r="P6" s="5"/>
      <c r="Q6" s="5"/>
      <c r="R6" s="5"/>
      <c r="S6" s="5"/>
      <c r="T6" s="5"/>
      <c r="U6" s="5"/>
      <c r="V6" s="5"/>
      <c r="W6" s="5"/>
      <c r="X6" s="5"/>
      <c r="Y6" s="5"/>
      <c r="Z6" s="5"/>
      <c r="AA6" s="6"/>
      <c r="AB6" s="6"/>
      <c r="AD6" s="16"/>
    </row>
    <row r="7" spans="3:30" s="7" customFormat="1" ht="14" customHeight="1" x14ac:dyDescent="0.15">
      <c r="E7" s="50" t="s">
        <v>92</v>
      </c>
      <c r="F7" s="50"/>
      <c r="G7" s="50"/>
      <c r="H7" s="58" t="s">
        <v>93</v>
      </c>
      <c r="I7" s="59"/>
      <c r="J7" s="59"/>
      <c r="K7" s="59"/>
      <c r="L7" s="59"/>
      <c r="M7" s="51"/>
      <c r="O7" s="6"/>
    </row>
    <row r="8" spans="3:30" s="7" customFormat="1" ht="14" x14ac:dyDescent="0.15">
      <c r="C8" s="11"/>
      <c r="D8" s="11"/>
      <c r="E8" s="72"/>
      <c r="F8" s="12"/>
      <c r="G8" s="14"/>
      <c r="H8" s="13"/>
      <c r="I8" s="8"/>
      <c r="J8" s="8"/>
      <c r="K8" s="8"/>
      <c r="L8" s="6"/>
      <c r="M8" s="6"/>
      <c r="N8" s="6"/>
      <c r="O8" s="6"/>
    </row>
    <row r="9" spans="3:30" s="9" customFormat="1" ht="16" thickBot="1" x14ac:dyDescent="0.25">
      <c r="C9" s="65" t="s">
        <v>130</v>
      </c>
      <c r="D9" s="66"/>
      <c r="E9" s="66"/>
      <c r="F9" s="66"/>
      <c r="G9" s="66"/>
      <c r="H9" s="66"/>
      <c r="I9" s="66"/>
      <c r="J9" s="66"/>
      <c r="K9" s="66"/>
      <c r="L9" s="66"/>
      <c r="M9" s="66"/>
      <c r="N9" s="66"/>
      <c r="O9" s="66"/>
    </row>
    <row r="10" spans="3:30" s="9" customFormat="1" x14ac:dyDescent="0.2">
      <c r="C10" s="56" t="s">
        <v>2</v>
      </c>
      <c r="D10" s="56" t="s">
        <v>3</v>
      </c>
      <c r="E10" s="56" t="s">
        <v>4</v>
      </c>
      <c r="F10" s="68" t="s">
        <v>126</v>
      </c>
      <c r="G10" s="69" t="s">
        <v>15</v>
      </c>
      <c r="H10" s="56" t="s">
        <v>5</v>
      </c>
      <c r="I10" s="56" t="s">
        <v>19</v>
      </c>
      <c r="J10" s="56" t="s">
        <v>6</v>
      </c>
      <c r="K10" s="67" t="s">
        <v>7</v>
      </c>
      <c r="L10" s="67" t="s">
        <v>8</v>
      </c>
      <c r="M10" s="67" t="s">
        <v>9</v>
      </c>
      <c r="N10" s="63" t="s">
        <v>10</v>
      </c>
      <c r="O10" s="63" t="s">
        <v>131</v>
      </c>
    </row>
    <row r="11" spans="3:30" s="9" customFormat="1" x14ac:dyDescent="0.2">
      <c r="C11" s="56"/>
      <c r="D11" s="56"/>
      <c r="E11" s="56"/>
      <c r="F11" s="68"/>
      <c r="G11" s="69"/>
      <c r="H11" s="56"/>
      <c r="I11" s="56"/>
      <c r="J11" s="56"/>
      <c r="K11" s="56"/>
      <c r="L11" s="56"/>
      <c r="M11" s="56"/>
      <c r="N11" s="64"/>
      <c r="O11" s="64"/>
    </row>
    <row r="12" spans="3:30" s="9" customFormat="1" ht="48" customHeight="1" thickBot="1" x14ac:dyDescent="0.25">
      <c r="C12" s="56"/>
      <c r="D12" s="56"/>
      <c r="E12" s="56"/>
      <c r="F12" s="68"/>
      <c r="G12" s="69"/>
      <c r="H12" s="56"/>
      <c r="I12" s="56"/>
      <c r="J12" s="56"/>
      <c r="K12" s="56"/>
      <c r="L12" s="56"/>
      <c r="M12" s="56"/>
      <c r="N12" s="64"/>
      <c r="O12" s="64"/>
    </row>
    <row r="13" spans="3:30" s="9" customFormat="1" ht="17" thickTop="1" thickBot="1" x14ac:dyDescent="0.25">
      <c r="C13" s="20"/>
      <c r="D13" s="20"/>
      <c r="E13" s="20"/>
      <c r="F13" s="20"/>
      <c r="G13" s="42"/>
      <c r="H13" s="20"/>
      <c r="I13" s="20"/>
      <c r="J13" s="20"/>
      <c r="K13" s="20"/>
      <c r="L13" s="20"/>
      <c r="M13" s="20"/>
      <c r="N13" s="20"/>
      <c r="O13" s="20"/>
    </row>
    <row r="14" spans="3:30" s="9" customFormat="1" ht="100" thickTop="1" thickBot="1" x14ac:dyDescent="0.25">
      <c r="C14" s="21" t="s">
        <v>21</v>
      </c>
      <c r="D14" s="21" t="s">
        <v>135</v>
      </c>
      <c r="E14" s="22" t="s">
        <v>134</v>
      </c>
      <c r="F14" s="23" t="s">
        <v>127</v>
      </c>
      <c r="G14" s="24">
        <v>321.96969696969694</v>
      </c>
      <c r="H14" s="22" t="s">
        <v>16</v>
      </c>
      <c r="I14" s="22" t="s">
        <v>17</v>
      </c>
      <c r="J14" s="25">
        <v>45905</v>
      </c>
      <c r="K14" s="26">
        <v>45950</v>
      </c>
      <c r="L14" s="26">
        <v>45992</v>
      </c>
      <c r="M14" s="22"/>
      <c r="N14" s="26">
        <v>46112</v>
      </c>
      <c r="O14" s="22" t="s">
        <v>132</v>
      </c>
    </row>
    <row r="15" spans="3:30" s="9" customFormat="1" ht="17" thickTop="1" thickBot="1" x14ac:dyDescent="0.25">
      <c r="C15" s="20"/>
      <c r="D15" s="20"/>
      <c r="E15" s="20"/>
      <c r="F15" s="20"/>
      <c r="G15" s="42"/>
      <c r="H15" s="20"/>
      <c r="I15" s="20"/>
      <c r="J15" s="20"/>
      <c r="K15" s="20"/>
      <c r="L15" s="20"/>
      <c r="M15" s="20"/>
      <c r="N15" s="20"/>
      <c r="O15" s="20"/>
    </row>
    <row r="16" spans="3:30" s="9" customFormat="1" ht="58" thickTop="1" thickBot="1" x14ac:dyDescent="0.25">
      <c r="C16" s="21" t="s">
        <v>21</v>
      </c>
      <c r="D16" s="21" t="s">
        <v>80</v>
      </c>
      <c r="E16" s="22" t="s">
        <v>47</v>
      </c>
      <c r="F16" s="23" t="s">
        <v>127</v>
      </c>
      <c r="G16" s="27">
        <v>662.87878787878788</v>
      </c>
      <c r="H16" s="22" t="s">
        <v>16</v>
      </c>
      <c r="I16" s="22" t="s">
        <v>17</v>
      </c>
      <c r="J16" s="25">
        <v>45933</v>
      </c>
      <c r="K16" s="26">
        <v>45978</v>
      </c>
      <c r="L16" s="26">
        <v>46020</v>
      </c>
      <c r="M16" s="22"/>
      <c r="N16" s="26">
        <v>46140</v>
      </c>
      <c r="O16" s="22" t="s">
        <v>132</v>
      </c>
    </row>
    <row r="17" spans="3:15" s="9" customFormat="1" ht="17" thickTop="1" thickBot="1" x14ac:dyDescent="0.25">
      <c r="C17" s="20"/>
      <c r="D17" s="20"/>
      <c r="E17" s="20"/>
      <c r="F17" s="20"/>
      <c r="G17" s="42"/>
      <c r="H17" s="20"/>
      <c r="I17" s="20"/>
      <c r="J17" s="20"/>
      <c r="K17" s="20"/>
      <c r="L17" s="20"/>
      <c r="M17" s="20"/>
      <c r="N17" s="20"/>
      <c r="O17" s="20"/>
    </row>
    <row r="18" spans="3:15" s="9" customFormat="1" ht="86" thickTop="1" thickBot="1" x14ac:dyDescent="0.25">
      <c r="C18" s="21" t="s">
        <v>21</v>
      </c>
      <c r="D18" s="21" t="s">
        <v>110</v>
      </c>
      <c r="E18" s="22" t="s">
        <v>111</v>
      </c>
      <c r="F18" s="23" t="s">
        <v>127</v>
      </c>
      <c r="G18" s="27">
        <v>227.27272727272725</v>
      </c>
      <c r="H18" s="22" t="s">
        <v>16</v>
      </c>
      <c r="I18" s="22" t="s">
        <v>17</v>
      </c>
      <c r="J18" s="25">
        <v>45938</v>
      </c>
      <c r="K18" s="26">
        <v>45968</v>
      </c>
      <c r="L18" s="26">
        <v>46010</v>
      </c>
      <c r="M18" s="22"/>
      <c r="N18" s="26">
        <v>46130</v>
      </c>
      <c r="O18" s="22" t="s">
        <v>132</v>
      </c>
    </row>
    <row r="19" spans="3:15" s="9" customFormat="1" ht="17" thickTop="1" thickBot="1" x14ac:dyDescent="0.25">
      <c r="C19" s="20"/>
      <c r="D19" s="20"/>
      <c r="E19" s="20"/>
      <c r="F19" s="20"/>
      <c r="G19" s="42"/>
      <c r="H19" s="20"/>
      <c r="I19" s="20"/>
      <c r="J19" s="20"/>
      <c r="K19" s="20"/>
      <c r="L19" s="20"/>
      <c r="M19" s="20"/>
      <c r="N19" s="20"/>
      <c r="O19" s="20"/>
    </row>
    <row r="20" spans="3:15" s="9" customFormat="1" ht="44" thickTop="1" thickBot="1" x14ac:dyDescent="0.25">
      <c r="C20" s="21" t="s">
        <v>21</v>
      </c>
      <c r="D20" s="21" t="s">
        <v>109</v>
      </c>
      <c r="E20" s="22" t="s">
        <v>112</v>
      </c>
      <c r="F20" s="23" t="s">
        <v>127</v>
      </c>
      <c r="G20" s="27">
        <v>568.18181818181813</v>
      </c>
      <c r="H20" s="22" t="s">
        <v>24</v>
      </c>
      <c r="I20" s="22" t="s">
        <v>17</v>
      </c>
      <c r="J20" s="25">
        <v>46096</v>
      </c>
      <c r="K20" s="26">
        <v>46141</v>
      </c>
      <c r="L20" s="26">
        <v>46197</v>
      </c>
      <c r="M20" s="22"/>
      <c r="N20" s="26">
        <v>46483</v>
      </c>
      <c r="O20" s="22" t="s">
        <v>132</v>
      </c>
    </row>
    <row r="21" spans="3:15" s="9" customFormat="1" ht="17" thickTop="1" thickBot="1" x14ac:dyDescent="0.25">
      <c r="C21" s="20"/>
      <c r="D21" s="20"/>
      <c r="E21" s="20"/>
      <c r="F21" s="20"/>
      <c r="G21" s="42"/>
      <c r="H21" s="20"/>
      <c r="I21" s="20"/>
      <c r="J21" s="20"/>
      <c r="K21" s="20"/>
      <c r="L21" s="20"/>
      <c r="M21" s="20"/>
      <c r="N21" s="20"/>
      <c r="O21" s="20"/>
    </row>
    <row r="22" spans="3:15" s="9" customFormat="1" ht="72" thickTop="1" thickBot="1" x14ac:dyDescent="0.25">
      <c r="C22" s="21" t="s">
        <v>21</v>
      </c>
      <c r="D22" s="21" t="s">
        <v>45</v>
      </c>
      <c r="E22" s="22" t="s">
        <v>136</v>
      </c>
      <c r="F22" s="23" t="s">
        <v>127</v>
      </c>
      <c r="G22" s="70">
        <f>82</f>
        <v>82</v>
      </c>
      <c r="H22" s="22" t="s">
        <v>20</v>
      </c>
      <c r="I22" s="53" t="s">
        <v>17</v>
      </c>
      <c r="J22" s="25">
        <v>45961</v>
      </c>
      <c r="K22" s="26">
        <v>45991</v>
      </c>
      <c r="L22" s="26">
        <v>46012</v>
      </c>
      <c r="M22" s="22"/>
      <c r="N22" s="26">
        <v>46086</v>
      </c>
      <c r="O22" s="22" t="s">
        <v>132</v>
      </c>
    </row>
    <row r="23" spans="3:15" s="9" customFormat="1" ht="17" thickTop="1" thickBot="1" x14ac:dyDescent="0.25">
      <c r="C23" s="20"/>
      <c r="D23" s="20"/>
      <c r="E23" s="20"/>
      <c r="F23" s="20"/>
      <c r="G23" s="20"/>
      <c r="H23" s="20"/>
      <c r="I23" s="20"/>
      <c r="J23" s="20"/>
      <c r="K23" s="20"/>
      <c r="L23" s="20"/>
      <c r="M23" s="20"/>
      <c r="N23" s="20"/>
      <c r="O23" s="20"/>
    </row>
    <row r="24" spans="3:15" s="9" customFormat="1" ht="44" thickTop="1" thickBot="1" x14ac:dyDescent="0.25">
      <c r="C24" s="21" t="s">
        <v>21</v>
      </c>
      <c r="D24" s="21" t="s">
        <v>141</v>
      </c>
      <c r="E24" s="22" t="s">
        <v>140</v>
      </c>
      <c r="F24" s="23" t="s">
        <v>127</v>
      </c>
      <c r="G24" s="70">
        <f>82</f>
        <v>82</v>
      </c>
      <c r="H24" s="22" t="s">
        <v>20</v>
      </c>
      <c r="I24" s="53" t="s">
        <v>17</v>
      </c>
      <c r="J24" s="25">
        <v>45961</v>
      </c>
      <c r="K24" s="26">
        <v>45991</v>
      </c>
      <c r="L24" s="26">
        <v>46012</v>
      </c>
      <c r="M24" s="22"/>
      <c r="N24" s="26">
        <v>46086</v>
      </c>
      <c r="O24" s="22" t="s">
        <v>132</v>
      </c>
    </row>
    <row r="25" spans="3:15" s="9" customFormat="1" ht="17" thickTop="1" thickBot="1" x14ac:dyDescent="0.25">
      <c r="C25" s="20"/>
      <c r="D25" s="20"/>
      <c r="E25" s="20"/>
      <c r="F25" s="20"/>
      <c r="G25" s="42"/>
      <c r="H25" s="20"/>
      <c r="I25" s="20"/>
      <c r="J25" s="20"/>
      <c r="K25" s="20"/>
      <c r="L25" s="20"/>
      <c r="M25" s="20"/>
      <c r="N25" s="20"/>
      <c r="O25" s="20"/>
    </row>
    <row r="26" spans="3:15" s="9" customFormat="1" ht="44" thickTop="1" thickBot="1" x14ac:dyDescent="0.25">
      <c r="C26" s="21" t="s">
        <v>21</v>
      </c>
      <c r="D26" s="21" t="s">
        <v>44</v>
      </c>
      <c r="E26" s="22" t="s">
        <v>113</v>
      </c>
      <c r="F26" s="23" t="s">
        <v>127</v>
      </c>
      <c r="G26" s="27">
        <v>94.696969696969688</v>
      </c>
      <c r="H26" s="22" t="s">
        <v>20</v>
      </c>
      <c r="I26" s="22" t="s">
        <v>18</v>
      </c>
      <c r="J26" s="25">
        <v>45896</v>
      </c>
      <c r="K26" s="26">
        <v>45924</v>
      </c>
      <c r="L26" s="26">
        <v>45945</v>
      </c>
      <c r="M26" s="22"/>
      <c r="N26" s="26">
        <v>46019</v>
      </c>
      <c r="O26" s="22" t="s">
        <v>132</v>
      </c>
    </row>
    <row r="27" spans="3:15" s="9" customFormat="1" ht="17" thickTop="1" thickBot="1" x14ac:dyDescent="0.25">
      <c r="C27" s="20"/>
      <c r="D27" s="20"/>
      <c r="E27" s="20"/>
      <c r="F27" s="20"/>
      <c r="G27" s="42"/>
      <c r="H27" s="20"/>
      <c r="I27" s="20"/>
      <c r="J27" s="20"/>
      <c r="K27" s="20"/>
      <c r="L27" s="20"/>
      <c r="M27" s="20"/>
      <c r="N27" s="20"/>
      <c r="O27" s="20"/>
    </row>
    <row r="28" spans="3:15" s="9" customFormat="1" ht="58" thickTop="1" thickBot="1" x14ac:dyDescent="0.25">
      <c r="C28" s="21" t="s">
        <v>21</v>
      </c>
      <c r="D28" s="21" t="s">
        <v>81</v>
      </c>
      <c r="E28" s="22" t="s">
        <v>123</v>
      </c>
      <c r="F28" s="23" t="s">
        <v>127</v>
      </c>
      <c r="G28" s="27">
        <v>15.15151515151515</v>
      </c>
      <c r="H28" s="22" t="s">
        <v>20</v>
      </c>
      <c r="I28" s="22" t="s">
        <v>18</v>
      </c>
      <c r="J28" s="25">
        <v>45918</v>
      </c>
      <c r="K28" s="26">
        <v>45946</v>
      </c>
      <c r="L28" s="26">
        <v>45967</v>
      </c>
      <c r="M28" s="22"/>
      <c r="N28" s="26">
        <v>46041</v>
      </c>
      <c r="O28" s="22" t="s">
        <v>132</v>
      </c>
    </row>
    <row r="29" spans="3:15" s="9" customFormat="1" ht="17" thickTop="1" thickBot="1" x14ac:dyDescent="0.25">
      <c r="C29" s="20"/>
      <c r="D29" s="20"/>
      <c r="E29" s="20"/>
      <c r="F29" s="20"/>
      <c r="G29" s="42"/>
      <c r="H29" s="20"/>
      <c r="I29" s="20"/>
      <c r="J29" s="20"/>
      <c r="K29" s="20"/>
      <c r="L29" s="20"/>
      <c r="M29" s="20"/>
      <c r="N29" s="20"/>
      <c r="O29" s="20"/>
    </row>
    <row r="30" spans="3:15" s="9" customFormat="1" ht="44" thickTop="1" thickBot="1" x14ac:dyDescent="0.25">
      <c r="C30" s="21" t="s">
        <v>21</v>
      </c>
      <c r="D30" s="21" t="s">
        <v>82</v>
      </c>
      <c r="E30" s="22" t="s">
        <v>94</v>
      </c>
      <c r="F30" s="23" t="s">
        <v>127</v>
      </c>
      <c r="G30" s="27">
        <v>121.2121212121212</v>
      </c>
      <c r="H30" s="27" t="s">
        <v>16</v>
      </c>
      <c r="I30" s="22" t="s">
        <v>18</v>
      </c>
      <c r="J30" s="25">
        <v>45922</v>
      </c>
      <c r="K30" s="25">
        <v>45954</v>
      </c>
      <c r="L30" s="25">
        <v>45982</v>
      </c>
      <c r="M30" s="21"/>
      <c r="N30" s="25">
        <v>46116</v>
      </c>
      <c r="O30" s="22" t="s">
        <v>132</v>
      </c>
    </row>
    <row r="31" spans="3:15" s="9" customFormat="1" ht="17" thickTop="1" thickBot="1" x14ac:dyDescent="0.25">
      <c r="C31" s="20"/>
      <c r="D31" s="20"/>
      <c r="E31" s="20"/>
      <c r="F31" s="20"/>
      <c r="G31" s="42"/>
      <c r="H31" s="20"/>
      <c r="I31" s="20"/>
      <c r="J31" s="20"/>
      <c r="K31" s="20"/>
      <c r="L31" s="20"/>
      <c r="M31" s="20"/>
      <c r="N31" s="20"/>
      <c r="O31" s="20"/>
    </row>
    <row r="32" spans="3:15" s="9" customFormat="1" ht="44" thickTop="1" thickBot="1" x14ac:dyDescent="0.25">
      <c r="C32" s="21" t="s">
        <v>21</v>
      </c>
      <c r="D32" s="21" t="s">
        <v>83</v>
      </c>
      <c r="E32" s="22" t="s">
        <v>114</v>
      </c>
      <c r="F32" s="23" t="s">
        <v>127</v>
      </c>
      <c r="G32" s="27">
        <v>127.27272727272727</v>
      </c>
      <c r="H32" s="22" t="s">
        <v>16</v>
      </c>
      <c r="I32" s="22" t="s">
        <v>40</v>
      </c>
      <c r="J32" s="25">
        <v>45946</v>
      </c>
      <c r="K32" s="26">
        <v>45977</v>
      </c>
      <c r="L32" s="26">
        <v>46019</v>
      </c>
      <c r="M32" s="22"/>
      <c r="N32" s="26">
        <v>46139</v>
      </c>
      <c r="O32" s="22" t="s">
        <v>132</v>
      </c>
    </row>
    <row r="33" spans="3:15" s="9" customFormat="1" ht="17" thickTop="1" thickBot="1" x14ac:dyDescent="0.25">
      <c r="C33" s="20"/>
      <c r="D33" s="20"/>
      <c r="E33" s="20"/>
      <c r="F33" s="20"/>
      <c r="G33" s="42"/>
      <c r="H33" s="20"/>
      <c r="I33" s="20"/>
      <c r="J33" s="20"/>
      <c r="K33" s="20"/>
      <c r="L33" s="20"/>
      <c r="M33" s="20"/>
      <c r="N33" s="20"/>
      <c r="O33" s="20"/>
    </row>
    <row r="34" spans="3:15" s="9" customFormat="1" ht="58" thickTop="1" thickBot="1" x14ac:dyDescent="0.25">
      <c r="C34" s="21" t="s">
        <v>21</v>
      </c>
      <c r="D34" s="21" t="s">
        <v>41</v>
      </c>
      <c r="E34" s="22" t="s">
        <v>42</v>
      </c>
      <c r="F34" s="23" t="s">
        <v>127</v>
      </c>
      <c r="G34" s="27">
        <v>75.757575757575751</v>
      </c>
      <c r="H34" s="22" t="s">
        <v>20</v>
      </c>
      <c r="I34" s="22" t="s">
        <v>97</v>
      </c>
      <c r="J34" s="25">
        <v>45947</v>
      </c>
      <c r="K34" s="26">
        <v>45975</v>
      </c>
      <c r="L34" s="26">
        <v>46002</v>
      </c>
      <c r="M34" s="22"/>
      <c r="N34" s="26">
        <v>46077</v>
      </c>
      <c r="O34" s="22" t="s">
        <v>132</v>
      </c>
    </row>
    <row r="35" spans="3:15" s="9" customFormat="1" ht="17" thickTop="1" thickBot="1" x14ac:dyDescent="0.25">
      <c r="C35" s="20"/>
      <c r="D35" s="20"/>
      <c r="E35" s="20"/>
      <c r="F35" s="20"/>
      <c r="G35" s="42"/>
      <c r="H35" s="20"/>
      <c r="I35" s="20"/>
      <c r="J35" s="20"/>
      <c r="K35" s="20"/>
      <c r="L35" s="20"/>
      <c r="M35" s="20"/>
      <c r="N35" s="20"/>
      <c r="O35" s="20"/>
    </row>
    <row r="36" spans="3:15" s="9" customFormat="1" ht="58" thickTop="1" thickBot="1" x14ac:dyDescent="0.25">
      <c r="C36" s="21" t="s">
        <v>21</v>
      </c>
      <c r="D36" s="21" t="s">
        <v>43</v>
      </c>
      <c r="E36" s="22" t="s">
        <v>105</v>
      </c>
      <c r="F36" s="23" t="s">
        <v>127</v>
      </c>
      <c r="G36" s="27">
        <v>151.5151515151515</v>
      </c>
      <c r="H36" s="22" t="s">
        <v>16</v>
      </c>
      <c r="I36" s="22" t="s">
        <v>104</v>
      </c>
      <c r="J36" s="25">
        <v>45905</v>
      </c>
      <c r="K36" s="26">
        <v>45933</v>
      </c>
      <c r="L36" s="26">
        <v>45954</v>
      </c>
      <c r="M36" s="21"/>
      <c r="N36" s="26">
        <v>46058</v>
      </c>
      <c r="O36" s="22" t="s">
        <v>132</v>
      </c>
    </row>
    <row r="37" spans="3:15" s="9" customFormat="1" ht="17" thickTop="1" thickBot="1" x14ac:dyDescent="0.25">
      <c r="C37" s="20"/>
      <c r="D37" s="20"/>
      <c r="E37" s="20"/>
      <c r="F37" s="20"/>
      <c r="G37" s="42"/>
      <c r="H37" s="20"/>
      <c r="I37" s="20"/>
      <c r="J37" s="20"/>
      <c r="K37" s="20"/>
      <c r="L37" s="20"/>
      <c r="M37" s="20"/>
      <c r="N37" s="20"/>
      <c r="O37" s="20"/>
    </row>
    <row r="38" spans="3:15" s="9" customFormat="1" ht="44" thickTop="1" thickBot="1" x14ac:dyDescent="0.25">
      <c r="C38" s="21" t="s">
        <v>21</v>
      </c>
      <c r="D38" s="21" t="s">
        <v>125</v>
      </c>
      <c r="E38" s="22" t="s">
        <v>89</v>
      </c>
      <c r="F38" s="23" t="s">
        <v>127</v>
      </c>
      <c r="G38" s="27">
        <v>75.757575757575793</v>
      </c>
      <c r="H38" s="22" t="s">
        <v>20</v>
      </c>
      <c r="I38" s="22" t="s">
        <v>18</v>
      </c>
      <c r="J38" s="25">
        <v>45895</v>
      </c>
      <c r="K38" s="26">
        <v>45923</v>
      </c>
      <c r="L38" s="26">
        <v>45951</v>
      </c>
      <c r="M38" s="22"/>
      <c r="N38" s="26">
        <v>46055</v>
      </c>
      <c r="O38" s="22" t="s">
        <v>132</v>
      </c>
    </row>
    <row r="39" spans="3:15" s="9" customFormat="1" ht="17" thickTop="1" thickBot="1" x14ac:dyDescent="0.25">
      <c r="C39" s="31"/>
      <c r="D39" s="31"/>
      <c r="E39" s="31"/>
      <c r="F39" s="31"/>
      <c r="G39" s="31"/>
      <c r="H39" s="31"/>
      <c r="I39" s="31"/>
      <c r="J39" s="31"/>
      <c r="K39" s="31"/>
      <c r="L39" s="31"/>
      <c r="M39" s="31"/>
      <c r="N39" s="31"/>
      <c r="O39" s="31"/>
    </row>
    <row r="40" spans="3:15" s="9" customFormat="1" ht="44" thickTop="1" thickBot="1" x14ac:dyDescent="0.25">
      <c r="C40" s="28" t="s">
        <v>21</v>
      </c>
      <c r="D40" s="28" t="s">
        <v>138</v>
      </c>
      <c r="E40" s="21" t="s">
        <v>137</v>
      </c>
      <c r="F40" s="29" t="s">
        <v>128</v>
      </c>
      <c r="G40" s="54">
        <v>225.5</v>
      </c>
      <c r="H40" s="21" t="s">
        <v>22</v>
      </c>
      <c r="I40" s="21" t="s">
        <v>139</v>
      </c>
      <c r="J40" s="25">
        <v>46178</v>
      </c>
      <c r="K40" s="25">
        <v>46199</v>
      </c>
      <c r="L40" s="25">
        <v>46384</v>
      </c>
      <c r="M40" s="21"/>
      <c r="N40" s="25">
        <v>46594</v>
      </c>
      <c r="O40" s="22" t="s">
        <v>132</v>
      </c>
    </row>
    <row r="41" spans="3:15" s="9" customFormat="1" ht="17" thickTop="1" thickBot="1" x14ac:dyDescent="0.25">
      <c r="C41" s="31"/>
      <c r="D41" s="31"/>
      <c r="E41" s="31"/>
      <c r="F41" s="31"/>
      <c r="G41" s="31"/>
      <c r="H41" s="31"/>
      <c r="I41" s="31"/>
      <c r="J41" s="31"/>
      <c r="K41" s="31"/>
      <c r="L41" s="31"/>
      <c r="M41" s="31"/>
      <c r="N41" s="31"/>
      <c r="O41" s="31"/>
    </row>
    <row r="42" spans="3:15" ht="58" thickTop="1" thickBot="1" x14ac:dyDescent="0.25">
      <c r="C42" s="28" t="s">
        <v>21</v>
      </c>
      <c r="D42" s="28" t="s">
        <v>48</v>
      </c>
      <c r="E42" s="22" t="s">
        <v>143</v>
      </c>
      <c r="F42" s="29" t="s">
        <v>128</v>
      </c>
      <c r="G42" s="30">
        <v>227.27272727272725</v>
      </c>
      <c r="H42" s="21" t="s">
        <v>22</v>
      </c>
      <c r="I42" s="22" t="s">
        <v>17</v>
      </c>
      <c r="J42" s="26">
        <v>45960</v>
      </c>
      <c r="K42" s="26">
        <v>45981</v>
      </c>
      <c r="L42" s="26">
        <v>46166</v>
      </c>
      <c r="M42" s="43"/>
      <c r="N42" s="26">
        <v>46496</v>
      </c>
      <c r="O42" s="22" t="s">
        <v>132</v>
      </c>
    </row>
    <row r="43" spans="3:15" ht="17" thickTop="1" thickBot="1" x14ac:dyDescent="0.25">
      <c r="C43" s="31"/>
      <c r="D43" s="31"/>
      <c r="E43" s="31"/>
      <c r="F43" s="31"/>
      <c r="G43" s="31"/>
      <c r="H43" s="31"/>
      <c r="I43" s="31"/>
      <c r="J43" s="31"/>
      <c r="K43" s="31"/>
      <c r="L43" s="31"/>
      <c r="M43" s="31"/>
      <c r="N43" s="31"/>
      <c r="O43" s="31"/>
    </row>
    <row r="44" spans="3:15" ht="171" customHeight="1" thickTop="1" thickBot="1" x14ac:dyDescent="0.25">
      <c r="C44" s="28" t="s">
        <v>21</v>
      </c>
      <c r="D44" s="28" t="s">
        <v>144</v>
      </c>
      <c r="E44" s="22" t="s">
        <v>142</v>
      </c>
      <c r="F44" s="29" t="s">
        <v>128</v>
      </c>
      <c r="G44" s="30">
        <v>643.93939393939388</v>
      </c>
      <c r="H44" s="21" t="s">
        <v>22</v>
      </c>
      <c r="I44" s="22" t="s">
        <v>17</v>
      </c>
      <c r="J44" s="25">
        <v>46092</v>
      </c>
      <c r="K44" s="25">
        <v>46113</v>
      </c>
      <c r="L44" s="26">
        <v>46299</v>
      </c>
      <c r="M44" s="43"/>
      <c r="N44" s="26">
        <v>46419</v>
      </c>
      <c r="O44" s="22" t="s">
        <v>132</v>
      </c>
    </row>
    <row r="45" spans="3:15" ht="17" thickTop="1" thickBot="1" x14ac:dyDescent="0.25">
      <c r="C45" s="31"/>
      <c r="D45" s="31"/>
      <c r="E45" s="31"/>
      <c r="F45" s="31"/>
      <c r="G45" s="31"/>
      <c r="H45" s="31"/>
      <c r="I45" s="31"/>
      <c r="J45" s="31"/>
      <c r="K45" s="31"/>
      <c r="L45" s="31"/>
      <c r="M45" s="43"/>
      <c r="N45" s="31"/>
      <c r="O45" s="31"/>
    </row>
    <row r="46" spans="3:15" ht="58" thickTop="1" thickBot="1" x14ac:dyDescent="0.25">
      <c r="C46" s="32" t="s">
        <v>21</v>
      </c>
      <c r="D46" s="32" t="s">
        <v>50</v>
      </c>
      <c r="E46" s="73" t="s">
        <v>49</v>
      </c>
      <c r="F46" s="29" t="s">
        <v>128</v>
      </c>
      <c r="G46" s="30">
        <v>121.2121212121212</v>
      </c>
      <c r="H46" s="22" t="s">
        <v>22</v>
      </c>
      <c r="I46" s="22" t="s">
        <v>129</v>
      </c>
      <c r="J46" s="26">
        <v>45899</v>
      </c>
      <c r="K46" s="26">
        <v>45920</v>
      </c>
      <c r="L46" s="26">
        <v>46038</v>
      </c>
      <c r="M46" s="43"/>
      <c r="N46" s="26">
        <v>46225</v>
      </c>
      <c r="O46" s="22" t="s">
        <v>132</v>
      </c>
    </row>
    <row r="47" spans="3:15" ht="17" thickTop="1" thickBot="1" x14ac:dyDescent="0.25">
      <c r="C47" s="31"/>
      <c r="D47" s="31"/>
      <c r="E47" s="33"/>
      <c r="F47" s="31"/>
      <c r="G47" s="31"/>
      <c r="H47" s="31"/>
      <c r="I47" s="31"/>
      <c r="J47" s="33"/>
      <c r="K47" s="33"/>
      <c r="L47" s="34"/>
      <c r="M47" s="43"/>
      <c r="N47" s="39"/>
      <c r="O47" s="39"/>
    </row>
    <row r="48" spans="3:15" ht="100" thickTop="1" thickBot="1" x14ac:dyDescent="0.25">
      <c r="C48" s="32" t="s">
        <v>21</v>
      </c>
      <c r="D48" s="32" t="s">
        <v>52</v>
      </c>
      <c r="E48" s="22" t="s">
        <v>51</v>
      </c>
      <c r="F48" s="29" t="s">
        <v>128</v>
      </c>
      <c r="G48" s="30">
        <v>75.757575757575751</v>
      </c>
      <c r="H48" s="22" t="s">
        <v>22</v>
      </c>
      <c r="I48" s="22" t="s">
        <v>97</v>
      </c>
      <c r="J48" s="26">
        <v>45898</v>
      </c>
      <c r="K48" s="26">
        <v>45919</v>
      </c>
      <c r="L48" s="26">
        <v>46015</v>
      </c>
      <c r="M48" s="43"/>
      <c r="N48" s="26">
        <v>46202</v>
      </c>
      <c r="O48" s="22" t="s">
        <v>132</v>
      </c>
    </row>
    <row r="49" spans="3:15" ht="17" thickTop="1" thickBot="1" x14ac:dyDescent="0.25">
      <c r="C49" s="31"/>
      <c r="D49" s="31"/>
      <c r="E49" s="33"/>
      <c r="F49" s="31"/>
      <c r="G49" s="31"/>
      <c r="H49" s="31"/>
      <c r="I49" s="31"/>
      <c r="J49" s="33"/>
      <c r="K49" s="33"/>
      <c r="L49" s="34"/>
      <c r="M49" s="43"/>
      <c r="N49" s="39"/>
      <c r="O49" s="39"/>
    </row>
    <row r="50" spans="3:15" ht="58" thickTop="1" thickBot="1" x14ac:dyDescent="0.25">
      <c r="C50" s="28" t="s">
        <v>21</v>
      </c>
      <c r="D50" s="28" t="s">
        <v>53</v>
      </c>
      <c r="E50" s="22" t="s">
        <v>95</v>
      </c>
      <c r="F50" s="29" t="s">
        <v>128</v>
      </c>
      <c r="G50" s="30">
        <v>75.757575757575751</v>
      </c>
      <c r="H50" s="22" t="s">
        <v>22</v>
      </c>
      <c r="I50" s="22" t="s">
        <v>97</v>
      </c>
      <c r="J50" s="26">
        <v>45898</v>
      </c>
      <c r="K50" s="26">
        <v>45919</v>
      </c>
      <c r="L50" s="26">
        <v>46095</v>
      </c>
      <c r="M50" s="43"/>
      <c r="N50" s="26">
        <v>46282</v>
      </c>
      <c r="O50" s="22" t="s">
        <v>132</v>
      </c>
    </row>
    <row r="51" spans="3:15" ht="17" thickTop="1" thickBot="1" x14ac:dyDescent="0.25">
      <c r="C51" s="31"/>
      <c r="D51" s="31"/>
      <c r="E51" s="33"/>
      <c r="F51" s="31"/>
      <c r="G51" s="31"/>
      <c r="H51" s="31"/>
      <c r="I51" s="31"/>
      <c r="J51" s="33"/>
      <c r="K51" s="33"/>
      <c r="L51" s="34"/>
      <c r="M51" s="43"/>
      <c r="N51" s="39"/>
      <c r="O51" s="39"/>
    </row>
    <row r="52" spans="3:15" ht="142" thickTop="1" thickBot="1" x14ac:dyDescent="0.25">
      <c r="C52" s="28" t="s">
        <v>21</v>
      </c>
      <c r="D52" s="28" t="s">
        <v>54</v>
      </c>
      <c r="E52" s="22" t="s">
        <v>46</v>
      </c>
      <c r="F52" s="29" t="s">
        <v>128</v>
      </c>
      <c r="G52" s="30">
        <v>75.757575757575751</v>
      </c>
      <c r="H52" s="22" t="s">
        <v>27</v>
      </c>
      <c r="I52" s="22" t="s">
        <v>97</v>
      </c>
      <c r="J52" s="26">
        <v>46055</v>
      </c>
      <c r="K52" s="26">
        <v>46076</v>
      </c>
      <c r="L52" s="35">
        <v>46162</v>
      </c>
      <c r="M52" s="43"/>
      <c r="N52" s="26">
        <v>46296</v>
      </c>
      <c r="O52" s="22" t="s">
        <v>132</v>
      </c>
    </row>
    <row r="53" spans="3:15" ht="17" thickTop="1" thickBot="1" x14ac:dyDescent="0.25">
      <c r="C53" s="31"/>
      <c r="D53" s="31"/>
      <c r="E53" s="33"/>
      <c r="F53" s="31"/>
      <c r="G53" s="31"/>
      <c r="H53" s="31"/>
      <c r="I53" s="31"/>
      <c r="J53" s="33"/>
      <c r="K53" s="33"/>
      <c r="L53" s="34"/>
      <c r="M53" s="43"/>
      <c r="N53" s="39"/>
      <c r="O53" s="39"/>
    </row>
    <row r="54" spans="3:15" ht="72" thickTop="1" thickBot="1" x14ac:dyDescent="0.25">
      <c r="C54" s="28" t="s">
        <v>21</v>
      </c>
      <c r="D54" s="28" t="s">
        <v>59</v>
      </c>
      <c r="E54" s="22" t="s">
        <v>107</v>
      </c>
      <c r="F54" s="29" t="s">
        <v>128</v>
      </c>
      <c r="G54" s="30">
        <v>340.90909090909088</v>
      </c>
      <c r="H54" s="21" t="s">
        <v>22</v>
      </c>
      <c r="I54" s="22" t="s">
        <v>17</v>
      </c>
      <c r="J54" s="26">
        <v>45974</v>
      </c>
      <c r="K54" s="26">
        <v>45995</v>
      </c>
      <c r="L54" s="26">
        <v>46147</v>
      </c>
      <c r="M54" s="43"/>
      <c r="N54" s="26">
        <v>46334</v>
      </c>
      <c r="O54" s="22" t="s">
        <v>132</v>
      </c>
    </row>
    <row r="55" spans="3:15" ht="17" thickTop="1" thickBot="1" x14ac:dyDescent="0.25">
      <c r="C55" s="31"/>
      <c r="D55" s="31"/>
      <c r="E55" s="33"/>
      <c r="F55" s="31"/>
      <c r="G55" s="31"/>
      <c r="H55" s="31"/>
      <c r="I55" s="31"/>
      <c r="J55" s="33"/>
      <c r="K55" s="33"/>
      <c r="L55" s="34"/>
      <c r="M55" s="43"/>
      <c r="N55" s="39"/>
      <c r="O55" s="39"/>
    </row>
    <row r="56" spans="3:15" ht="44" thickTop="1" thickBot="1" x14ac:dyDescent="0.25">
      <c r="C56" s="32" t="s">
        <v>21</v>
      </c>
      <c r="D56" s="32" t="s">
        <v>25</v>
      </c>
      <c r="E56" s="22" t="s">
        <v>55</v>
      </c>
      <c r="F56" s="29" t="s">
        <v>128</v>
      </c>
      <c r="G56" s="30">
        <v>189.39393939393938</v>
      </c>
      <c r="H56" s="22" t="s">
        <v>22</v>
      </c>
      <c r="I56" s="22" t="s">
        <v>17</v>
      </c>
      <c r="J56" s="26">
        <v>46094</v>
      </c>
      <c r="K56" s="26">
        <v>46115</v>
      </c>
      <c r="L56" s="26">
        <v>46302</v>
      </c>
      <c r="M56" s="43"/>
      <c r="N56" s="26">
        <v>46429</v>
      </c>
      <c r="O56" s="22" t="s">
        <v>132</v>
      </c>
    </row>
    <row r="57" spans="3:15" ht="17" thickTop="1" thickBot="1" x14ac:dyDescent="0.25">
      <c r="C57" s="31"/>
      <c r="D57" s="31"/>
      <c r="E57" s="33"/>
      <c r="F57" s="31"/>
      <c r="G57" s="31"/>
      <c r="H57" s="31"/>
      <c r="I57" s="31"/>
      <c r="J57" s="33"/>
      <c r="K57" s="33"/>
      <c r="L57" s="33"/>
      <c r="M57" s="43"/>
      <c r="N57" s="33"/>
      <c r="O57" s="33"/>
    </row>
    <row r="58" spans="3:15" ht="44" thickTop="1" thickBot="1" x14ac:dyDescent="0.25">
      <c r="C58" s="32" t="s">
        <v>21</v>
      </c>
      <c r="D58" s="32" t="s">
        <v>26</v>
      </c>
      <c r="E58" s="22" t="s">
        <v>56</v>
      </c>
      <c r="F58" s="29" t="s">
        <v>128</v>
      </c>
      <c r="G58" s="30">
        <v>227.27272727272725</v>
      </c>
      <c r="H58" s="22" t="s">
        <v>22</v>
      </c>
      <c r="I58" s="22" t="s">
        <v>17</v>
      </c>
      <c r="J58" s="26">
        <v>45994</v>
      </c>
      <c r="K58" s="26">
        <v>46015</v>
      </c>
      <c r="L58" s="26">
        <v>46202</v>
      </c>
      <c r="M58" s="43"/>
      <c r="N58" s="26">
        <v>46389</v>
      </c>
      <c r="O58" s="22" t="s">
        <v>132</v>
      </c>
    </row>
    <row r="59" spans="3:15" ht="17" thickTop="1" thickBot="1" x14ac:dyDescent="0.25">
      <c r="C59" s="31"/>
      <c r="D59" s="31"/>
      <c r="E59" s="33"/>
      <c r="F59" s="31"/>
      <c r="G59" s="31"/>
      <c r="H59" s="31"/>
      <c r="I59" s="31"/>
      <c r="J59" s="33"/>
      <c r="K59" s="33"/>
      <c r="L59" s="34"/>
      <c r="M59" s="43"/>
      <c r="N59" s="39"/>
      <c r="O59" s="39"/>
    </row>
    <row r="60" spans="3:15" ht="212" thickTop="1" thickBot="1" x14ac:dyDescent="0.25">
      <c r="C60" s="32" t="s">
        <v>21</v>
      </c>
      <c r="D60" s="32" t="s">
        <v>28</v>
      </c>
      <c r="E60" s="22" t="s">
        <v>115</v>
      </c>
      <c r="F60" s="29" t="s">
        <v>128</v>
      </c>
      <c r="G60" s="30">
        <v>227.27272727272725</v>
      </c>
      <c r="H60" s="22" t="s">
        <v>22</v>
      </c>
      <c r="I60" s="22" t="s">
        <v>17</v>
      </c>
      <c r="J60" s="26">
        <v>45898</v>
      </c>
      <c r="K60" s="26">
        <v>45919</v>
      </c>
      <c r="L60" s="26">
        <v>46105</v>
      </c>
      <c r="M60" s="43"/>
      <c r="N60" s="26">
        <v>46497</v>
      </c>
      <c r="O60" s="22" t="s">
        <v>132</v>
      </c>
    </row>
    <row r="61" spans="3:15" ht="17" thickTop="1" thickBot="1" x14ac:dyDescent="0.25">
      <c r="C61" s="31"/>
      <c r="D61" s="31"/>
      <c r="E61" s="33"/>
      <c r="F61" s="31"/>
      <c r="G61" s="31"/>
      <c r="H61" s="31"/>
      <c r="I61" s="31"/>
      <c r="J61" s="33"/>
      <c r="K61" s="33"/>
      <c r="L61" s="34"/>
      <c r="M61" s="43"/>
      <c r="N61" s="39"/>
      <c r="O61" s="39"/>
    </row>
    <row r="62" spans="3:15" ht="86" thickTop="1" thickBot="1" x14ac:dyDescent="0.25">
      <c r="C62" s="32" t="s">
        <v>21</v>
      </c>
      <c r="D62" s="32" t="s">
        <v>29</v>
      </c>
      <c r="E62" s="22" t="s">
        <v>116</v>
      </c>
      <c r="F62" s="29" t="s">
        <v>128</v>
      </c>
      <c r="G62" s="30">
        <v>136.36363636363635</v>
      </c>
      <c r="H62" s="22" t="s">
        <v>22</v>
      </c>
      <c r="I62" s="22" t="s">
        <v>129</v>
      </c>
      <c r="J62" s="26">
        <v>45961</v>
      </c>
      <c r="K62" s="26">
        <v>45982</v>
      </c>
      <c r="L62" s="26">
        <v>46123</v>
      </c>
      <c r="M62" s="43"/>
      <c r="N62" s="26">
        <v>46280</v>
      </c>
      <c r="O62" s="22" t="s">
        <v>132</v>
      </c>
    </row>
    <row r="63" spans="3:15" ht="17" thickTop="1" thickBot="1" x14ac:dyDescent="0.25">
      <c r="C63" s="31"/>
      <c r="D63" s="31"/>
      <c r="E63" s="33"/>
      <c r="F63" s="31"/>
      <c r="G63" s="31"/>
      <c r="H63" s="31"/>
      <c r="I63" s="31"/>
      <c r="J63" s="33"/>
      <c r="K63" s="33"/>
      <c r="L63" s="34"/>
      <c r="M63" s="43"/>
      <c r="N63" s="39"/>
      <c r="O63" s="39"/>
    </row>
    <row r="64" spans="3:15" ht="44" thickTop="1" thickBot="1" x14ac:dyDescent="0.25">
      <c r="C64" s="32" t="s">
        <v>21</v>
      </c>
      <c r="D64" s="32" t="s">
        <v>30</v>
      </c>
      <c r="E64" s="22" t="s">
        <v>57</v>
      </c>
      <c r="F64" s="29" t="s">
        <v>128</v>
      </c>
      <c r="G64" s="30">
        <v>75.757575757575751</v>
      </c>
      <c r="H64" s="22" t="s">
        <v>27</v>
      </c>
      <c r="I64" s="22" t="s">
        <v>97</v>
      </c>
      <c r="J64" s="26">
        <v>46086</v>
      </c>
      <c r="K64" s="26">
        <v>46107</v>
      </c>
      <c r="L64" s="26">
        <v>46209</v>
      </c>
      <c r="M64" s="43"/>
      <c r="N64" s="26">
        <v>46336</v>
      </c>
      <c r="O64" s="22" t="s">
        <v>132</v>
      </c>
    </row>
    <row r="65" spans="3:15" ht="17" thickTop="1" thickBot="1" x14ac:dyDescent="0.25">
      <c r="C65" s="31"/>
      <c r="D65" s="31"/>
      <c r="E65" s="33"/>
      <c r="F65" s="31"/>
      <c r="G65" s="31"/>
      <c r="H65" s="31"/>
      <c r="I65" s="31"/>
      <c r="J65" s="33"/>
      <c r="K65" s="33"/>
      <c r="L65" s="34"/>
      <c r="M65" s="43"/>
      <c r="N65" s="39"/>
      <c r="O65" s="39"/>
    </row>
    <row r="66" spans="3:15" ht="114" thickTop="1" thickBot="1" x14ac:dyDescent="0.25">
      <c r="C66" s="32" t="s">
        <v>21</v>
      </c>
      <c r="D66" s="28" t="s">
        <v>31</v>
      </c>
      <c r="E66" s="22" t="s">
        <v>58</v>
      </c>
      <c r="F66" s="29" t="s">
        <v>128</v>
      </c>
      <c r="G66" s="30">
        <v>113.63636363636363</v>
      </c>
      <c r="H66" s="21" t="s">
        <v>22</v>
      </c>
      <c r="I66" s="22" t="s">
        <v>129</v>
      </c>
      <c r="J66" s="26">
        <v>46115</v>
      </c>
      <c r="K66" s="26">
        <v>46136</v>
      </c>
      <c r="L66" s="26">
        <v>46657</v>
      </c>
      <c r="M66" s="43"/>
      <c r="N66" s="26">
        <v>46751</v>
      </c>
      <c r="O66" s="22" t="s">
        <v>132</v>
      </c>
    </row>
    <row r="67" spans="3:15" ht="17" thickTop="1" thickBot="1" x14ac:dyDescent="0.25">
      <c r="C67" s="31"/>
      <c r="D67" s="31"/>
      <c r="E67" s="33"/>
      <c r="F67" s="31"/>
      <c r="G67" s="31"/>
      <c r="H67" s="31"/>
      <c r="I67" s="31"/>
      <c r="J67" s="33"/>
      <c r="K67" s="33"/>
      <c r="L67" s="34"/>
      <c r="M67" s="43"/>
      <c r="N67" s="39"/>
      <c r="O67" s="39"/>
    </row>
    <row r="68" spans="3:15" ht="72" thickTop="1" thickBot="1" x14ac:dyDescent="0.25">
      <c r="C68" s="32" t="s">
        <v>21</v>
      </c>
      <c r="D68" s="32" t="s">
        <v>32</v>
      </c>
      <c r="E68" s="22" t="s">
        <v>117</v>
      </c>
      <c r="F68" s="29" t="s">
        <v>128</v>
      </c>
      <c r="G68" s="30">
        <v>151.5151515151515</v>
      </c>
      <c r="H68" s="22" t="s">
        <v>22</v>
      </c>
      <c r="I68" s="22" t="s">
        <v>17</v>
      </c>
      <c r="J68" s="26">
        <v>45962</v>
      </c>
      <c r="K68" s="26">
        <v>45983</v>
      </c>
      <c r="L68" s="26">
        <v>46165</v>
      </c>
      <c r="M68" s="43"/>
      <c r="N68" s="26">
        <v>46378</v>
      </c>
      <c r="O68" s="22" t="s">
        <v>132</v>
      </c>
    </row>
    <row r="69" spans="3:15" ht="17" thickTop="1" thickBot="1" x14ac:dyDescent="0.25">
      <c r="C69" s="31"/>
      <c r="D69" s="31"/>
      <c r="E69" s="33"/>
      <c r="F69" s="31"/>
      <c r="G69" s="31"/>
      <c r="H69" s="31"/>
      <c r="I69" s="31"/>
      <c r="J69" s="33"/>
      <c r="K69" s="33"/>
      <c r="L69" s="34"/>
      <c r="M69" s="43"/>
      <c r="N69" s="39"/>
      <c r="O69" s="39"/>
    </row>
    <row r="70" spans="3:15" ht="170" thickTop="1" thickBot="1" x14ac:dyDescent="0.25">
      <c r="C70" s="32" t="s">
        <v>21</v>
      </c>
      <c r="D70" s="32" t="s">
        <v>61</v>
      </c>
      <c r="E70" s="22" t="s">
        <v>60</v>
      </c>
      <c r="F70" s="29" t="s">
        <v>128</v>
      </c>
      <c r="G70" s="30">
        <v>121.2121212121212</v>
      </c>
      <c r="H70" s="22" t="s">
        <v>22</v>
      </c>
      <c r="I70" s="22" t="s">
        <v>129</v>
      </c>
      <c r="J70" s="26">
        <v>45898</v>
      </c>
      <c r="K70" s="26">
        <v>45919</v>
      </c>
      <c r="L70" s="26">
        <v>46067</v>
      </c>
      <c r="M70" s="43"/>
      <c r="N70" s="26">
        <v>46277</v>
      </c>
      <c r="O70" s="22" t="s">
        <v>132</v>
      </c>
    </row>
    <row r="71" spans="3:15" ht="17" thickTop="1" thickBot="1" x14ac:dyDescent="0.25">
      <c r="C71" s="31"/>
      <c r="D71" s="31"/>
      <c r="E71" s="33"/>
      <c r="F71" s="31"/>
      <c r="G71" s="31"/>
      <c r="H71" s="31"/>
      <c r="I71" s="31"/>
      <c r="J71" s="33"/>
      <c r="K71" s="33"/>
      <c r="L71" s="34"/>
      <c r="M71" s="43"/>
      <c r="N71" s="39"/>
      <c r="O71" s="39"/>
    </row>
    <row r="72" spans="3:15" ht="184" thickTop="1" thickBot="1" x14ac:dyDescent="0.25">
      <c r="C72" s="32" t="s">
        <v>21</v>
      </c>
      <c r="D72" s="32" t="s">
        <v>34</v>
      </c>
      <c r="E72" s="22" t="s">
        <v>62</v>
      </c>
      <c r="F72" s="29" t="s">
        <v>128</v>
      </c>
      <c r="G72" s="30">
        <v>151.5151515151515</v>
      </c>
      <c r="H72" s="22" t="s">
        <v>22</v>
      </c>
      <c r="I72" s="22" t="s">
        <v>17</v>
      </c>
      <c r="J72" s="26">
        <v>45898</v>
      </c>
      <c r="K72" s="26">
        <v>45919</v>
      </c>
      <c r="L72" s="26">
        <v>46107</v>
      </c>
      <c r="M72" s="26"/>
      <c r="N72" s="26">
        <v>46317</v>
      </c>
      <c r="O72" s="22" t="s">
        <v>132</v>
      </c>
    </row>
    <row r="73" spans="3:15" ht="17" thickTop="1" thickBot="1" x14ac:dyDescent="0.25">
      <c r="C73" s="31"/>
      <c r="D73" s="31"/>
      <c r="E73" s="33"/>
      <c r="F73" s="31"/>
      <c r="G73" s="31"/>
      <c r="H73" s="31"/>
      <c r="I73" s="31"/>
      <c r="J73" s="33"/>
      <c r="K73" s="33"/>
      <c r="L73" s="34"/>
      <c r="M73" s="43"/>
      <c r="N73" s="39"/>
      <c r="O73" s="39"/>
    </row>
    <row r="74" spans="3:15" ht="58" thickTop="1" thickBot="1" x14ac:dyDescent="0.25">
      <c r="C74" s="32" t="s">
        <v>21</v>
      </c>
      <c r="D74" s="32" t="s">
        <v>35</v>
      </c>
      <c r="E74" s="22" t="s">
        <v>118</v>
      </c>
      <c r="F74" s="29" t="s">
        <v>128</v>
      </c>
      <c r="G74" s="30">
        <v>37.878787878787875</v>
      </c>
      <c r="H74" s="22" t="s">
        <v>90</v>
      </c>
      <c r="I74" s="22" t="s">
        <v>17</v>
      </c>
      <c r="J74" s="26" t="s">
        <v>96</v>
      </c>
      <c r="K74" s="26" t="s">
        <v>96</v>
      </c>
      <c r="L74" s="26">
        <v>45967</v>
      </c>
      <c r="M74" s="43"/>
      <c r="N74" s="26">
        <v>46752</v>
      </c>
      <c r="O74" s="22" t="s">
        <v>132</v>
      </c>
    </row>
    <row r="75" spans="3:15" ht="17" thickTop="1" thickBot="1" x14ac:dyDescent="0.25">
      <c r="C75" s="31"/>
      <c r="D75" s="31"/>
      <c r="E75" s="33"/>
      <c r="F75" s="31"/>
      <c r="G75" s="31"/>
      <c r="H75" s="31"/>
      <c r="I75" s="31"/>
      <c r="J75" s="33"/>
      <c r="K75" s="33"/>
      <c r="L75" s="34"/>
      <c r="M75" s="43"/>
      <c r="N75" s="39"/>
      <c r="O75" s="39"/>
    </row>
    <row r="76" spans="3:15" ht="44" thickTop="1" thickBot="1" x14ac:dyDescent="0.25">
      <c r="C76" s="32" t="s">
        <v>21</v>
      </c>
      <c r="D76" s="32" t="s">
        <v>36</v>
      </c>
      <c r="E76" s="22" t="s">
        <v>64</v>
      </c>
      <c r="F76" s="29" t="s">
        <v>128</v>
      </c>
      <c r="G76" s="30">
        <v>37.878787878787875</v>
      </c>
      <c r="H76" s="22" t="s">
        <v>23</v>
      </c>
      <c r="I76" s="22" t="s">
        <v>68</v>
      </c>
      <c r="J76" s="26">
        <v>45898</v>
      </c>
      <c r="K76" s="26">
        <v>45919</v>
      </c>
      <c r="L76" s="36">
        <v>45961</v>
      </c>
      <c r="M76" s="43"/>
      <c r="N76" s="40">
        <v>46034</v>
      </c>
      <c r="O76" s="22" t="s">
        <v>132</v>
      </c>
    </row>
    <row r="77" spans="3:15" ht="17" thickTop="1" thickBot="1" x14ac:dyDescent="0.25">
      <c r="C77" s="31"/>
      <c r="D77" s="31"/>
      <c r="E77" s="33"/>
      <c r="F77" s="31"/>
      <c r="G77" s="31"/>
      <c r="H77" s="31"/>
      <c r="I77" s="31"/>
      <c r="J77" s="33"/>
      <c r="K77" s="33"/>
      <c r="L77" s="34"/>
      <c r="M77" s="43"/>
      <c r="N77" s="55"/>
      <c r="O77" s="39"/>
    </row>
    <row r="78" spans="3:15" ht="100" thickTop="1" thickBot="1" x14ac:dyDescent="0.25">
      <c r="C78" s="32" t="s">
        <v>21</v>
      </c>
      <c r="D78" s="32" t="s">
        <v>37</v>
      </c>
      <c r="E78" s="22" t="s">
        <v>63</v>
      </c>
      <c r="F78" s="29" t="s">
        <v>128</v>
      </c>
      <c r="G78" s="30">
        <v>56.818181818181813</v>
      </c>
      <c r="H78" s="22" t="s">
        <v>23</v>
      </c>
      <c r="I78" s="22" t="s">
        <v>68</v>
      </c>
      <c r="J78" s="26">
        <v>45962</v>
      </c>
      <c r="K78" s="26">
        <v>45983</v>
      </c>
      <c r="L78" s="36">
        <v>46025</v>
      </c>
      <c r="M78" s="43"/>
      <c r="N78" s="40">
        <v>46769</v>
      </c>
      <c r="O78" s="22" t="s">
        <v>132</v>
      </c>
    </row>
    <row r="79" spans="3:15" ht="17" thickTop="1" thickBot="1" x14ac:dyDescent="0.25">
      <c r="C79" s="31"/>
      <c r="D79" s="31"/>
      <c r="E79" s="33"/>
      <c r="F79" s="31"/>
      <c r="G79" s="31"/>
      <c r="H79" s="31"/>
      <c r="I79" s="31"/>
      <c r="J79" s="33"/>
      <c r="K79" s="33"/>
      <c r="L79" s="34"/>
      <c r="M79" s="43"/>
      <c r="N79" s="55"/>
      <c r="O79" s="39"/>
    </row>
    <row r="80" spans="3:15" ht="128" thickTop="1" thickBot="1" x14ac:dyDescent="0.25">
      <c r="C80" s="28" t="s">
        <v>21</v>
      </c>
      <c r="D80" s="28" t="s">
        <v>65</v>
      </c>
      <c r="E80" s="22" t="s">
        <v>124</v>
      </c>
      <c r="F80" s="29" t="s">
        <v>128</v>
      </c>
      <c r="G80" s="30">
        <v>37.878787878787875</v>
      </c>
      <c r="H80" s="22" t="s">
        <v>23</v>
      </c>
      <c r="I80" s="22" t="s">
        <v>97</v>
      </c>
      <c r="J80" s="26">
        <v>45936</v>
      </c>
      <c r="K80" s="26">
        <v>45957</v>
      </c>
      <c r="L80" s="36">
        <v>45999</v>
      </c>
      <c r="M80" s="43"/>
      <c r="N80" s="40">
        <v>46522</v>
      </c>
      <c r="O80" s="22" t="s">
        <v>132</v>
      </c>
    </row>
    <row r="81" spans="3:19" ht="17" thickTop="1" thickBot="1" x14ac:dyDescent="0.25">
      <c r="C81" s="31"/>
      <c r="D81" s="31"/>
      <c r="E81" s="33"/>
      <c r="F81" s="31"/>
      <c r="G81" s="31"/>
      <c r="H81" s="31"/>
      <c r="I81" s="31"/>
      <c r="J81" s="33"/>
      <c r="K81" s="33"/>
      <c r="L81" s="34"/>
      <c r="M81" s="43"/>
      <c r="N81" s="55"/>
      <c r="O81" s="39"/>
      <c r="R81" s="47"/>
      <c r="S81" s="47"/>
    </row>
    <row r="82" spans="3:19" ht="72" thickTop="1" thickBot="1" x14ac:dyDescent="0.25">
      <c r="C82" s="32" t="s">
        <v>21</v>
      </c>
      <c r="D82" s="32" t="s">
        <v>67</v>
      </c>
      <c r="E82" s="22" t="s">
        <v>66</v>
      </c>
      <c r="F82" s="29" t="s">
        <v>128</v>
      </c>
      <c r="G82" s="30">
        <v>37.878787878787875</v>
      </c>
      <c r="H82" s="22" t="s">
        <v>23</v>
      </c>
      <c r="I82" s="22" t="s">
        <v>97</v>
      </c>
      <c r="J82" s="26">
        <v>45929</v>
      </c>
      <c r="K82" s="26">
        <v>45950</v>
      </c>
      <c r="L82" s="36">
        <v>45992</v>
      </c>
      <c r="M82" s="43"/>
      <c r="N82" s="40">
        <v>46516</v>
      </c>
      <c r="O82" s="22" t="s">
        <v>132</v>
      </c>
    </row>
    <row r="83" spans="3:19" ht="17" thickTop="1" thickBot="1" x14ac:dyDescent="0.25">
      <c r="C83" s="31"/>
      <c r="D83" s="31"/>
      <c r="E83" s="33"/>
      <c r="F83" s="31"/>
      <c r="G83" s="31"/>
      <c r="H83" s="31"/>
      <c r="I83" s="31"/>
      <c r="J83" s="33"/>
      <c r="K83" s="33"/>
      <c r="L83" s="34"/>
      <c r="M83" s="43"/>
      <c r="N83" s="39"/>
      <c r="O83" s="39"/>
    </row>
    <row r="84" spans="3:19" ht="44" thickTop="1" thickBot="1" x14ac:dyDescent="0.25">
      <c r="C84" s="32" t="s">
        <v>21</v>
      </c>
      <c r="D84" s="32" t="s">
        <v>70</v>
      </c>
      <c r="E84" s="22" t="s">
        <v>69</v>
      </c>
      <c r="F84" s="29" t="s">
        <v>128</v>
      </c>
      <c r="G84" s="30">
        <v>89.393939393939391</v>
      </c>
      <c r="H84" s="22" t="s">
        <v>23</v>
      </c>
      <c r="I84" s="22" t="s">
        <v>17</v>
      </c>
      <c r="J84" s="26">
        <v>45901</v>
      </c>
      <c r="K84" s="26">
        <v>45922</v>
      </c>
      <c r="L84" s="36">
        <v>45987</v>
      </c>
      <c r="M84" s="43"/>
      <c r="N84" s="40">
        <v>46804</v>
      </c>
      <c r="O84" s="22" t="s">
        <v>132</v>
      </c>
    </row>
    <row r="85" spans="3:19" ht="17" thickTop="1" thickBot="1" x14ac:dyDescent="0.25">
      <c r="C85" s="31"/>
      <c r="D85" s="31"/>
      <c r="E85" s="33"/>
      <c r="F85" s="31"/>
      <c r="G85" s="31"/>
      <c r="H85" s="31"/>
      <c r="I85" s="31"/>
      <c r="J85" s="33"/>
      <c r="K85" s="33"/>
      <c r="L85" s="34"/>
      <c r="M85" s="43"/>
      <c r="N85" s="39"/>
      <c r="O85" s="39"/>
    </row>
    <row r="86" spans="3:19" ht="72" thickTop="1" thickBot="1" x14ac:dyDescent="0.25">
      <c r="C86" s="32" t="s">
        <v>21</v>
      </c>
      <c r="D86" s="32" t="s">
        <v>71</v>
      </c>
      <c r="E86" s="22" t="s">
        <v>108</v>
      </c>
      <c r="F86" s="29" t="s">
        <v>128</v>
      </c>
      <c r="G86" s="30">
        <v>18.939393939393938</v>
      </c>
      <c r="H86" s="22" t="s">
        <v>23</v>
      </c>
      <c r="I86" s="22" t="s">
        <v>97</v>
      </c>
      <c r="J86" s="26">
        <v>46125</v>
      </c>
      <c r="K86" s="26">
        <v>46146</v>
      </c>
      <c r="L86" s="36">
        <v>46188</v>
      </c>
      <c r="M86" s="43"/>
      <c r="N86" s="40">
        <v>46322</v>
      </c>
      <c r="O86" s="22" t="s">
        <v>132</v>
      </c>
    </row>
    <row r="87" spans="3:19" ht="17" thickTop="1" thickBot="1" x14ac:dyDescent="0.25">
      <c r="C87" s="31"/>
      <c r="D87" s="31"/>
      <c r="E87" s="33"/>
      <c r="F87" s="31"/>
      <c r="G87" s="31"/>
      <c r="H87" s="31"/>
      <c r="I87" s="31"/>
      <c r="J87" s="33"/>
      <c r="K87" s="33"/>
      <c r="L87" s="34"/>
      <c r="M87" s="43"/>
      <c r="N87" s="39"/>
      <c r="O87" s="39"/>
    </row>
    <row r="88" spans="3:19" ht="44" thickTop="1" thickBot="1" x14ac:dyDescent="0.25">
      <c r="C88" s="32" t="s">
        <v>21</v>
      </c>
      <c r="D88" s="32" t="s">
        <v>72</v>
      </c>
      <c r="E88" s="22" t="s">
        <v>73</v>
      </c>
      <c r="F88" s="29" t="s">
        <v>128</v>
      </c>
      <c r="G88" s="30">
        <v>54.54545454545454</v>
      </c>
      <c r="H88" s="22" t="s">
        <v>23</v>
      </c>
      <c r="I88" s="22" t="s">
        <v>17</v>
      </c>
      <c r="J88" s="26">
        <v>45898</v>
      </c>
      <c r="K88" s="26">
        <v>45919</v>
      </c>
      <c r="L88" s="36">
        <v>45984</v>
      </c>
      <c r="M88" s="43"/>
      <c r="N88" s="40">
        <v>46718</v>
      </c>
      <c r="O88" s="22" t="s">
        <v>132</v>
      </c>
    </row>
    <row r="89" spans="3:19" ht="17" thickTop="1" thickBot="1" x14ac:dyDescent="0.25">
      <c r="C89" s="31"/>
      <c r="D89" s="31"/>
      <c r="E89" s="33"/>
      <c r="F89" s="31"/>
      <c r="G89" s="31"/>
      <c r="H89" s="31"/>
      <c r="I89" s="31"/>
      <c r="J89" s="33"/>
      <c r="K89" s="33"/>
      <c r="L89" s="34"/>
      <c r="M89" s="43"/>
      <c r="N89" s="39"/>
      <c r="O89" s="39"/>
    </row>
    <row r="90" spans="3:19" ht="50.25" customHeight="1" thickTop="1" thickBot="1" x14ac:dyDescent="0.25">
      <c r="C90" s="32" t="s">
        <v>21</v>
      </c>
      <c r="D90" s="32" t="s">
        <v>74</v>
      </c>
      <c r="E90" s="22" t="s">
        <v>75</v>
      </c>
      <c r="F90" s="29" t="s">
        <v>128</v>
      </c>
      <c r="G90" s="30">
        <v>30.303030303030301</v>
      </c>
      <c r="H90" s="22" t="s">
        <v>23</v>
      </c>
      <c r="I90" s="22" t="s">
        <v>97</v>
      </c>
      <c r="J90" s="26">
        <v>45936</v>
      </c>
      <c r="K90" s="26">
        <v>45957</v>
      </c>
      <c r="L90" s="36">
        <v>45999</v>
      </c>
      <c r="M90" s="43"/>
      <c r="N90" s="40">
        <v>46403</v>
      </c>
      <c r="O90" s="22" t="s">
        <v>132</v>
      </c>
    </row>
    <row r="91" spans="3:19" ht="17" thickTop="1" thickBot="1" x14ac:dyDescent="0.25">
      <c r="C91" s="31"/>
      <c r="D91" s="31"/>
      <c r="E91" s="33"/>
      <c r="F91" s="31"/>
      <c r="G91" s="31"/>
      <c r="H91" s="31"/>
      <c r="I91" s="31"/>
      <c r="J91" s="33"/>
      <c r="K91" s="33"/>
      <c r="L91" s="34"/>
      <c r="M91" s="43"/>
      <c r="N91" s="39"/>
      <c r="O91" s="39"/>
    </row>
    <row r="92" spans="3:19" ht="44" thickTop="1" thickBot="1" x14ac:dyDescent="0.25">
      <c r="C92" s="32" t="s">
        <v>21</v>
      </c>
      <c r="D92" s="32" t="s">
        <v>76</v>
      </c>
      <c r="E92" s="22" t="s">
        <v>77</v>
      </c>
      <c r="F92" s="29" t="s">
        <v>128</v>
      </c>
      <c r="G92" s="30">
        <v>36.81818181818182</v>
      </c>
      <c r="H92" s="22" t="s">
        <v>23</v>
      </c>
      <c r="I92" s="22" t="s">
        <v>97</v>
      </c>
      <c r="J92" s="26">
        <v>45973</v>
      </c>
      <c r="K92" s="26">
        <v>45994</v>
      </c>
      <c r="L92" s="36">
        <v>46036</v>
      </c>
      <c r="M92" s="43"/>
      <c r="N92" s="40">
        <v>46846</v>
      </c>
      <c r="O92" s="22" t="s">
        <v>132</v>
      </c>
    </row>
    <row r="93" spans="3:19" ht="17" thickTop="1" thickBot="1" x14ac:dyDescent="0.25">
      <c r="C93" s="31"/>
      <c r="D93" s="31"/>
      <c r="E93" s="33"/>
      <c r="F93" s="31"/>
      <c r="G93" s="31"/>
      <c r="H93" s="31"/>
      <c r="I93" s="31"/>
      <c r="J93" s="33"/>
      <c r="K93" s="33"/>
      <c r="L93" s="34"/>
      <c r="M93" s="43"/>
      <c r="N93" s="39"/>
      <c r="O93" s="39"/>
    </row>
    <row r="94" spans="3:19" ht="44" thickTop="1" thickBot="1" x14ac:dyDescent="0.25">
      <c r="C94" s="32" t="s">
        <v>21</v>
      </c>
      <c r="D94" s="32" t="s">
        <v>38</v>
      </c>
      <c r="E94" s="22" t="s">
        <v>39</v>
      </c>
      <c r="F94" s="29" t="s">
        <v>128</v>
      </c>
      <c r="G94" s="30">
        <v>81.818181818181813</v>
      </c>
      <c r="H94" s="22" t="s">
        <v>23</v>
      </c>
      <c r="I94" s="22" t="s">
        <v>17</v>
      </c>
      <c r="J94" s="26">
        <v>45898</v>
      </c>
      <c r="K94" s="26">
        <v>45919</v>
      </c>
      <c r="L94" s="36">
        <v>45961</v>
      </c>
      <c r="M94" s="43"/>
      <c r="N94" s="40">
        <v>46803</v>
      </c>
      <c r="O94" s="22" t="s">
        <v>132</v>
      </c>
    </row>
    <row r="95" spans="3:19" ht="17" thickTop="1" thickBot="1" x14ac:dyDescent="0.25">
      <c r="C95" s="31"/>
      <c r="D95" s="31"/>
      <c r="E95" s="33"/>
      <c r="F95" s="31"/>
      <c r="G95" s="31"/>
      <c r="H95" s="31"/>
      <c r="I95" s="31"/>
      <c r="J95" s="33"/>
      <c r="K95" s="33"/>
      <c r="L95" s="34"/>
      <c r="M95" s="43"/>
      <c r="N95" s="39"/>
      <c r="O95" s="39"/>
    </row>
    <row r="96" spans="3:19" ht="44" thickTop="1" thickBot="1" x14ac:dyDescent="0.25">
      <c r="C96" s="32" t="s">
        <v>21</v>
      </c>
      <c r="D96" s="32" t="s">
        <v>78</v>
      </c>
      <c r="E96" s="22" t="s">
        <v>79</v>
      </c>
      <c r="F96" s="29" t="s">
        <v>128</v>
      </c>
      <c r="G96" s="30">
        <v>27.27272727272727</v>
      </c>
      <c r="H96" s="22" t="s">
        <v>23</v>
      </c>
      <c r="I96" s="22" t="s">
        <v>97</v>
      </c>
      <c r="J96" s="26">
        <v>45905</v>
      </c>
      <c r="K96" s="26">
        <v>45926</v>
      </c>
      <c r="L96" s="36">
        <v>45968</v>
      </c>
      <c r="M96" s="43"/>
      <c r="N96" s="40">
        <v>46370</v>
      </c>
      <c r="O96" s="22" t="s">
        <v>132</v>
      </c>
    </row>
    <row r="97" spans="3:15" ht="17" thickTop="1" thickBot="1" x14ac:dyDescent="0.25">
      <c r="C97" s="31"/>
      <c r="D97" s="31"/>
      <c r="E97" s="33"/>
      <c r="F97" s="31"/>
      <c r="G97" s="31"/>
      <c r="H97" s="31"/>
      <c r="I97" s="31"/>
      <c r="J97" s="33"/>
      <c r="K97" s="33"/>
      <c r="L97" s="34"/>
      <c r="M97" s="43"/>
      <c r="N97" s="39"/>
      <c r="O97" s="39"/>
    </row>
    <row r="98" spans="3:15" ht="44" thickTop="1" thickBot="1" x14ac:dyDescent="0.25">
      <c r="C98" s="32" t="s">
        <v>21</v>
      </c>
      <c r="D98" s="32" t="s">
        <v>106</v>
      </c>
      <c r="E98" s="73" t="s">
        <v>33</v>
      </c>
      <c r="F98" s="29" t="s">
        <v>128</v>
      </c>
      <c r="G98" s="30">
        <v>68.030303030303031</v>
      </c>
      <c r="H98" s="22" t="s">
        <v>22</v>
      </c>
      <c r="I98" s="22" t="s">
        <v>18</v>
      </c>
      <c r="J98" s="26">
        <v>45936</v>
      </c>
      <c r="K98" s="26">
        <v>45966</v>
      </c>
      <c r="L98" s="36">
        <v>46037</v>
      </c>
      <c r="M98" s="43"/>
      <c r="N98" s="26">
        <v>46201</v>
      </c>
      <c r="O98" s="22" t="s">
        <v>132</v>
      </c>
    </row>
    <row r="99" spans="3:15" ht="17" thickTop="1" thickBot="1" x14ac:dyDescent="0.25">
      <c r="C99" s="31"/>
      <c r="D99" s="31"/>
      <c r="E99" s="31"/>
      <c r="F99" s="31"/>
      <c r="G99" s="31"/>
      <c r="H99" s="31"/>
      <c r="I99" s="31"/>
      <c r="J99" s="31"/>
      <c r="K99" s="31"/>
      <c r="L99" s="31"/>
      <c r="M99" s="43"/>
      <c r="N99" s="31"/>
      <c r="O99" s="31"/>
    </row>
    <row r="100" spans="3:15" ht="114" thickTop="1" thickBot="1" x14ac:dyDescent="0.25">
      <c r="C100" s="32" t="s">
        <v>21</v>
      </c>
      <c r="D100" s="32" t="s">
        <v>121</v>
      </c>
      <c r="E100" s="21" t="s">
        <v>119</v>
      </c>
      <c r="F100" s="29" t="s">
        <v>128</v>
      </c>
      <c r="G100" s="30">
        <v>75.757575757575751</v>
      </c>
      <c r="H100" s="37" t="s">
        <v>90</v>
      </c>
      <c r="I100" s="37" t="s">
        <v>17</v>
      </c>
      <c r="J100" s="26" t="s">
        <v>96</v>
      </c>
      <c r="K100" s="26" t="s">
        <v>96</v>
      </c>
      <c r="L100" s="26">
        <v>45933</v>
      </c>
      <c r="M100" s="43"/>
      <c r="N100" s="26">
        <v>46097</v>
      </c>
      <c r="O100" s="22" t="s">
        <v>132</v>
      </c>
    </row>
    <row r="101" spans="3:15" ht="17" thickTop="1" thickBot="1" x14ac:dyDescent="0.25">
      <c r="C101" s="31"/>
      <c r="D101" s="31"/>
      <c r="E101" s="33"/>
      <c r="F101" s="31"/>
      <c r="G101" s="31"/>
      <c r="H101" s="31"/>
      <c r="I101" s="31"/>
      <c r="J101" s="31"/>
      <c r="K101" s="31"/>
      <c r="L101" s="31"/>
      <c r="M101" s="43"/>
      <c r="N101" s="31"/>
      <c r="O101" s="31"/>
    </row>
    <row r="102" spans="3:15" ht="100" thickTop="1" thickBot="1" x14ac:dyDescent="0.25">
      <c r="C102" s="32" t="s">
        <v>21</v>
      </c>
      <c r="D102" s="32" t="s">
        <v>122</v>
      </c>
      <c r="E102" s="21" t="s">
        <v>120</v>
      </c>
      <c r="F102" s="29" t="s">
        <v>128</v>
      </c>
      <c r="G102" s="30">
        <v>113.63636363636363</v>
      </c>
      <c r="H102" s="37" t="s">
        <v>90</v>
      </c>
      <c r="I102" s="37" t="s">
        <v>17</v>
      </c>
      <c r="J102" s="26" t="s">
        <v>96</v>
      </c>
      <c r="K102" s="26" t="s">
        <v>96</v>
      </c>
      <c r="L102" s="26">
        <v>45954</v>
      </c>
      <c r="M102" s="43"/>
      <c r="N102" s="26">
        <v>46118</v>
      </c>
      <c r="O102" s="22" t="s">
        <v>132</v>
      </c>
    </row>
    <row r="103" spans="3:15" ht="17" thickTop="1" thickBot="1" x14ac:dyDescent="0.25">
      <c r="C103" s="31"/>
      <c r="D103" s="31"/>
      <c r="E103" s="33"/>
      <c r="F103" s="31"/>
      <c r="G103" s="31"/>
      <c r="H103" s="31"/>
      <c r="I103" s="31"/>
      <c r="J103" s="31"/>
      <c r="K103" s="31"/>
      <c r="L103" s="31"/>
      <c r="M103" s="43"/>
      <c r="N103" s="39"/>
      <c r="O103" s="39"/>
    </row>
    <row r="104" spans="3:15" ht="44" thickTop="1" thickBot="1" x14ac:dyDescent="0.25">
      <c r="C104" s="32" t="s">
        <v>21</v>
      </c>
      <c r="D104" s="32" t="s">
        <v>122</v>
      </c>
      <c r="E104" s="21" t="s">
        <v>133</v>
      </c>
      <c r="F104" s="29" t="s">
        <v>128</v>
      </c>
      <c r="G104" s="48">
        <v>37.878787878787875</v>
      </c>
      <c r="H104" s="37" t="s">
        <v>23</v>
      </c>
      <c r="I104" s="37" t="s">
        <v>18</v>
      </c>
      <c r="J104" s="26">
        <v>45980</v>
      </c>
      <c r="K104" s="26">
        <v>46001</v>
      </c>
      <c r="L104" s="26">
        <v>46043</v>
      </c>
      <c r="N104" s="26">
        <v>46117</v>
      </c>
      <c r="O104" s="22" t="s">
        <v>132</v>
      </c>
    </row>
    <row r="105" spans="3:15" ht="17" thickTop="1" thickBot="1" x14ac:dyDescent="0.25">
      <c r="C105" s="31" t="s">
        <v>11</v>
      </c>
      <c r="D105" s="31"/>
      <c r="E105" s="31"/>
      <c r="F105" s="31"/>
      <c r="G105" s="46">
        <f>SUM(G14:G104)</f>
        <v>6628.439393939394</v>
      </c>
      <c r="H105" s="31"/>
      <c r="I105" s="31"/>
      <c r="J105" s="31"/>
      <c r="K105" s="31"/>
      <c r="L105" s="31"/>
      <c r="M105" s="31"/>
      <c r="N105" s="31"/>
      <c r="O105" s="31"/>
    </row>
    <row r="106" spans="3:15" ht="16" thickTop="1" x14ac:dyDescent="0.2">
      <c r="C106" s="44" t="s">
        <v>13</v>
      </c>
      <c r="D106" s="45"/>
      <c r="E106" s="49" t="s">
        <v>84</v>
      </c>
      <c r="F106" s="45"/>
      <c r="G106" s="44" t="s">
        <v>12</v>
      </c>
      <c r="H106" s="45"/>
      <c r="I106" s="62" t="s">
        <v>101</v>
      </c>
      <c r="J106" s="62"/>
      <c r="K106" s="62"/>
    </row>
    <row r="107" spans="3:15" x14ac:dyDescent="0.2">
      <c r="C107" s="44" t="s">
        <v>85</v>
      </c>
      <c r="D107" s="45"/>
      <c r="E107" s="49" t="s">
        <v>87</v>
      </c>
      <c r="F107" s="45"/>
      <c r="G107" s="44" t="s">
        <v>103</v>
      </c>
      <c r="H107" s="45"/>
      <c r="I107" s="62" t="s">
        <v>102</v>
      </c>
      <c r="J107" s="62"/>
      <c r="K107" s="62"/>
    </row>
    <row r="108" spans="3:15" x14ac:dyDescent="0.2">
      <c r="C108" s="44" t="s">
        <v>86</v>
      </c>
      <c r="D108" s="45"/>
      <c r="E108" s="49" t="s">
        <v>88</v>
      </c>
      <c r="F108" s="45"/>
      <c r="G108" s="45"/>
      <c r="H108" s="45"/>
      <c r="I108" s="45"/>
      <c r="J108" s="45"/>
      <c r="K108" s="45"/>
    </row>
  </sheetData>
  <mergeCells count="22">
    <mergeCell ref="H7:L7"/>
    <mergeCell ref="I106:K106"/>
    <mergeCell ref="I107:K107"/>
    <mergeCell ref="O10:O12"/>
    <mergeCell ref="C9:O9"/>
    <mergeCell ref="C10:C12"/>
    <mergeCell ref="D10:D12"/>
    <mergeCell ref="J10:J12"/>
    <mergeCell ref="K10:K12"/>
    <mergeCell ref="E10:E12"/>
    <mergeCell ref="N10:N12"/>
    <mergeCell ref="L10:L12"/>
    <mergeCell ref="M10:M12"/>
    <mergeCell ref="F10:F12"/>
    <mergeCell ref="G10:G12"/>
    <mergeCell ref="H10:H12"/>
    <mergeCell ref="I10:I12"/>
    <mergeCell ref="C1:N1"/>
    <mergeCell ref="H4:L4"/>
    <mergeCell ref="H3:L3"/>
    <mergeCell ref="H5:L5"/>
    <mergeCell ref="H6:L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1</vt:i4>
      </vt:variant>
      <vt:variant>
        <vt:lpstr>Graphiques</vt:lpstr>
      </vt:variant>
      <vt:variant>
        <vt:i4>1</vt:i4>
      </vt:variant>
    </vt:vector>
  </HeadingPairs>
  <TitlesOfParts>
    <vt:vector size="2" baseType="lpstr">
      <vt:lpstr>PPM - PADIPME VERSION SIMPLIFIE</vt:lpstr>
      <vt:lpstr>Graphique1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SNFI</dc:creator>
  <cp:lastModifiedBy>N'kaba Nabé</cp:lastModifiedBy>
  <cp:lastPrinted>2025-07-21T13:24:01Z</cp:lastPrinted>
  <dcterms:created xsi:type="dcterms:W3CDTF">2022-02-11T12:01:23Z</dcterms:created>
  <dcterms:modified xsi:type="dcterms:W3CDTF">2025-07-30T13:28:52Z</dcterms:modified>
</cp:coreProperties>
</file>