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DEG2\PPM FCE BAS\"/>
    </mc:Choice>
  </mc:AlternateContent>
  <xr:revisionPtr revIDLastSave="0" documentId="13_ncr:1_{7B37971A-4CAB-4F4C-A8CD-FFFA7A188857}" xr6:coauthVersionLast="47" xr6:coauthVersionMax="47" xr10:uidLastSave="{00000000-0000-0000-0000-000000000000}"/>
  <bookViews>
    <workbookView xWindow="-108" yWindow="-108" windowWidth="23256" windowHeight="14856" xr2:uid="{AF968EC3-2A5B-47CD-9DF5-2BEA371F8439}"/>
  </bookViews>
  <sheets>
    <sheet name="Fourniture" sheetId="1" r:id="rId1"/>
    <sheet name="Prest Intellect" sheetId="2" r:id="rId2"/>
    <sheet name="Travaux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0" i="1" l="1"/>
  <c r="D85" i="1"/>
  <c r="D22" i="3"/>
  <c r="D43" i="2"/>
  <c r="L147" i="1" l="1"/>
  <c r="L39" i="2" l="1"/>
  <c r="M39" i="2"/>
  <c r="N39" i="2" s="1"/>
  <c r="O39" i="2" s="1"/>
  <c r="P39" i="2" s="1"/>
  <c r="Q39" i="2" s="1"/>
  <c r="R39" i="2" s="1"/>
  <c r="S39" i="2" s="1"/>
  <c r="T39" i="2" s="1"/>
  <c r="U39" i="2" s="1"/>
  <c r="V39" i="2" s="1"/>
  <c r="W39" i="2" s="1"/>
  <c r="X39" i="2" s="1"/>
  <c r="Z39" i="2" s="1"/>
  <c r="AA39" i="2" s="1"/>
  <c r="AB39" i="2" s="1"/>
  <c r="AC39" i="2" s="1"/>
  <c r="AD39" i="2" s="1"/>
  <c r="AE39" i="2" s="1"/>
  <c r="AF39" i="2" s="1"/>
  <c r="L72" i="1" l="1"/>
  <c r="M72" i="1" s="1"/>
  <c r="M147" i="1"/>
  <c r="N147" i="1" s="1"/>
  <c r="O147" i="1" s="1"/>
  <c r="P147" i="1" s="1"/>
  <c r="Q147" i="1" s="1"/>
  <c r="R147" i="1" s="1"/>
  <c r="S147" i="1" s="1"/>
  <c r="U147" i="1" s="1"/>
  <c r="V147" i="1" s="1"/>
  <c r="D21" i="3"/>
  <c r="D86" i="1" s="1"/>
  <c r="L15" i="3"/>
  <c r="M15" i="3" s="1"/>
  <c r="N15" i="3" s="1"/>
  <c r="O15" i="3" s="1"/>
  <c r="P15" i="3" s="1"/>
  <c r="Q15" i="3" s="1"/>
  <c r="R15" i="3" s="1"/>
  <c r="S15" i="3" s="1"/>
  <c r="U15" i="3" s="1"/>
  <c r="V15" i="3" s="1"/>
  <c r="W15" i="3" s="1"/>
  <c r="X15" i="3" s="1"/>
  <c r="Y15" i="3" s="1"/>
  <c r="Z15" i="3" s="1"/>
  <c r="L37" i="2"/>
  <c r="M37" i="2" s="1"/>
  <c r="N37" i="2" s="1"/>
  <c r="O37" i="2" s="1"/>
  <c r="P37" i="2" s="1"/>
  <c r="Q37" i="2" s="1"/>
  <c r="R37" i="2" s="1"/>
  <c r="S37" i="2" s="1"/>
  <c r="T37" i="2" s="1"/>
  <c r="U37" i="2" s="1"/>
  <c r="V37" i="2" s="1"/>
  <c r="W37" i="2" s="1"/>
  <c r="X37" i="2" s="1"/>
  <c r="Z37" i="2" s="1"/>
  <c r="AA37" i="2" s="1"/>
  <c r="AB37" i="2" s="1"/>
  <c r="AC37" i="2" s="1"/>
  <c r="AD37" i="2" s="1"/>
  <c r="AE37" i="2" s="1"/>
  <c r="AF37" i="2" s="1"/>
  <c r="L27" i="2"/>
  <c r="M27" i="2" s="1"/>
  <c r="N27" i="2" s="1"/>
  <c r="O27" i="2" s="1"/>
  <c r="P27" i="2" s="1"/>
  <c r="Q27" i="2" s="1"/>
  <c r="R27" i="2" s="1"/>
  <c r="S27" i="2" s="1"/>
  <c r="T27" i="2" s="1"/>
  <c r="U27" i="2" s="1"/>
  <c r="V27" i="2" s="1"/>
  <c r="W27" i="2" s="1"/>
  <c r="X27" i="2" s="1"/>
  <c r="Z27" i="2" s="1"/>
  <c r="AA27" i="2" s="1"/>
  <c r="AB27" i="2" s="1"/>
  <c r="AC27" i="2" s="1"/>
  <c r="AD27" i="2" s="1"/>
  <c r="AE27" i="2" s="1"/>
  <c r="AF27" i="2" s="1"/>
  <c r="L25" i="2"/>
  <c r="M25" i="2" s="1"/>
  <c r="N25" i="2" s="1"/>
  <c r="O25" i="2" s="1"/>
  <c r="P25" i="2" s="1"/>
  <c r="Q25" i="2" s="1"/>
  <c r="R25" i="2" s="1"/>
  <c r="S25" i="2" s="1"/>
  <c r="T25" i="2" s="1"/>
  <c r="U25" i="2" s="1"/>
  <c r="V25" i="2" s="1"/>
  <c r="W25" i="2" s="1"/>
  <c r="X25" i="2" s="1"/>
  <c r="Z25" i="2" s="1"/>
  <c r="AA25" i="2" s="1"/>
  <c r="AB25" i="2" s="1"/>
  <c r="AC25" i="2" s="1"/>
  <c r="AD25" i="2" s="1"/>
  <c r="AE25" i="2" s="1"/>
  <c r="AF25" i="2" s="1"/>
  <c r="L23" i="2"/>
  <c r="M23" i="2" s="1"/>
  <c r="N23" i="2" s="1"/>
  <c r="O23" i="2" s="1"/>
  <c r="P23" i="2" s="1"/>
  <c r="Q23" i="2" s="1"/>
  <c r="R23" i="2" s="1"/>
  <c r="S23" i="2" s="1"/>
  <c r="T23" i="2" s="1"/>
  <c r="U23" i="2" s="1"/>
  <c r="V23" i="2" s="1"/>
  <c r="W23" i="2" s="1"/>
  <c r="X23" i="2" s="1"/>
  <c r="Z23" i="2" s="1"/>
  <c r="AA23" i="2" s="1"/>
  <c r="AB23" i="2" s="1"/>
  <c r="AC23" i="2" s="1"/>
  <c r="AD23" i="2" s="1"/>
  <c r="AE23" i="2" s="1"/>
  <c r="AF23" i="2" s="1"/>
  <c r="L17" i="2"/>
  <c r="M17" i="2" s="1"/>
  <c r="N17" i="2" s="1"/>
  <c r="O17" i="2" s="1"/>
  <c r="P17" i="2" s="1"/>
  <c r="Q17" i="2" s="1"/>
  <c r="R17" i="2" s="1"/>
  <c r="S17" i="2" s="1"/>
  <c r="T17" i="2" s="1"/>
  <c r="U17" i="2" s="1"/>
  <c r="V17" i="2" s="1"/>
  <c r="W17" i="2" s="1"/>
  <c r="X17" i="2" s="1"/>
  <c r="Z17" i="2" s="1"/>
  <c r="AA17" i="2" s="1"/>
  <c r="AB17" i="2" s="1"/>
  <c r="AC17" i="2" s="1"/>
  <c r="AD17" i="2" s="1"/>
  <c r="AE17" i="2" s="1"/>
  <c r="AF17" i="2" s="1"/>
  <c r="U15" i="2"/>
  <c r="V15" i="2" s="1"/>
  <c r="W15" i="2" s="1"/>
  <c r="X15" i="2" s="1"/>
  <c r="Z15" i="2" s="1"/>
  <c r="AA15" i="2" s="1"/>
  <c r="AB15" i="2" s="1"/>
  <c r="AC15" i="2" s="1"/>
  <c r="AD15" i="2" s="1"/>
  <c r="AE15" i="2" s="1"/>
  <c r="AF15" i="2" s="1"/>
  <c r="L15" i="2"/>
  <c r="M15" i="2" s="1"/>
  <c r="N15" i="2" s="1"/>
  <c r="O15" i="2" s="1"/>
  <c r="P15" i="2" s="1"/>
  <c r="Q15" i="2" s="1"/>
  <c r="R15" i="2" s="1"/>
  <c r="S15" i="2" s="1"/>
  <c r="L145" i="1"/>
  <c r="M145" i="1" s="1"/>
  <c r="N145" i="1" s="1"/>
  <c r="O145" i="1" s="1"/>
  <c r="P145" i="1" s="1"/>
  <c r="Q145" i="1" s="1"/>
  <c r="R145" i="1" s="1"/>
  <c r="S145" i="1" s="1"/>
  <c r="U145" i="1" s="1"/>
  <c r="V145" i="1" s="1"/>
  <c r="W145" i="1" s="1"/>
  <c r="X145" i="1" s="1"/>
  <c r="Y145" i="1" s="1"/>
  <c r="L143" i="1"/>
  <c r="M143" i="1" s="1"/>
  <c r="N143" i="1" s="1"/>
  <c r="O143" i="1" s="1"/>
  <c r="P143" i="1" s="1"/>
  <c r="Q143" i="1" s="1"/>
  <c r="R143" i="1" s="1"/>
  <c r="S143" i="1" s="1"/>
  <c r="U143" i="1" s="1"/>
  <c r="V143" i="1" s="1"/>
  <c r="W143" i="1" s="1"/>
  <c r="X143" i="1" s="1"/>
  <c r="Y143" i="1" s="1"/>
  <c r="L139" i="1"/>
  <c r="M139" i="1" s="1"/>
  <c r="N139" i="1" s="1"/>
  <c r="O139" i="1" s="1"/>
  <c r="P139" i="1" s="1"/>
  <c r="Q139" i="1" s="1"/>
  <c r="R139" i="1" s="1"/>
  <c r="S139" i="1" s="1"/>
  <c r="U139" i="1" s="1"/>
  <c r="V139" i="1" s="1"/>
  <c r="W139" i="1" s="1"/>
  <c r="X139" i="1" s="1"/>
  <c r="Y139" i="1" s="1"/>
  <c r="L133" i="1"/>
  <c r="M133" i="1" s="1"/>
  <c r="N133" i="1" s="1"/>
  <c r="O133" i="1" s="1"/>
  <c r="P133" i="1" s="1"/>
  <c r="Q133" i="1" s="1"/>
  <c r="R133" i="1" s="1"/>
  <c r="S133" i="1" s="1"/>
  <c r="U133" i="1" s="1"/>
  <c r="V133" i="1" s="1"/>
  <c r="W133" i="1" s="1"/>
  <c r="X133" i="1" s="1"/>
  <c r="Y133" i="1" s="1"/>
  <c r="W132" i="1"/>
  <c r="X132" i="1" s="1"/>
  <c r="Y132" i="1" s="1"/>
  <c r="Y130" i="1"/>
  <c r="Y126" i="1"/>
  <c r="L125" i="1"/>
  <c r="M125" i="1" s="1"/>
  <c r="N125" i="1" s="1"/>
  <c r="O125" i="1" s="1"/>
  <c r="P125" i="1" s="1"/>
  <c r="Q125" i="1" s="1"/>
  <c r="R125" i="1" s="1"/>
  <c r="S125" i="1" s="1"/>
  <c r="U125" i="1" s="1"/>
  <c r="V125" i="1" s="1"/>
  <c r="W125" i="1" s="1"/>
  <c r="X125" i="1" s="1"/>
  <c r="Y125" i="1" s="1"/>
  <c r="L70" i="1"/>
  <c r="M70" i="1" s="1"/>
  <c r="N70" i="1" s="1"/>
  <c r="O70" i="1" s="1"/>
  <c r="P70" i="1" s="1"/>
  <c r="Q70" i="1" s="1"/>
  <c r="R70" i="1" s="1"/>
  <c r="L68" i="1"/>
  <c r="M68" i="1" s="1"/>
  <c r="N68" i="1" s="1"/>
  <c r="O68" i="1" s="1"/>
  <c r="P68" i="1" s="1"/>
  <c r="Q68" i="1" s="1"/>
  <c r="R68" i="1" s="1"/>
  <c r="S68" i="1" s="1"/>
  <c r="U68" i="1" s="1"/>
  <c r="V68" i="1" s="1"/>
  <c r="W68" i="1" s="1"/>
  <c r="X68" i="1" s="1"/>
  <c r="Y68" i="1" s="1"/>
  <c r="Z68" i="1" s="1"/>
  <c r="L66" i="1"/>
  <c r="M66" i="1" s="1"/>
  <c r="N66" i="1" s="1"/>
  <c r="O66" i="1" s="1"/>
  <c r="P66" i="1" s="1"/>
  <c r="Q66" i="1" s="1"/>
  <c r="R66" i="1" s="1"/>
  <c r="S66" i="1" s="1"/>
  <c r="U66" i="1" s="1"/>
  <c r="V66" i="1" s="1"/>
  <c r="W66" i="1" s="1"/>
  <c r="X66" i="1" s="1"/>
  <c r="Y66" i="1" s="1"/>
  <c r="Z66" i="1" s="1"/>
  <c r="L62" i="1"/>
  <c r="M62" i="1" s="1"/>
  <c r="N62" i="1" s="1"/>
  <c r="O62" i="1" s="1"/>
  <c r="P62" i="1" s="1"/>
  <c r="Q62" i="1" s="1"/>
  <c r="R62" i="1" s="1"/>
  <c r="S62" i="1" s="1"/>
  <c r="U62" i="1" s="1"/>
  <c r="V62" i="1" s="1"/>
  <c r="W62" i="1" s="1"/>
  <c r="X62" i="1" s="1"/>
  <c r="Y62" i="1" s="1"/>
  <c r="Z62" i="1" s="1"/>
  <c r="L60" i="1"/>
  <c r="M60" i="1" s="1"/>
  <c r="N60" i="1" s="1"/>
  <c r="O60" i="1" s="1"/>
  <c r="P60" i="1" s="1"/>
  <c r="Q60" i="1" s="1"/>
  <c r="R60" i="1" s="1"/>
  <c r="S60" i="1" s="1"/>
  <c r="U60" i="1" s="1"/>
  <c r="V60" i="1" s="1"/>
  <c r="W60" i="1" s="1"/>
  <c r="X60" i="1" s="1"/>
  <c r="Y60" i="1" s="1"/>
  <c r="Z60" i="1" s="1"/>
  <c r="L58" i="1"/>
  <c r="M58" i="1" s="1"/>
  <c r="N58" i="1" s="1"/>
  <c r="O58" i="1" s="1"/>
  <c r="P58" i="1" s="1"/>
  <c r="Q58" i="1" s="1"/>
  <c r="R58" i="1" s="1"/>
  <c r="S58" i="1" s="1"/>
  <c r="U58" i="1" s="1"/>
  <c r="V58" i="1" s="1"/>
  <c r="W58" i="1" s="1"/>
  <c r="X58" i="1" s="1"/>
  <c r="Y58" i="1" s="1"/>
  <c r="Z58" i="1" s="1"/>
  <c r="L56" i="1"/>
  <c r="M56" i="1" s="1"/>
  <c r="N56" i="1" s="1"/>
  <c r="O56" i="1" s="1"/>
  <c r="P56" i="1" s="1"/>
  <c r="Q56" i="1" s="1"/>
  <c r="R56" i="1" s="1"/>
  <c r="S56" i="1" s="1"/>
  <c r="U56" i="1" s="1"/>
  <c r="V56" i="1" s="1"/>
  <c r="W56" i="1" s="1"/>
  <c r="X56" i="1" s="1"/>
  <c r="Y56" i="1" s="1"/>
  <c r="Z56" i="1" s="1"/>
  <c r="L54" i="1"/>
  <c r="M54" i="1" s="1"/>
  <c r="N54" i="1" s="1"/>
  <c r="O54" i="1" s="1"/>
  <c r="P54" i="1" s="1"/>
  <c r="Q54" i="1" s="1"/>
  <c r="R54" i="1" s="1"/>
  <c r="S54" i="1" s="1"/>
  <c r="U54" i="1" s="1"/>
  <c r="V54" i="1" s="1"/>
  <c r="W54" i="1" s="1"/>
  <c r="X54" i="1" s="1"/>
  <c r="Y54" i="1" s="1"/>
  <c r="Z54" i="1" s="1"/>
  <c r="L40" i="1"/>
  <c r="M40" i="1" s="1"/>
  <c r="N40" i="1" s="1"/>
  <c r="O40" i="1" s="1"/>
  <c r="P40" i="1" s="1"/>
  <c r="Q40" i="1" s="1"/>
  <c r="R40" i="1" s="1"/>
  <c r="S40" i="1" s="1"/>
  <c r="U40" i="1" s="1"/>
  <c r="V40" i="1" s="1"/>
  <c r="W40" i="1" s="1"/>
  <c r="X40" i="1" s="1"/>
  <c r="Y40" i="1" s="1"/>
  <c r="Z40" i="1" s="1"/>
  <c r="L36" i="1"/>
  <c r="M36" i="1" s="1"/>
  <c r="N36" i="1" s="1"/>
  <c r="O36" i="1" s="1"/>
  <c r="P36" i="1" s="1"/>
  <c r="Q36" i="1" s="1"/>
  <c r="R36" i="1" s="1"/>
  <c r="S36" i="1" s="1"/>
  <c r="U36" i="1" s="1"/>
  <c r="V36" i="1" s="1"/>
  <c r="W36" i="1" s="1"/>
  <c r="X36" i="1" s="1"/>
  <c r="Y36" i="1" s="1"/>
  <c r="Z36" i="1" s="1"/>
  <c r="L34" i="1"/>
  <c r="M34" i="1" s="1"/>
  <c r="N34" i="1" s="1"/>
  <c r="O34" i="1" s="1"/>
  <c r="P34" i="1" s="1"/>
  <c r="Q34" i="1" s="1"/>
  <c r="R34" i="1" s="1"/>
  <c r="S34" i="1" s="1"/>
  <c r="U34" i="1" s="1"/>
  <c r="V34" i="1" s="1"/>
  <c r="L30" i="1"/>
  <c r="M30" i="1" s="1"/>
  <c r="N30" i="1" s="1"/>
  <c r="O30" i="1" s="1"/>
  <c r="P30" i="1" s="1"/>
  <c r="Q30" i="1" s="1"/>
  <c r="R30" i="1" s="1"/>
  <c r="S30" i="1" s="1"/>
  <c r="U30" i="1" s="1"/>
  <c r="V30" i="1" s="1"/>
  <c r="W30" i="1" s="1"/>
  <c r="X30" i="1" s="1"/>
  <c r="Y30" i="1" s="1"/>
  <c r="Z30" i="1" s="1"/>
  <c r="L28" i="1"/>
  <c r="M28" i="1" s="1"/>
  <c r="N28" i="1" s="1"/>
  <c r="O28" i="1" s="1"/>
  <c r="P28" i="1" s="1"/>
  <c r="Q28" i="1" s="1"/>
  <c r="R28" i="1" s="1"/>
  <c r="S28" i="1" s="1"/>
  <c r="U28" i="1" s="1"/>
  <c r="V28" i="1" s="1"/>
  <c r="W28" i="1" s="1"/>
  <c r="X28" i="1" s="1"/>
  <c r="Y28" i="1" s="1"/>
  <c r="Z28" i="1" s="1"/>
  <c r="L16" i="1"/>
  <c r="M16" i="1" s="1"/>
  <c r="N16" i="1" s="1"/>
  <c r="O16" i="1" s="1"/>
  <c r="P16" i="1" s="1"/>
  <c r="Q16" i="1" s="1"/>
  <c r="R16" i="1" s="1"/>
  <c r="S16" i="1" s="1"/>
  <c r="U16" i="1" s="1"/>
  <c r="V16" i="1" s="1"/>
  <c r="W16" i="1" s="1"/>
  <c r="X16" i="1" s="1"/>
  <c r="Y16" i="1" s="1"/>
  <c r="Z16" i="1" s="1"/>
  <c r="S70" i="1" l="1"/>
  <c r="U70" i="1" s="1"/>
  <c r="V70" i="1" s="1"/>
  <c r="W70" i="1" s="1"/>
  <c r="X70" i="1" s="1"/>
  <c r="Y70" i="1" s="1"/>
  <c r="Z70" i="1" s="1"/>
  <c r="N72" i="1"/>
  <c r="O72" i="1" s="1"/>
  <c r="P72" i="1" s="1"/>
  <c r="Q72" i="1" s="1"/>
  <c r="R72" i="1" s="1"/>
  <c r="S72" i="1" s="1"/>
  <c r="U72" i="1" s="1"/>
  <c r="V72" i="1" s="1"/>
  <c r="W147" i="1"/>
  <c r="X147" i="1" s="1"/>
  <c r="Y147" i="1" s="1"/>
  <c r="W34" i="1"/>
  <c r="X34" i="1" s="1"/>
  <c r="Y34" i="1" s="1"/>
  <c r="Z34" i="1" s="1"/>
  <c r="W72" i="1" l="1"/>
  <c r="X72" i="1" s="1"/>
  <c r="Y72" i="1" s="1"/>
  <c r="Z7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tc={7CC8F40D-C580-42F2-8117-6651454E14FF}</author>
    <author>User</author>
  </authors>
  <commentList>
    <comment ref="Q29" authorId="0" shapeId="0" xr:uid="{8955053D-072D-4741-88EE-08148CD50014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03/01/24</t>
        </r>
      </text>
    </comment>
    <comment ref="M37" authorId="1" shapeId="0" xr:uid="{7EB510A6-27FA-4F3D-BA76-729DF947701D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Relance: 13/03/2023</t>
        </r>
      </text>
    </comment>
    <comment ref="N37" authorId="1" shapeId="0" xr:uid="{E6C2B73D-1CBA-497D-A541-0BBEA37A39A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Ouverture après la relance: 28/03/2023</t>
        </r>
      </text>
    </comment>
    <comment ref="M45" authorId="1" shapeId="0" xr:uid="{505B7DC6-3F3A-40E1-ABFB-8693AC9762AF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Relance : 13/03/2023</t>
        </r>
      </text>
    </comment>
    <comment ref="N45" authorId="1" shapeId="0" xr:uid="{3FDE7D9F-26DF-4424-A1F3-30CFD6404B5D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Ouverture après la relance: 29/03/2023</t>
        </r>
      </text>
    </comment>
    <comment ref="M51" authorId="1" shapeId="0" xr:uid="{01CFF61B-0668-4D7C-8E10-B38201C27C7A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Relance: 13/03/2023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tc={7D8DE2E3-E739-4C82-86F2-6FC83B4D2AC6}</author>
  </authors>
  <commentList>
    <comment ref="L16" authorId="0" shapeId="0" xr:uid="{038F1C29-CA82-4439-9B26-3469054AD127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ANO sur la sur la Demande de dérogation: 06/03/2023</t>
        </r>
      </text>
    </comment>
    <comment ref="B19" authorId="0" shapeId="0" xr:uid="{8ABBB26D-F49F-494A-858F-B36BA6F8BFFD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le budget de cette "Poursuivre l'appui à l'élaboration et à la mise œuvre du COC( appui au pilotage de la reforme curruculaire et suivi de l'expérimentation) est ajouté ici
</t>
        </r>
      </text>
    </comment>
    <comment ref="L20" authorId="0" shapeId="0" xr:uid="{58D78082-78A4-4D91-AAD5-D6499353E6FA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ANO sur la demande de dérogation: 27/06/2022</t>
        </r>
      </text>
    </comment>
    <comment ref="L22" authorId="0" shapeId="0" xr:uid="{748F26E4-74E9-489B-8564-3A33F0E7FB94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ANO sur la demande de dérogation: 19/10/2022</t>
        </r>
      </text>
    </comment>
    <comment ref="L26" authorId="1" shapeId="0" xr:uid="{356AF3E6-8B9D-4AD9-AC55-7B11C8420C55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ANO sur la demande de dérogation : 28/08/23</t>
        </r>
      </text>
    </comment>
  </commentList>
</comments>
</file>

<file path=xl/sharedStrings.xml><?xml version="1.0" encoding="utf-8"?>
<sst xmlns="http://schemas.openxmlformats.org/spreadsheetml/2006/main" count="914" uniqueCount="371">
  <si>
    <t>Autorité contractante :</t>
  </si>
  <si>
    <t xml:space="preserve">Ministère de l'Enseignement Pré-Universitaire et de l'Alphabétisation </t>
  </si>
  <si>
    <t>Exercice budgétaire:</t>
  </si>
  <si>
    <t>Ordonnateur:</t>
  </si>
  <si>
    <t>Le Ministre de l'Enseignement Pré-Universitaire et de l'Alphabétisation</t>
  </si>
  <si>
    <t>Journaux  de publication  de référence et site Internet:</t>
  </si>
  <si>
    <t>JAO, Horoya, Régional info/Guinée et  www.armpguinee.org.</t>
  </si>
  <si>
    <t>Autorité approbatrice:</t>
  </si>
  <si>
    <t>PTF-BAS/FCE</t>
  </si>
  <si>
    <t>MARCHES DE FOURNITURES SANS PREQUALIFICATIONS</t>
  </si>
  <si>
    <t>IDENTIFICATION DU PROJET / MARCHE</t>
  </si>
  <si>
    <t xml:space="preserve"> Prévisions et Réalisations</t>
  </si>
  <si>
    <t>PHASE 1 : PROCEDURE D'APPEL D'OFFRES</t>
  </si>
  <si>
    <t>PHASE 2 : EVALUATION DES OFFRES</t>
  </si>
  <si>
    <t>PHASE 3: CONCLUSION ET NOTIFICATION DU MARCHE</t>
  </si>
  <si>
    <t>PHASE 4 : EXECUTION DU MARCHE</t>
  </si>
  <si>
    <t>Numéro</t>
  </si>
  <si>
    <t>Intitulé du Projet/Marché</t>
  </si>
  <si>
    <t>Année PAAB</t>
  </si>
  <si>
    <t>Montant Budget GNF</t>
  </si>
  <si>
    <t>Imputation</t>
  </si>
  <si>
    <t>Code Budget</t>
  </si>
  <si>
    <t>Type de Financement</t>
  </si>
  <si>
    <t xml:space="preserve">N° Appel d'Offres </t>
  </si>
  <si>
    <t>Méthodes de passation</t>
  </si>
  <si>
    <t>Elaboration du DAO</t>
  </si>
  <si>
    <t>ANO  sur DAO</t>
  </si>
  <si>
    <t>Publication  Avis de Marché</t>
  </si>
  <si>
    <t>Date limite dépôt Offres</t>
  </si>
  <si>
    <t>Ouverture /Evaluation des offres</t>
  </si>
  <si>
    <t>ANO  sur Rap. d'Evaluation</t>
  </si>
  <si>
    <t>Publication attribution/ Notification provisoire</t>
  </si>
  <si>
    <t>Mise en forme du projet de contrat</t>
  </si>
  <si>
    <t>ANO  sur le projet de contrat</t>
  </si>
  <si>
    <t>Montant du Contrat en GNF</t>
  </si>
  <si>
    <t>Signature du marché</t>
  </si>
  <si>
    <t xml:space="preserve">Approbation du Contrat </t>
  </si>
  <si>
    <t>Enregistrement /Immatriculation du marché</t>
  </si>
  <si>
    <t>Notification du marché approuvé</t>
  </si>
  <si>
    <t xml:space="preserve">Date début </t>
  </si>
  <si>
    <t xml:space="preserve">Date fin </t>
  </si>
  <si>
    <t xml:space="preserve">Achat de moto pour les services déconcentrées  pour les DSEE des 50 sous préfectures prioritaires </t>
  </si>
  <si>
    <t>51-1-11-01</t>
  </si>
  <si>
    <t>FCE-BAS</t>
  </si>
  <si>
    <t>AO N°06/F/MEPUA/PRMP/2022</t>
  </si>
  <si>
    <t>AOO</t>
  </si>
  <si>
    <t>Prévisions</t>
  </si>
  <si>
    <t>Réalisations</t>
  </si>
  <si>
    <t>4 169 022 655 gnf</t>
  </si>
  <si>
    <t>Acquisition de vidéoprojecteurs pour les cellules de formations continue</t>
  </si>
  <si>
    <t>51-1-11-08</t>
  </si>
  <si>
    <t>AO N°07/F/MEPUA/PRMP/2022</t>
  </si>
  <si>
    <t xml:space="preserve">L1: 1 658 475 000 gnf , L2: 364 500 000 gnf  </t>
  </si>
  <si>
    <t xml:space="preserve">Acquisition d'ordinateurs portable pour les cellules de formations continue des 8 IRE/DPE/DCE </t>
  </si>
  <si>
    <t>Acquisition d'imprimantes pour les cellules de formations continue</t>
  </si>
  <si>
    <t xml:space="preserve">Acquisition d'ordinateurs portables pour les services centraux </t>
  </si>
  <si>
    <t>Acquisition d'ordinateurs portables pour les structures 46 deconcentrées (IRE,DPE/DCE) et DSEE des 50 s/prefectures les moins scolarisées</t>
  </si>
  <si>
    <t>Acquisition d'équipements en faveur des 2 écoles des ESH (Sourd muet et Sogué)</t>
  </si>
  <si>
    <t>51-1-11-05</t>
  </si>
  <si>
    <t>AO N°05/F/MEPUA/PRMP/2022</t>
  </si>
  <si>
    <t>11/12/2023, 10/05/233</t>
  </si>
  <si>
    <t>23/05/2023, 03/01/2024</t>
  </si>
  <si>
    <t>24/05/2023, 05/01/2024</t>
  </si>
  <si>
    <t>O1/06/2023, 06/02/2024</t>
  </si>
  <si>
    <t>L1: 683 428 976 gnf, L2: 293 702 000 gnf</t>
  </si>
  <si>
    <t>Acquisition de manuel pédagogique</t>
  </si>
  <si>
    <t>32-1-10</t>
  </si>
  <si>
    <t>AO N°14/F/MEPUA/PRMP/2022</t>
  </si>
  <si>
    <t xml:space="preserve">L1: 4 266 533 957 , L2: 2 077 574 015, Avenant: 934 654 503, ED : 12 796 256 374 </t>
  </si>
  <si>
    <t>Acquisition des guides multimatières des cahiers d'activités pour les enseignants et les cahiers d'activités pour les élèves de  CP1 public (maths-français-sciences) hors Conakry</t>
  </si>
  <si>
    <t>42-3-99</t>
  </si>
  <si>
    <t>AO N°08/F/MEPUA/PRMP/2022</t>
  </si>
  <si>
    <t xml:space="preserve">L1: 340 038 298 gnf , L2: 11 174 247 600 gnf  </t>
  </si>
  <si>
    <t>Acquisition de documents pédagogiques pour les établissements préscolaires publics et communautaires</t>
  </si>
  <si>
    <t>AO N°15/F/MEPUA/PRMP/2022</t>
  </si>
  <si>
    <t>513 602 080 gnf</t>
  </si>
  <si>
    <t xml:space="preserve">Acquisition des vivres pour l'approvisionner 60 cantines scolaires en vivre dans les 50 sous-préfectures à faible TBS </t>
  </si>
  <si>
    <t>39-9-99</t>
  </si>
  <si>
    <t>AO N°18/F/MEPUA/PRMP/2022</t>
  </si>
  <si>
    <t>3 886 866 762 gnf</t>
  </si>
  <si>
    <t xml:space="preserve">Acquisition d'équipements et matériels de préapprentissage pour les centres NAFA </t>
  </si>
  <si>
    <t>AO N°19/F/MEPUA/PRMP/2022</t>
  </si>
  <si>
    <t>05//01/2023</t>
  </si>
  <si>
    <t xml:space="preserve">L1: 587 842 560 gnf , L2: 101 446 960 gnf  </t>
  </si>
  <si>
    <t>Acquisition de mobiliers scolaires pour les salles de classe  construites , remplacées et renovées dans des collèges et lycées à faible capacité d'accueil</t>
  </si>
  <si>
    <t>AO N°00/F/MEPUA/PRMP/2022</t>
  </si>
  <si>
    <t>Contractualisation avec le METFPE pour la confection de mobilier scolaire au profit du MEPUA</t>
  </si>
  <si>
    <t>BAS</t>
  </si>
  <si>
    <t>ED /PI/MEPUA/PRMP/2024</t>
  </si>
  <si>
    <t>ED/METFPE</t>
  </si>
  <si>
    <t>Acquisition de Kits de fournitures scolaires aux filles des 50 sous-préfectures à faible TBS</t>
  </si>
  <si>
    <t>32-0-10</t>
  </si>
  <si>
    <t>AO N°16/F/MEPUA/PRMP/2022</t>
  </si>
  <si>
    <t>02/08/08/23</t>
  </si>
  <si>
    <t>Acquisition de tablettes pour les enseignants et les élèves du secondaire 1et 2</t>
  </si>
  <si>
    <t>AO N°17/F/MEPUA/PRMP/2022</t>
  </si>
  <si>
    <t>5 072 867 200 gnf</t>
  </si>
  <si>
    <t xml:space="preserve">Contractualisation avec un prestataire pour la Publcation des DAO </t>
  </si>
  <si>
    <t>33-4-13</t>
  </si>
  <si>
    <t>AO N°11/F/MEPUA/PRMP/2022</t>
  </si>
  <si>
    <t>AC</t>
  </si>
  <si>
    <t>O5/05/2023</t>
  </si>
  <si>
    <t>Acquisition des guides multi-matières des cahiers d'activités pour les enseignants et cahiers d'activités des éléves de CM2 public (maths-français-sciences)</t>
  </si>
  <si>
    <t xml:space="preserve">L1: 268 526 700 gnf , L2: 5 463 087 300 gnf  </t>
  </si>
  <si>
    <t xml:space="preserve">Reprographier les fichiers autocorrectifs pour un échantillon  de 400 classes multigrades </t>
  </si>
  <si>
    <t>33-4-12</t>
  </si>
  <si>
    <t>AO N°10/F/MEPUA/PRMP/2022</t>
  </si>
  <si>
    <t>Acquérir les kits d'hygiène menstruelle pour les filles dans les 20 Sous-Préfectures à faible taux brut de scolarisation de filles parmi les 50.</t>
  </si>
  <si>
    <t>AO N°16/F/MEPUA/PRMP/2023</t>
  </si>
  <si>
    <t>568 704 304gnf</t>
  </si>
  <si>
    <t>Acquisition de vivres pour approvisionner 90 cantines scolaires (dont 30 nouvelles) dans les S/P à faible TBS (phase 2)</t>
  </si>
  <si>
    <t>AO N°18/F/MEPUA/PRMP/2023</t>
  </si>
  <si>
    <t>Acquisition de kits de fournitures scolaires aux filles des 50 sous-préfectures à faible TBS (Phase 2).</t>
  </si>
  <si>
    <t>AO N°17/F/MEPUA/PRMP/2023</t>
  </si>
  <si>
    <t xml:space="preserve">L1: 479 212 314 gnf , L2: 307 885 600 gnf  </t>
  </si>
  <si>
    <t>Acquérir des kits d'hygiène menstruelle pour les filles dans les 30 Sous-préfectures à faible taux brut de scolarisation de filles parmi les 50.</t>
  </si>
  <si>
    <t>1.7.2.3.1</t>
  </si>
  <si>
    <t>AO N°19/F/MEPUA/PRMP/2024</t>
  </si>
  <si>
    <t>Acquérir des supports pédagogiques (guides  fiches pédagogiques et cahiers d'activités)</t>
  </si>
  <si>
    <t>2.1.1.4.1</t>
  </si>
  <si>
    <t>AO N°20/F/MEPUA/PRMP/2024</t>
  </si>
  <si>
    <t>Equiper et numériser le Centre des Ressources Documentaires (CRD)</t>
  </si>
  <si>
    <t>6.3.1.1</t>
  </si>
  <si>
    <t>AO N°22/F/MEPUA/PRMP/2024</t>
  </si>
  <si>
    <t>Faire la reprographie des matériels didactiques à usage collectif et individuel pour les classes du PACF/FLN pour 14 nouvelles écoles</t>
  </si>
  <si>
    <t>AO N°23/F/MEPUA/PRMP/2024</t>
  </si>
  <si>
    <t>Faire la reprographie des manuels, des matériels didactiques en soso (livres CP1, CP2 ; CE1), Français (CP2; CE1), fiches mathématiques CP1, CP2 (soso) ; CE1; CE2, (français), référentiel de compétences et lexique pour raison d'usure au bénéfice des 41 écoles (16 anciennes et 25 nouvelles) bilingues soso pour la rentrée 2024-2025</t>
  </si>
  <si>
    <t>Acquérir des ordinateurs et imprimantes pour la division de passation des marchés (5 ordinateurs, 1 imprimante), les SAF des DPE/DCE et IRE (47 ordinateurs, 47 imprimantes), les points focaux dans les services centraux (25 ordinateurs) et les planificateurs des DPE/DCE et IRE ( 47 imprimantes)</t>
  </si>
  <si>
    <t>Coût Total</t>
  </si>
  <si>
    <t>Approbation du Plan de Passation</t>
  </si>
  <si>
    <t>6+3</t>
  </si>
  <si>
    <t>Autorité Approbatrice</t>
  </si>
  <si>
    <t>Date d'Approbation</t>
  </si>
  <si>
    <t>Date de révision</t>
  </si>
  <si>
    <t>Liste des Signes et Abréviations</t>
  </si>
  <si>
    <t>AFD: Agence Française pour le  Développement</t>
  </si>
  <si>
    <t>Mode de Passation</t>
  </si>
  <si>
    <t>PTF : Partenaire Technique et Financier</t>
  </si>
  <si>
    <t>Appel d'Offres Ouvert</t>
  </si>
  <si>
    <t>BAS: Budget d'Affectation Spéciale</t>
  </si>
  <si>
    <t>AOR</t>
  </si>
  <si>
    <t>Appel d'Offres Restreint</t>
  </si>
  <si>
    <t>Code marché</t>
  </si>
  <si>
    <t>Nature de Marché</t>
  </si>
  <si>
    <t>FCE: Fonds Commun pour l'Education</t>
  </si>
  <si>
    <t>AOP</t>
  </si>
  <si>
    <t>Appel d'offres Prrecedé de préqualification</t>
  </si>
  <si>
    <t>Fournitures</t>
  </si>
  <si>
    <t>BND</t>
  </si>
  <si>
    <t>Budget National et Autres Financements Intérieurs</t>
  </si>
  <si>
    <t>MENA: Ministére de l'Enseignement Pré-Universitaire  et de l'Alphabétisation</t>
  </si>
  <si>
    <t>AO2E</t>
  </si>
  <si>
    <t>Appel d'offres en Deux Etapes</t>
  </si>
  <si>
    <t>Travaux</t>
  </si>
  <si>
    <t>FINEX</t>
  </si>
  <si>
    <t>Financement Extérieur</t>
  </si>
  <si>
    <t>MEF: Ministére de l'Economie et des Finances</t>
  </si>
  <si>
    <t>AOC</t>
  </si>
  <si>
    <t>Appel d'offres avec Concours</t>
  </si>
  <si>
    <t>Prestations intellectuelles</t>
  </si>
  <si>
    <t>CONJOINT</t>
  </si>
  <si>
    <t>Financement Conjoint</t>
  </si>
  <si>
    <t>TDR : Termes de référence</t>
  </si>
  <si>
    <t>Accord-Cadre</t>
  </si>
  <si>
    <t>Délégations de Service Public</t>
  </si>
  <si>
    <t>JMP : Journal des Marchés Publics</t>
  </si>
  <si>
    <t>DC</t>
  </si>
  <si>
    <t>Demande de Cotation</t>
  </si>
  <si>
    <t>DAO : Dossier d’Appel d’Offres</t>
  </si>
  <si>
    <t>CDC</t>
  </si>
  <si>
    <t>Consultation Directe de Consultants</t>
  </si>
  <si>
    <t>DP : Demande de Proposition</t>
  </si>
  <si>
    <t>ED</t>
  </si>
  <si>
    <t>Entente Directe</t>
  </si>
  <si>
    <t>DNCMP: Direction Nationale de Contrôle des Marchés Publics</t>
  </si>
  <si>
    <t xml:space="preserve">ANO : Avis de Non Objection </t>
  </si>
  <si>
    <t>CC: Contrat Cadre</t>
  </si>
  <si>
    <t xml:space="preserve">PLAN DE PASSATION DES MARCHES </t>
  </si>
  <si>
    <t xml:space="preserve">MARCHES DE FOURNITURES ET SERVICES SANS REVUE PREALABLE DE LA DNCMP/DEMANDE DE COTATION </t>
  </si>
  <si>
    <t>PHASE 1 : PROCEDURE DE CONSULTATION</t>
  </si>
  <si>
    <t>N°Appel à Manifestation d'Interêt</t>
  </si>
  <si>
    <t>Mode de passation</t>
  </si>
  <si>
    <t>Elaboration dossier de consultation</t>
  </si>
  <si>
    <t>ANO sur dossier de consultation</t>
  </si>
  <si>
    <t xml:space="preserve">Transmission DC </t>
  </si>
  <si>
    <t>Date limite de dépôt des offres</t>
  </si>
  <si>
    <t>Ouverture/ Evaluation des offres</t>
  </si>
  <si>
    <t>ANO  sur le rapport d'évaluation</t>
  </si>
  <si>
    <t>Publication/ attribution/ notification provisoire</t>
  </si>
  <si>
    <t>Mise en forme du contrat</t>
  </si>
  <si>
    <t>ANO sur le projet de contrat</t>
  </si>
  <si>
    <t>Montant du contrat</t>
  </si>
  <si>
    <t>Signature et approbation du contrat</t>
  </si>
  <si>
    <t>Enregistrement/immatriculation et Notification de marché</t>
  </si>
  <si>
    <t>Notificatiion du contrat approuvé</t>
  </si>
  <si>
    <t>Date du debut des travauxs</t>
  </si>
  <si>
    <t>Date fin travaux</t>
  </si>
  <si>
    <t>3 ou 5</t>
  </si>
  <si>
    <t xml:space="preserve">Acquisition de  Kits de sonorisation à huit clubs de civisme et de citoyennté au profit des huit (08) régions administratives du pays </t>
  </si>
  <si>
    <t>51-1-11-07</t>
  </si>
  <si>
    <t>DC  N°24/DC/PRMP/MEPUA/2022</t>
  </si>
  <si>
    <t>Recrutement du prestataire pour publier les DAO sur des sites internets</t>
  </si>
  <si>
    <t>DC  N°02/DC/PRMP/MEPUA/2022</t>
  </si>
  <si>
    <t xml:space="preserve">Recrutement d'un consultant informaticien pour appuyer le BSD dans le cadre de la production des annuaires statistiques </t>
  </si>
  <si>
    <t>33-5-10</t>
  </si>
  <si>
    <t>DC  N°25/DC/PRMP/MEPUA/2022</t>
  </si>
  <si>
    <t xml:space="preserve">Recrutement d'un prestataire pour imprimer les DAO </t>
  </si>
  <si>
    <t>DC  N°02/DC/PRMP/MEPUA/2023</t>
  </si>
  <si>
    <t>25/082021</t>
  </si>
  <si>
    <t>31808/2021</t>
  </si>
  <si>
    <t xml:space="preserve">Publier des DAO par des prestataires (Presse écrite et en ligne) </t>
  </si>
  <si>
    <t>DC  N°06/DC/PRMP/MEPUA/2024</t>
  </si>
  <si>
    <t>2022/2024</t>
  </si>
  <si>
    <t>DC  N°07/DC/PRMP/MEPUA/2024</t>
  </si>
  <si>
    <t>Mobilisation l'expertise internationale pour la formation au maniement des équipements (unité de transcription des livres scolaires en braille pour les élèves et etudiants aveugles</t>
  </si>
  <si>
    <t>DC  N°08/DC/PRMP/MEPUA/2024</t>
  </si>
  <si>
    <t>Recrutement d'un consultant pour l'élaboration des comptes nationaux au profit de l'ANAFE</t>
  </si>
  <si>
    <t>CDC  N°09/DC/PRMP/MEPUA/2024</t>
  </si>
  <si>
    <t>Acquisition des tablettes dans le cadres de maise en œuvre des comptes nationaux</t>
  </si>
  <si>
    <t>DC  N°10/DC/PRMP/MEPUA/2024</t>
  </si>
  <si>
    <t xml:space="preserve">Recrutement d'une ONG spécialisée pour l'accompagnement de la Relance dynamique sur l’Alphabétisation </t>
  </si>
  <si>
    <t>CDC  N°11/DC/PRMP/MEPUA/2024</t>
  </si>
  <si>
    <t>Acquerir des équipements pour l'installation d'une unité de transcription des livres scolaires en braille pour les élèves et etudiants aveugles</t>
  </si>
  <si>
    <t>CDC: Consultation Directe de Consultants</t>
  </si>
  <si>
    <t xml:space="preserve"> </t>
  </si>
  <si>
    <t xml:space="preserve">MARCHES DE PRESTATIONS INTELLECTUELLES AVEC REVUE PREALABLE DE LA DNCMP </t>
  </si>
  <si>
    <t>IDENTIFICATION DU PROJET/MARCHE</t>
  </si>
  <si>
    <t>PHASE 1 : PROCEDURE DE PRESELECTION</t>
  </si>
  <si>
    <t>PHASE 2 : PROCEDURE DE SELECTION</t>
  </si>
  <si>
    <t>PHASE 3 : CONCLUSION ET NOTIFICATION DU MARCHE</t>
  </si>
  <si>
    <t>Montant budget GNF</t>
  </si>
  <si>
    <t xml:space="preserve">N° AMI </t>
  </si>
  <si>
    <t>Méthodes de paasation</t>
  </si>
  <si>
    <t>Préparation TDR et DP</t>
  </si>
  <si>
    <t>ANO  sur TDR</t>
  </si>
  <si>
    <t>Publication Avis à Manifestation d'Interet (MI)</t>
  </si>
  <si>
    <t xml:space="preserve">Ouverture /Evaluation des MI </t>
  </si>
  <si>
    <t>ANO sur DP</t>
  </si>
  <si>
    <t>Envoi DP aux candidats de la liste restreinte</t>
  </si>
  <si>
    <t xml:space="preserve">Date limite de dépôt des propositions </t>
  </si>
  <si>
    <t>Ouverture /Evaluation des propositions techniques</t>
  </si>
  <si>
    <t>ANO sur rapport Prop. Techn.</t>
  </si>
  <si>
    <t>Ouverture /Evaluation des propositions financières</t>
  </si>
  <si>
    <t>ANO  sur rapport combinée PT/PF</t>
  </si>
  <si>
    <t>Publication attribution      /Notification provisoire</t>
  </si>
  <si>
    <t xml:space="preserve"> Négociation et mise en forme du contrat</t>
  </si>
  <si>
    <t>ANO sur le contrat négocié</t>
  </si>
  <si>
    <t>Signatures du marché</t>
  </si>
  <si>
    <t>ANO sur Contrat</t>
  </si>
  <si>
    <t>Approbation du projet de contrat</t>
  </si>
  <si>
    <t>Date début Prestations</t>
  </si>
  <si>
    <t>Date de fin des prestations</t>
  </si>
  <si>
    <t>30 ou 45 j</t>
  </si>
  <si>
    <t>3 à 5</t>
  </si>
  <si>
    <t xml:space="preserve">Contractualisation avec IFADEM pour la mise en place d' une plateforme de formation à distance en faveur des enseignants </t>
  </si>
  <si>
    <t>51-2-12</t>
  </si>
  <si>
    <t>ED/01/PI/MEPUA/PRMP/2022</t>
  </si>
  <si>
    <t>ED/IFADEM</t>
  </si>
  <si>
    <t xml:space="preserve">7 743 905 072 gnf </t>
  </si>
  <si>
    <t xml:space="preserve">Contractualisation avec l'ISSEG de Lambayi pour assurer une formation certifiante en deux phase pour 10 inspecteurs du secondaire 2 </t>
  </si>
  <si>
    <t>33-6-10</t>
  </si>
  <si>
    <t>ED/02/PI/MEPUA/PRMP/2022</t>
  </si>
  <si>
    <t>ED/ISSEG</t>
  </si>
  <si>
    <t>2 356 812 000 GNF/TTC</t>
  </si>
  <si>
    <t xml:space="preserve">Contractualisation avec BIE UNESCO pour Ll'élaboration du COC </t>
  </si>
  <si>
    <t>ED/03/PI/MEPUA/PRMP/2022</t>
  </si>
  <si>
    <t>ED/BIE UNNESCO</t>
  </si>
  <si>
    <t>415 067,58 US</t>
  </si>
  <si>
    <t>SQC</t>
  </si>
  <si>
    <t xml:space="preserve">Contractualisation avec l'IIPE de Dakar pour assurer une formation en ligne et en présentielle en politique sectorielle et en gestion des systèmes éducatifs </t>
  </si>
  <si>
    <t>ED/05/PI/MEPUA/PRMP/2022</t>
  </si>
  <si>
    <t>ED /IIPE</t>
  </si>
  <si>
    <t>Recrutement d'un opérateur de service pour l'implémentation de l'iniative GIGA pour l'interconnexion des écoles publiques ciblées.</t>
  </si>
  <si>
    <t>51-1-10-20</t>
  </si>
  <si>
    <t>AMI/06/PI/MEPUA/PRMP/2023</t>
  </si>
  <si>
    <t>SFQC</t>
  </si>
  <si>
    <t>Contractualisation avec l'Institut Français de Guinée pour la mobilisation d'expertise en vue de la formation de formateurs en didactiques du français</t>
  </si>
  <si>
    <t>EDI/07/PI/MEPUA/PRMP/2023</t>
  </si>
  <si>
    <t>ED/IFG</t>
  </si>
  <si>
    <t>5 295 686 552 gnf</t>
  </si>
  <si>
    <t>2.1.1.2.1</t>
  </si>
  <si>
    <t>AC/08/PI/MEPUA/PRMP/2024</t>
  </si>
  <si>
    <t>AC/BIE UNESCO</t>
  </si>
  <si>
    <t>Recrutement d'un consultant individuel pour développer un dispositif pour recevoir les données de l'INE pour la génération des identifiants</t>
  </si>
  <si>
    <t>AMI/10/PI/MEPUA/PRMP/2024</t>
  </si>
  <si>
    <t>SMC</t>
  </si>
  <si>
    <t>recrutement d' un consultant (firme) pour la mise en place d’un dispositif  de  planification, de suivi et de pilotage des activités du BND, du BAS/FCE et des programmes/projets hors BND et BAS/FCE au sein du MEPUA</t>
  </si>
  <si>
    <t>AMI/11/PI/MEPUA/PRMP/2024</t>
  </si>
  <si>
    <t xml:space="preserve">Contractulalisation avec BIE/UNESCO pour la  mise à jour , l'actualisation et la finalisation de la politique nationale des enseignants en Guinée </t>
  </si>
  <si>
    <t>ED/13/PI/MEPUA/PRMP/2024</t>
  </si>
  <si>
    <t>ED/UNESCO</t>
  </si>
  <si>
    <t>Mettre en place un dispositif de la gestion des ressources humaines du MEPUA (MIRADOR)</t>
  </si>
  <si>
    <t>AMI/14/PI/MEPUA/PRMP/2024</t>
  </si>
  <si>
    <t>Mettre à disposition d’experts internationaux ELAN par la coordination régionale en vue d’appuyer (1) les travaux de la feuille de route et (2) le travail de l’INRAP sur les programmes scolaires à travers la consolidation de l’aménagement linguistique de l’enseignement bilingue</t>
  </si>
  <si>
    <t>AMI/15/PI/MEPUA/PRMP/2024</t>
  </si>
  <si>
    <t>ED/IFEF</t>
  </si>
  <si>
    <t xml:space="preserve">SQC: sélection fondée sur la Qualification du Consultant </t>
  </si>
  <si>
    <t xml:space="preserve">SMC: Sélection au moindre coût ou sur le prix le plus bas </t>
  </si>
  <si>
    <t xml:space="preserve">SFQC: Sélection Fondée sur la Qualité et le Coût </t>
  </si>
  <si>
    <t>MARCHES DE TRAVAUX SANS PREQUALIFICATIONS</t>
  </si>
  <si>
    <t>Finalisation/ élaboration du DAO</t>
  </si>
  <si>
    <t>ANO sur DAO</t>
  </si>
  <si>
    <t xml:space="preserve">Publication  AAO   </t>
  </si>
  <si>
    <t>Date limite dépôt Offres/ ouverture des plis</t>
  </si>
  <si>
    <t>ANO sur Rap. d'Evaluation</t>
  </si>
  <si>
    <t>Approbation du Contrat</t>
  </si>
  <si>
    <t>Date début travaux</t>
  </si>
  <si>
    <t>30 ou 45</t>
  </si>
  <si>
    <t>Construction de salles de classes dans des collèges à faible capacité d'accueil dans 5 régions</t>
  </si>
  <si>
    <t>51-1-10-03</t>
  </si>
  <si>
    <t>AO N°22/T/MEPUA/PRMP/2022</t>
  </si>
  <si>
    <t>Construction de  salles de classes en dur en remplacement des classes hangars dans le secondaire 1</t>
  </si>
  <si>
    <t>AO N°21/T/MEPUA/PRMP/2022</t>
  </si>
  <si>
    <t>travaux de réalisation de points d'eau dans les collèges des 7 régions de Boké, Conakry, Faranah, Kankan, Kindia, Labé, Nzérékoré</t>
  </si>
  <si>
    <t>51-1-10-10</t>
  </si>
  <si>
    <t>AO N°23/T/MEPUA/PRMP/2022</t>
  </si>
  <si>
    <t>O6/O7/23</t>
  </si>
  <si>
    <t xml:space="preserve">Lot1: 679 133 070 gnf, lot2: 892 032 000 gnf, lot3:848 302 944 gnf </t>
  </si>
  <si>
    <t>07/O8/32023</t>
  </si>
  <si>
    <t>30/11/2023 14/11/2023 30/11/2023</t>
  </si>
  <si>
    <t xml:space="preserve">848 302 944 </t>
  </si>
  <si>
    <t>PLAN PREVISIONNEL ET REVISABLE DE PASSATION DES MARCHES DE FOURNITURES SUR LE BAS/FCE-2024- 2025</t>
  </si>
  <si>
    <t>2024- 2025</t>
  </si>
  <si>
    <t>PLAN DE PASSATION DES MARCHES CONSOLIDE 2024-2025</t>
  </si>
  <si>
    <t>2024-2025</t>
  </si>
  <si>
    <t>Acquisition des matériels ludiques et pédagogiques pour doter les 566 classes préprimaires construites dans le cadre du PRéPEF</t>
  </si>
  <si>
    <t>Acquisition des cahiers d'activités pour doter les établissements préscolaires publics, communautaires</t>
  </si>
  <si>
    <t xml:space="preserve">Reprographier les programmes en vigueur au primaire </t>
  </si>
  <si>
    <t>Reprographier les programmes  en vigueur au collège</t>
  </si>
  <si>
    <t>Reprographier les programmes  en vigueur au lycée</t>
  </si>
  <si>
    <t>32-1-10-00</t>
  </si>
  <si>
    <t>32-0-10-00</t>
  </si>
  <si>
    <t>42-3-99-00</t>
  </si>
  <si>
    <t>CDC  N°12/DC/PRMP/MEPUA/2025</t>
  </si>
  <si>
    <t>AO N°24/F/MEPUA/PRMP/2025</t>
  </si>
  <si>
    <t>AO N°25/F/MEPUA/PRMP/2025</t>
  </si>
  <si>
    <t>AO N°26/F/MEPUA/PRMP/2025</t>
  </si>
  <si>
    <t>AO N°27/F/MEPUA/PRMP/2026</t>
  </si>
  <si>
    <t>ED N°28/F/MEPUA/PRMP/2026</t>
  </si>
  <si>
    <t>ED/SCF SA</t>
  </si>
  <si>
    <t>33-5-11-00</t>
  </si>
  <si>
    <t>Achat de 222 motos pour les 222 DSEE restant à doter</t>
  </si>
  <si>
    <t>33-5-10-00</t>
  </si>
  <si>
    <t>51-2-12-00</t>
  </si>
  <si>
    <t>160 000 000 gnf</t>
  </si>
  <si>
    <t>522 150 000gnf</t>
  </si>
  <si>
    <t>449 349 900gnf</t>
  </si>
  <si>
    <t>165 334 225gnf</t>
  </si>
  <si>
    <r>
      <t>291 133 USD</t>
    </r>
    <r>
      <rPr>
        <sz val="12"/>
        <color theme="1"/>
        <rFont val="Century Gothic"/>
        <family val="2"/>
      </rPr>
      <t xml:space="preserve"> </t>
    </r>
  </si>
  <si>
    <t>NA</t>
  </si>
  <si>
    <t>2 045 561 087gnf</t>
  </si>
  <si>
    <t>1 328 873 335gnf</t>
  </si>
  <si>
    <t>6 612 476 090gnf</t>
  </si>
  <si>
    <t>8 060 699 916gnf</t>
  </si>
  <si>
    <t>Recrutement d'un cabinet pour Elaborer la Carte Scolaire avec l'accompagnement d'une Expertise internationale (de Sous-préfecture à Nationale) en tenant compte de l'expérience pilote financée par UNICEF</t>
  </si>
  <si>
    <t>PLAN PREVISIONNEL ET REVISABLE DE PASSATION DES MARCHES DE PRESTATIONS INTELLECTUELLES SUR LE BAS/FCE-2024- 2025</t>
  </si>
  <si>
    <t>PLAN PREVISIONNEL ET REVISABLE DE PASSATION DES MARCHES DE TRAVAUX  SUR LE BAS/FCE-2024- 2025</t>
  </si>
  <si>
    <t>Reproduire les nouveaux programmes du CP1 et CP1 en 27 787 exemplaires (PAAB 2024 vulgarisation des nouveaux programmes)  GNF</t>
  </si>
  <si>
    <t>ED/EC</t>
  </si>
  <si>
    <t>ED/AC</t>
  </si>
  <si>
    <t>Contractualisation avec le BIE/UNESCO pour accompagner le MEPUA/INRAP dans l'élaboration, révision des curricula de l'enseignement primaire  conformément  au recommandation du COC</t>
  </si>
  <si>
    <t>521 539 020 gnf</t>
  </si>
  <si>
    <t>30/11/2023 12/12/2023 30/11/2023</t>
  </si>
  <si>
    <t>1 018 272 000 gnf</t>
  </si>
  <si>
    <t>39 607 US,                  45 189 US</t>
  </si>
  <si>
    <t>10/10/2023, 11/03/2025</t>
  </si>
  <si>
    <t>17/07/2023, 21/03/2025</t>
  </si>
  <si>
    <t>28/11/2023, 20/03/2025</t>
  </si>
  <si>
    <t>03/11/2023, 16/04/2025</t>
  </si>
  <si>
    <t>123 347 USD</t>
  </si>
  <si>
    <t>1 000 000 000 gnf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</si>
</sst>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\ [$GNF]"/>
    <numFmt numFmtId="165" formatCode="_-* #,##0\ _€_-;\-* #,##0\ _€_-;_-* &quot;-&quot;??\ _€_-;_-@_-"/>
    <numFmt numFmtId="166" formatCode="_-* #,##0_-;\-* #,##0_-;_-* &quot;-&quot;??_-;_-@_-"/>
  </numFmts>
  <fonts count="6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Tahoma"/>
      <family val="2"/>
    </font>
    <font>
      <sz val="11"/>
      <color rgb="FF000000"/>
      <name val="Tahoma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Bodoni MT Condensed"/>
      <family val="1"/>
    </font>
    <font>
      <b/>
      <sz val="11"/>
      <color rgb="FF000000"/>
      <name val="Arial"/>
      <family val="2"/>
    </font>
    <font>
      <b/>
      <sz val="11"/>
      <color rgb="FFFFFFFF"/>
      <name val="Arial Narrow"/>
      <family val="2"/>
    </font>
    <font>
      <b/>
      <sz val="11"/>
      <name val="Bodoni MT Condensed"/>
      <family val="1"/>
    </font>
    <font>
      <b/>
      <sz val="11"/>
      <name val="Arial Narrow"/>
      <family val="2"/>
    </font>
    <font>
      <b/>
      <sz val="12"/>
      <color rgb="FF000000"/>
      <name val="Bodoni MT Condensed"/>
      <family val="1"/>
    </font>
    <font>
      <sz val="11"/>
      <name val="Bodoni MT Condensed"/>
      <family val="1"/>
    </font>
    <font>
      <sz val="11"/>
      <name val="Calibri"/>
      <family val="2"/>
    </font>
    <font>
      <b/>
      <sz val="10"/>
      <color rgb="FF000000"/>
      <name val="Bodoni MT Condensed"/>
      <family val="1"/>
    </font>
    <font>
      <sz val="10"/>
      <name val="Calibri"/>
      <family val="2"/>
    </font>
    <font>
      <sz val="10"/>
      <name val="Arial Narrow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Arial Narrow"/>
      <family val="2"/>
    </font>
    <font>
      <b/>
      <sz val="10"/>
      <name val="Bodoni MT Condensed"/>
      <family val="1"/>
    </font>
    <font>
      <sz val="12"/>
      <name val="Calibri"/>
      <family val="2"/>
    </font>
    <font>
      <sz val="12"/>
      <name val="Arial Narrow"/>
      <family val="2"/>
    </font>
    <font>
      <sz val="12"/>
      <color rgb="FFFF0000"/>
      <name val="Arial Narrow"/>
      <family val="2"/>
    </font>
    <font>
      <sz val="12"/>
      <color rgb="FF000000"/>
      <name val="Arial Narrow"/>
      <family val="2"/>
    </font>
    <font>
      <sz val="11"/>
      <name val="Tahoma"/>
      <family val="2"/>
    </font>
    <font>
      <sz val="10"/>
      <color rgb="FFFF0000"/>
      <name val="Arial Narrow"/>
      <family val="2"/>
    </font>
    <font>
      <sz val="9"/>
      <name val="Calibri"/>
      <family val="2"/>
    </font>
    <font>
      <b/>
      <sz val="10"/>
      <color rgb="FF000000"/>
      <name val="Arial Narrow"/>
      <family val="2"/>
    </font>
    <font>
      <b/>
      <sz val="10"/>
      <name val="Calibri"/>
      <family val="2"/>
    </font>
    <font>
      <b/>
      <sz val="10"/>
      <color rgb="FF000000"/>
      <name val="Tahoma"/>
      <family val="2"/>
    </font>
    <font>
      <b/>
      <sz val="12"/>
      <color rgb="FF000000"/>
      <name val="Arial Narrow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000000"/>
      <name val="Tahoma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9"/>
      <color rgb="FF000000"/>
      <name val="Calibri"/>
      <family val="2"/>
    </font>
    <font>
      <sz val="19"/>
      <color rgb="FF000000"/>
      <name val="Calibri"/>
      <family val="2"/>
    </font>
    <font>
      <b/>
      <sz val="17"/>
      <color rgb="FF000000"/>
      <name val="Calibri"/>
      <family val="2"/>
    </font>
    <font>
      <b/>
      <sz val="14"/>
      <color rgb="FFFFFFFF"/>
      <name val="Arial Narrow"/>
      <family val="2"/>
    </font>
    <font>
      <b/>
      <sz val="12"/>
      <name val="Bodoni MT Condensed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color rgb="FF000000"/>
      <name val="Tahoma"/>
      <family val="2"/>
    </font>
    <font>
      <b/>
      <i/>
      <sz val="13"/>
      <color rgb="FF000000"/>
      <name val="Tahoma"/>
      <family val="2"/>
    </font>
    <font>
      <sz val="13"/>
      <color rgb="FF000000"/>
      <name val="Calibri"/>
      <family val="2"/>
    </font>
    <font>
      <b/>
      <i/>
      <sz val="17"/>
      <color rgb="FF000000"/>
      <name val="Calibri"/>
      <family val="2"/>
    </font>
    <font>
      <b/>
      <sz val="13.5"/>
      <color rgb="FFFFFFFF"/>
      <name val="Arial Narrow"/>
      <family val="2"/>
    </font>
    <font>
      <sz val="13.5"/>
      <color rgb="FF000000"/>
      <name val="Arial Narrow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12"/>
      <name val="Calibri"/>
      <family val="2"/>
    </font>
    <font>
      <sz val="12"/>
      <color rgb="FFFF0000"/>
      <name val="Calibri"/>
      <family val="2"/>
    </font>
    <font>
      <b/>
      <sz val="9"/>
      <color rgb="FF000000"/>
      <name val="Arial"/>
      <family val="2"/>
    </font>
    <font>
      <b/>
      <i/>
      <sz val="9"/>
      <color rgb="FF000000"/>
      <name val="Calibri"/>
      <family val="2"/>
    </font>
    <font>
      <b/>
      <sz val="14"/>
      <color rgb="FF000000"/>
      <name val="Calibri"/>
      <family val="2"/>
    </font>
    <font>
      <b/>
      <u/>
      <sz val="18"/>
      <color rgb="FF000000"/>
      <name val="Calibri"/>
      <family val="2"/>
    </font>
    <font>
      <b/>
      <sz val="18"/>
      <color rgb="FF000000"/>
      <name val="Calibri"/>
      <family val="2"/>
    </font>
    <font>
      <b/>
      <sz val="12"/>
      <color rgb="FF333399"/>
      <name val="Bodoni MT Condensed"/>
      <family val="1"/>
    </font>
    <font>
      <sz val="12"/>
      <name val="Bodoni MT Condensed"/>
      <family val="1"/>
    </font>
    <font>
      <b/>
      <sz val="12"/>
      <color rgb="FF000000"/>
      <name val="Tahoma"/>
      <family val="2"/>
    </font>
    <font>
      <sz val="9"/>
      <color rgb="FF000000"/>
      <name val="Arial Narrow"/>
      <family val="2"/>
    </font>
    <font>
      <b/>
      <sz val="11"/>
      <color rgb="FF000000"/>
      <name val="Times New Roman"/>
      <family val="1"/>
    </font>
    <font>
      <sz val="12"/>
      <color theme="1"/>
      <name val="Arial Narrow"/>
      <family val="2"/>
    </font>
    <font>
      <sz val="12"/>
      <color theme="1"/>
      <name val="Calibri"/>
      <family val="2"/>
    </font>
    <font>
      <b/>
      <sz val="9"/>
      <color theme="1"/>
      <name val="Arial Narrow"/>
      <family val="2"/>
    </font>
    <font>
      <sz val="12"/>
      <color theme="1"/>
      <name val="Century Gothic"/>
      <family val="2"/>
    </font>
  </fonts>
  <fills count="27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333399"/>
        <bgColor rgb="FF000000"/>
      </patternFill>
    </fill>
    <fill>
      <patternFill patternType="solid">
        <fgColor rgb="FF33CCCC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0504D"/>
        <bgColor rgb="FF000000"/>
      </patternFill>
    </fill>
    <fill>
      <patternFill patternType="solid">
        <fgColor rgb="FFEAF1DD"/>
        <bgColor rgb="FF000000"/>
      </patternFill>
    </fill>
    <fill>
      <patternFill patternType="solid">
        <fgColor rgb="FF4BACC6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6DCE4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ABF8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rgb="FF000000"/>
      </patternFill>
    </fill>
  </fills>
  <borders count="1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rgb="FFC0504D"/>
      </top>
      <bottom style="thin">
        <color indexed="64"/>
      </bottom>
      <diagonal/>
    </border>
    <border>
      <left/>
      <right/>
      <top style="medium">
        <color rgb="FFC0504D"/>
      </top>
      <bottom style="thin">
        <color indexed="64"/>
      </bottom>
      <diagonal/>
    </border>
    <border>
      <left/>
      <right style="thick">
        <color indexed="64"/>
      </right>
      <top style="medium">
        <color rgb="FFC0504D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rgb="FF4BACC6"/>
      </bottom>
      <diagonal/>
    </border>
    <border>
      <left/>
      <right style="medium">
        <color indexed="64"/>
      </right>
      <top style="medium">
        <color indexed="64"/>
      </top>
      <bottom style="medium">
        <color rgb="FF4BACC6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indexed="64"/>
      </right>
      <top style="medium">
        <color rgb="FF4BACC6"/>
      </top>
      <bottom style="medium">
        <color rgb="FF4BACC6"/>
      </bottom>
      <diagonal/>
    </border>
    <border>
      <left style="medium">
        <color indexed="64"/>
      </left>
      <right/>
      <top style="medium">
        <color rgb="FF4BACC6"/>
      </top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 style="thin">
        <color indexed="64"/>
      </left>
      <right/>
      <top style="medium">
        <color rgb="FFC0504D"/>
      </top>
      <bottom style="medium">
        <color rgb="FFC0504D"/>
      </bottom>
      <diagonal/>
    </border>
    <border>
      <left/>
      <right/>
      <top style="medium">
        <color rgb="FFC0504D"/>
      </top>
      <bottom style="medium">
        <color rgb="FFC0504D"/>
      </bottom>
      <diagonal/>
    </border>
    <border>
      <left/>
      <right style="thick">
        <color indexed="64"/>
      </right>
      <top style="medium">
        <color rgb="FFC0504D"/>
      </top>
      <bottom style="medium">
        <color rgb="FFC0504D"/>
      </bottom>
      <diagonal/>
    </border>
    <border>
      <left style="medium">
        <color indexed="64"/>
      </left>
      <right/>
      <top style="medium">
        <color rgb="FF4BACC6"/>
      </top>
      <bottom style="medium">
        <color indexed="64"/>
      </bottom>
      <diagonal/>
    </border>
    <border>
      <left style="medium">
        <color rgb="FF4BACC6"/>
      </left>
      <right/>
      <top style="medium">
        <color rgb="FF4BACC6"/>
      </top>
      <bottom style="medium">
        <color indexed="64"/>
      </bottom>
      <diagonal/>
    </border>
    <border>
      <left/>
      <right/>
      <top style="medium">
        <color rgb="FF4BACC6"/>
      </top>
      <bottom style="medium">
        <color indexed="64"/>
      </bottom>
      <diagonal/>
    </border>
    <border>
      <left/>
      <right style="medium">
        <color indexed="64"/>
      </right>
      <top style="medium">
        <color rgb="FF4BACC6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rgb="FFC0504D"/>
      </top>
      <bottom style="thick">
        <color indexed="64"/>
      </bottom>
      <diagonal/>
    </border>
    <border>
      <left/>
      <right/>
      <top style="medium">
        <color rgb="FFC0504D"/>
      </top>
      <bottom style="thick">
        <color indexed="64"/>
      </bottom>
      <diagonal/>
    </border>
    <border>
      <left/>
      <right style="thick">
        <color indexed="64"/>
      </right>
      <top style="medium">
        <color rgb="FFC0504D"/>
      </top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rgb="FFED7D31"/>
      </top>
      <bottom style="thin">
        <color indexed="64"/>
      </bottom>
      <diagonal/>
    </border>
    <border>
      <left/>
      <right/>
      <top style="medium">
        <color rgb="FFED7D31"/>
      </top>
      <bottom style="thin">
        <color indexed="64"/>
      </bottom>
      <diagonal/>
    </border>
    <border>
      <left/>
      <right style="thick">
        <color indexed="64"/>
      </right>
      <top style="medium">
        <color rgb="FFED7D3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rgb="FF4472C4"/>
      </bottom>
      <diagonal/>
    </border>
    <border>
      <left/>
      <right style="medium">
        <color indexed="64"/>
      </right>
      <top style="medium">
        <color indexed="6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indexed="64"/>
      </right>
      <top style="medium">
        <color rgb="FF4472C4"/>
      </top>
      <bottom style="medium">
        <color rgb="FF4472C4"/>
      </bottom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 style="thin">
        <color indexed="64"/>
      </left>
      <right/>
      <top style="medium">
        <color rgb="FFED7D31"/>
      </top>
      <bottom style="medium">
        <color rgb="FFED7D31"/>
      </bottom>
      <diagonal/>
    </border>
    <border>
      <left/>
      <right/>
      <top style="medium">
        <color rgb="FFED7D31"/>
      </top>
      <bottom style="medium">
        <color rgb="FFED7D31"/>
      </bottom>
      <diagonal/>
    </border>
    <border>
      <left/>
      <right style="thick">
        <color indexed="64"/>
      </right>
      <top style="medium">
        <color rgb="FFED7D31"/>
      </top>
      <bottom style="medium">
        <color rgb="FFED7D31"/>
      </bottom>
      <diagonal/>
    </border>
    <border>
      <left style="medium">
        <color rgb="FF4472C4"/>
      </left>
      <right/>
      <top style="medium">
        <color rgb="FF4472C4"/>
      </top>
      <bottom style="medium">
        <color indexed="64"/>
      </bottom>
      <diagonal/>
    </border>
    <border>
      <left/>
      <right/>
      <top style="medium">
        <color rgb="FF4472C4"/>
      </top>
      <bottom style="medium">
        <color indexed="64"/>
      </bottom>
      <diagonal/>
    </border>
    <border>
      <left/>
      <right style="medium">
        <color indexed="64"/>
      </right>
      <top style="medium">
        <color rgb="FF4472C4"/>
      </top>
      <bottom style="medium">
        <color indexed="64"/>
      </bottom>
      <diagonal/>
    </border>
    <border>
      <left style="thin">
        <color indexed="64"/>
      </left>
      <right/>
      <top style="medium">
        <color rgb="FFED7D31"/>
      </top>
      <bottom style="thick">
        <color indexed="64"/>
      </bottom>
      <diagonal/>
    </border>
    <border>
      <left/>
      <right/>
      <top style="medium">
        <color rgb="FFED7D31"/>
      </top>
      <bottom style="thick">
        <color indexed="64"/>
      </bottom>
      <diagonal/>
    </border>
    <border>
      <left/>
      <right style="thick">
        <color indexed="64"/>
      </right>
      <top style="medium">
        <color rgb="FFED7D31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horizontal="center" vertical="center"/>
    </xf>
    <xf numFmtId="0" fontId="5" fillId="3" borderId="0" xfId="0" applyFont="1" applyFill="1"/>
    <xf numFmtId="0" fontId="4" fillId="3" borderId="0" xfId="0" applyFont="1" applyFill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9" fillId="6" borderId="32" xfId="0" applyFont="1" applyFill="1" applyBorder="1" applyAlignment="1">
      <alignment horizontal="center" vertical="center" wrapText="1"/>
    </xf>
    <xf numFmtId="0" fontId="9" fillId="6" borderId="29" xfId="0" applyFont="1" applyFill="1" applyBorder="1" applyAlignment="1">
      <alignment horizontal="center" vertical="center" wrapText="1"/>
    </xf>
    <xf numFmtId="0" fontId="9" fillId="6" borderId="33" xfId="0" applyFont="1" applyFill="1" applyBorder="1" applyAlignment="1">
      <alignment horizontal="center" vertical="center" wrapText="1"/>
    </xf>
    <xf numFmtId="3" fontId="9" fillId="7" borderId="37" xfId="0" applyNumberFormat="1" applyFont="1" applyFill="1" applyBorder="1" applyAlignment="1">
      <alignment horizontal="center"/>
    </xf>
    <xf numFmtId="0" fontId="9" fillId="7" borderId="37" xfId="0" applyFont="1" applyFill="1" applyBorder="1" applyAlignment="1">
      <alignment horizontal="center"/>
    </xf>
    <xf numFmtId="3" fontId="9" fillId="7" borderId="39" xfId="0" applyNumberFormat="1" applyFont="1" applyFill="1" applyBorder="1" applyAlignment="1">
      <alignment horizontal="center"/>
    </xf>
    <xf numFmtId="0" fontId="9" fillId="7" borderId="40" xfId="0" applyFont="1" applyFill="1" applyBorder="1" applyAlignment="1">
      <alignment horizontal="center"/>
    </xf>
    <xf numFmtId="0" fontId="9" fillId="7" borderId="39" xfId="0" applyFont="1" applyFill="1" applyBorder="1" applyAlignment="1">
      <alignment horizontal="center"/>
    </xf>
    <xf numFmtId="0" fontId="12" fillId="7" borderId="37" xfId="0" applyFont="1" applyFill="1" applyBorder="1" applyAlignment="1">
      <alignment horizontal="center"/>
    </xf>
    <xf numFmtId="0" fontId="15" fillId="8" borderId="37" xfId="0" applyFont="1" applyFill="1" applyBorder="1" applyAlignment="1">
      <alignment horizontal="center" vertical="center" wrapText="1"/>
    </xf>
    <xf numFmtId="14" fontId="15" fillId="9" borderId="28" xfId="0" applyNumberFormat="1" applyFont="1" applyFill="1" applyBorder="1" applyAlignment="1">
      <alignment horizontal="center" vertical="center"/>
    </xf>
    <xf numFmtId="0" fontId="15" fillId="8" borderId="29" xfId="0" applyFont="1" applyFill="1" applyBorder="1" applyAlignment="1">
      <alignment horizontal="center" vertical="center" wrapText="1"/>
    </xf>
    <xf numFmtId="0" fontId="20" fillId="10" borderId="28" xfId="0" applyFont="1" applyFill="1" applyBorder="1" applyAlignment="1">
      <alignment horizontal="center" vertical="center"/>
    </xf>
    <xf numFmtId="14" fontId="16" fillId="10" borderId="28" xfId="0" applyNumberFormat="1" applyFont="1" applyFill="1" applyBorder="1" applyAlignment="1">
      <alignment horizontal="center"/>
    </xf>
    <xf numFmtId="0" fontId="16" fillId="10" borderId="28" xfId="0" applyFont="1" applyFill="1" applyBorder="1" applyAlignment="1">
      <alignment horizontal="center"/>
    </xf>
    <xf numFmtId="3" fontId="19" fillId="8" borderId="37" xfId="0" applyNumberFormat="1" applyFont="1" applyFill="1" applyBorder="1" applyAlignment="1">
      <alignment horizontal="center" vertical="center"/>
    </xf>
    <xf numFmtId="0" fontId="20" fillId="10" borderId="37" xfId="0" applyFont="1" applyFill="1" applyBorder="1" applyAlignment="1">
      <alignment horizontal="center" vertical="center"/>
    </xf>
    <xf numFmtId="14" fontId="16" fillId="10" borderId="37" xfId="0" applyNumberFormat="1" applyFont="1" applyFill="1" applyBorder="1" applyAlignment="1">
      <alignment horizontal="center" vertical="center"/>
    </xf>
    <xf numFmtId="0" fontId="16" fillId="10" borderId="37" xfId="0" applyFont="1" applyFill="1" applyBorder="1" applyAlignment="1">
      <alignment horizontal="center" vertical="center" wrapText="1"/>
    </xf>
    <xf numFmtId="3" fontId="19" fillId="8" borderId="29" xfId="0" applyNumberFormat="1" applyFont="1" applyFill="1" applyBorder="1" applyAlignment="1">
      <alignment horizontal="center" vertical="center"/>
    </xf>
    <xf numFmtId="14" fontId="16" fillId="10" borderId="28" xfId="0" applyNumberFormat="1" applyFont="1" applyFill="1" applyBorder="1" applyAlignment="1">
      <alignment horizontal="center" vertical="center"/>
    </xf>
    <xf numFmtId="14" fontId="16" fillId="10" borderId="28" xfId="0" applyNumberFormat="1" applyFont="1" applyFill="1" applyBorder="1" applyAlignment="1">
      <alignment horizontal="center" vertical="center" wrapText="1"/>
    </xf>
    <xf numFmtId="0" fontId="16" fillId="10" borderId="28" xfId="0" applyFont="1" applyFill="1" applyBorder="1" applyAlignment="1">
      <alignment horizontal="center" vertical="center" wrapText="1"/>
    </xf>
    <xf numFmtId="0" fontId="16" fillId="10" borderId="28" xfId="0" applyFont="1" applyFill="1" applyBorder="1" applyAlignment="1">
      <alignment horizontal="left" vertical="center" wrapText="1"/>
    </xf>
    <xf numFmtId="14" fontId="15" fillId="9" borderId="28" xfId="0" applyNumberFormat="1" applyFont="1" applyFill="1" applyBorder="1" applyAlignment="1">
      <alignment horizontal="center" vertical="center" wrapText="1"/>
    </xf>
    <xf numFmtId="165" fontId="16" fillId="10" borderId="28" xfId="1" applyNumberFormat="1" applyFont="1" applyFill="1" applyBorder="1" applyAlignment="1">
      <alignment horizontal="center"/>
    </xf>
    <xf numFmtId="0" fontId="19" fillId="0" borderId="37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6" fillId="10" borderId="28" xfId="0" applyFont="1" applyFill="1" applyBorder="1" applyAlignment="1">
      <alignment horizontal="center" vertical="center"/>
    </xf>
    <xf numFmtId="14" fontId="21" fillId="9" borderId="48" xfId="0" applyNumberFormat="1" applyFont="1" applyFill="1" applyBorder="1" applyAlignment="1">
      <alignment horizontal="center" vertical="center"/>
    </xf>
    <xf numFmtId="14" fontId="21" fillId="9" borderId="28" xfId="0" applyNumberFormat="1" applyFont="1" applyFill="1" applyBorder="1" applyAlignment="1">
      <alignment horizontal="center" vertical="center"/>
    </xf>
    <xf numFmtId="14" fontId="22" fillId="10" borderId="48" xfId="0" applyNumberFormat="1" applyFont="1" applyFill="1" applyBorder="1" applyAlignment="1">
      <alignment horizontal="center" vertical="center"/>
    </xf>
    <xf numFmtId="14" fontId="22" fillId="10" borderId="28" xfId="0" applyNumberFormat="1" applyFont="1" applyFill="1" applyBorder="1" applyAlignment="1">
      <alignment horizontal="center" vertical="center"/>
    </xf>
    <xf numFmtId="0" fontId="23" fillId="10" borderId="28" xfId="0" applyFont="1" applyFill="1" applyBorder="1" applyAlignment="1">
      <alignment horizontal="center" vertical="center"/>
    </xf>
    <xf numFmtId="0" fontId="23" fillId="10" borderId="49" xfId="0" applyFont="1" applyFill="1" applyBorder="1" applyAlignment="1">
      <alignment horizontal="center" vertical="center"/>
    </xf>
    <xf numFmtId="0" fontId="23" fillId="10" borderId="50" xfId="0" applyFont="1" applyFill="1" applyBorder="1" applyAlignment="1">
      <alignment horizontal="center" vertical="center"/>
    </xf>
    <xf numFmtId="0" fontId="24" fillId="10" borderId="50" xfId="0" applyFont="1" applyFill="1" applyBorder="1" applyAlignment="1">
      <alignment horizontal="center" vertical="center"/>
    </xf>
    <xf numFmtId="0" fontId="24" fillId="10" borderId="51" xfId="0" applyFont="1" applyFill="1" applyBorder="1" applyAlignment="1">
      <alignment horizontal="center" vertical="center"/>
    </xf>
    <xf numFmtId="14" fontId="24" fillId="10" borderId="52" xfId="0" applyNumberFormat="1" applyFont="1" applyFill="1" applyBorder="1" applyAlignment="1">
      <alignment horizontal="center" vertical="center"/>
    </xf>
    <xf numFmtId="14" fontId="24" fillId="10" borderId="50" xfId="0" applyNumberFormat="1" applyFont="1" applyFill="1" applyBorder="1" applyAlignment="1">
      <alignment horizontal="center" vertical="center"/>
    </xf>
    <xf numFmtId="14" fontId="24" fillId="10" borderId="28" xfId="0" applyNumberFormat="1" applyFont="1" applyFill="1" applyBorder="1" applyAlignment="1">
      <alignment horizontal="center" vertical="center"/>
    </xf>
    <xf numFmtId="3" fontId="19" fillId="8" borderId="37" xfId="0" applyNumberFormat="1" applyFont="1" applyFill="1" applyBorder="1" applyAlignment="1">
      <alignment horizontal="center" vertical="center" wrapText="1"/>
    </xf>
    <xf numFmtId="3" fontId="19" fillId="8" borderId="29" xfId="0" applyNumberFormat="1" applyFont="1" applyFill="1" applyBorder="1" applyAlignment="1">
      <alignment horizontal="center" vertical="center" wrapText="1"/>
    </xf>
    <xf numFmtId="0" fontId="25" fillId="0" borderId="0" xfId="0" applyFont="1"/>
    <xf numFmtId="0" fontId="19" fillId="10" borderId="28" xfId="0" applyFont="1" applyFill="1" applyBorder="1" applyAlignment="1">
      <alignment horizontal="center"/>
    </xf>
    <xf numFmtId="0" fontId="26" fillId="10" borderId="28" xfId="0" applyFont="1" applyFill="1" applyBorder="1" applyAlignment="1">
      <alignment horizontal="center"/>
    </xf>
    <xf numFmtId="14" fontId="15" fillId="9" borderId="37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 textRotation="90" wrapText="1"/>
    </xf>
    <xf numFmtId="0" fontId="16" fillId="3" borderId="28" xfId="0" applyFont="1" applyFill="1" applyBorder="1" applyAlignment="1">
      <alignment vertical="center" wrapText="1"/>
    </xf>
    <xf numFmtId="164" fontId="15" fillId="3" borderId="28" xfId="0" applyNumberFormat="1" applyFont="1" applyFill="1" applyBorder="1" applyAlignment="1">
      <alignment vertical="center" wrapText="1"/>
    </xf>
    <xf numFmtId="165" fontId="15" fillId="3" borderId="28" xfId="1" applyNumberFormat="1" applyFont="1" applyFill="1" applyBorder="1" applyAlignment="1">
      <alignment vertical="center" wrapText="1"/>
    </xf>
    <xf numFmtId="3" fontId="19" fillId="3" borderId="28" xfId="0" applyNumberFormat="1" applyFont="1" applyFill="1" applyBorder="1" applyAlignment="1">
      <alignment vertical="center"/>
    </xf>
    <xf numFmtId="0" fontId="15" fillId="3" borderId="28" xfId="0" applyFont="1" applyFill="1" applyBorder="1" applyAlignment="1">
      <alignment vertical="center" wrapText="1"/>
    </xf>
    <xf numFmtId="0" fontId="27" fillId="3" borderId="28" xfId="0" applyFont="1" applyFill="1" applyBorder="1" applyAlignment="1">
      <alignment vertical="center" wrapText="1"/>
    </xf>
    <xf numFmtId="0" fontId="19" fillId="3" borderId="28" xfId="0" applyFont="1" applyFill="1" applyBorder="1" applyAlignment="1">
      <alignment vertical="center"/>
    </xf>
    <xf numFmtId="0" fontId="16" fillId="10" borderId="37" xfId="0" applyFont="1" applyFill="1" applyBorder="1" applyAlignment="1">
      <alignment horizontal="center"/>
    </xf>
    <xf numFmtId="0" fontId="26" fillId="10" borderId="37" xfId="0" applyFont="1" applyFill="1" applyBorder="1" applyAlignment="1">
      <alignment horizontal="center"/>
    </xf>
    <xf numFmtId="0" fontId="19" fillId="10" borderId="37" xfId="0" applyFont="1" applyFill="1" applyBorder="1" applyAlignment="1">
      <alignment horizontal="center"/>
    </xf>
    <xf numFmtId="0" fontId="19" fillId="0" borderId="32" xfId="0" applyFont="1" applyBorder="1" applyAlignment="1">
      <alignment horizontal="center" vertical="center" wrapText="1"/>
    </xf>
    <xf numFmtId="164" fontId="29" fillId="0" borderId="29" xfId="0" applyNumberFormat="1" applyFont="1" applyBorder="1" applyAlignment="1">
      <alignment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58" xfId="0" applyFont="1" applyFill="1" applyBorder="1" applyAlignment="1">
      <alignment horizontal="center" vertical="center" wrapText="1"/>
    </xf>
    <xf numFmtId="0" fontId="30" fillId="2" borderId="59" xfId="0" applyFont="1" applyFill="1" applyBorder="1" applyAlignment="1">
      <alignment horizontal="center" vertical="center" wrapText="1"/>
    </xf>
    <xf numFmtId="0" fontId="30" fillId="2" borderId="60" xfId="0" applyFont="1" applyFill="1" applyBorder="1" applyAlignment="1">
      <alignment horizontal="center" vertical="center" wrapText="1"/>
    </xf>
    <xf numFmtId="0" fontId="30" fillId="2" borderId="55" xfId="0" applyFont="1" applyFill="1" applyBorder="1" applyAlignment="1">
      <alignment horizontal="center" vertical="center" wrapText="1"/>
    </xf>
    <xf numFmtId="0" fontId="17" fillId="2" borderId="55" xfId="0" applyFont="1" applyFill="1" applyBorder="1"/>
    <xf numFmtId="0" fontId="17" fillId="2" borderId="58" xfId="0" applyFont="1" applyFill="1" applyBorder="1"/>
    <xf numFmtId="0" fontId="17" fillId="2" borderId="1" xfId="0" applyFont="1" applyFill="1" applyBorder="1"/>
    <xf numFmtId="0" fontId="32" fillId="0" borderId="0" xfId="0" applyFont="1"/>
    <xf numFmtId="0" fontId="31" fillId="0" borderId="55" xfId="0" applyFont="1" applyBorder="1" applyAlignment="1">
      <alignment horizontal="left"/>
    </xf>
    <xf numFmtId="0" fontId="34" fillId="0" borderId="0" xfId="0" applyFont="1" applyAlignment="1">
      <alignment horizontal="center"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63" xfId="0" applyFont="1" applyBorder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34" fillId="0" borderId="66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35" fillId="14" borderId="72" xfId="0" applyFont="1" applyFill="1" applyBorder="1" applyAlignment="1">
      <alignment horizontal="center" vertical="center" wrapText="1"/>
    </xf>
    <xf numFmtId="0" fontId="35" fillId="14" borderId="28" xfId="0" applyFont="1" applyFill="1" applyBorder="1" applyAlignment="1">
      <alignment horizontal="center" vertical="center" wrapText="1"/>
    </xf>
    <xf numFmtId="0" fontId="4" fillId="0" borderId="77" xfId="0" applyFont="1" applyBorder="1"/>
    <xf numFmtId="0" fontId="35" fillId="0" borderId="83" xfId="0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0" fontId="35" fillId="0" borderId="88" xfId="0" applyFont="1" applyBorder="1" applyAlignment="1">
      <alignment horizontal="center" vertical="center" wrapText="1"/>
    </xf>
    <xf numFmtId="0" fontId="35" fillId="14" borderId="93" xfId="0" applyFont="1" applyFill="1" applyBorder="1" applyAlignment="1">
      <alignment horizontal="center" vertical="center" wrapText="1"/>
    </xf>
    <xf numFmtId="0" fontId="35" fillId="14" borderId="94" xfId="0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6" fillId="0" borderId="58" xfId="0" applyFont="1" applyBorder="1"/>
    <xf numFmtId="0" fontId="32" fillId="0" borderId="0" xfId="0" applyFont="1" applyAlignment="1">
      <alignment wrapText="1"/>
    </xf>
    <xf numFmtId="0" fontId="37" fillId="0" borderId="0" xfId="0" applyFont="1" applyAlignment="1">
      <alignment vertical="center"/>
    </xf>
    <xf numFmtId="0" fontId="38" fillId="0" borderId="0" xfId="0" applyFont="1"/>
    <xf numFmtId="0" fontId="32" fillId="0" borderId="1" xfId="0" applyFont="1" applyBorder="1"/>
    <xf numFmtId="0" fontId="3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1" fillId="6" borderId="101" xfId="0" applyFont="1" applyFill="1" applyBorder="1" applyAlignment="1">
      <alignment horizontal="center" vertical="center" wrapText="1"/>
    </xf>
    <xf numFmtId="0" fontId="41" fillId="6" borderId="104" xfId="0" applyFont="1" applyFill="1" applyBorder="1" applyAlignment="1">
      <alignment horizontal="center" vertical="center" wrapText="1"/>
    </xf>
    <xf numFmtId="0" fontId="41" fillId="6" borderId="24" xfId="0" applyFont="1" applyFill="1" applyBorder="1" applyAlignment="1">
      <alignment horizontal="center" vertical="center" wrapText="1"/>
    </xf>
    <xf numFmtId="0" fontId="41" fillId="6" borderId="18" xfId="0" applyFont="1" applyFill="1" applyBorder="1" applyAlignment="1">
      <alignment horizontal="center" vertical="center" wrapText="1"/>
    </xf>
    <xf numFmtId="0" fontId="41" fillId="6" borderId="25" xfId="0" applyFont="1" applyFill="1" applyBorder="1" applyAlignment="1">
      <alignment horizontal="center" vertical="center" wrapText="1"/>
    </xf>
    <xf numFmtId="0" fontId="11" fillId="6" borderId="34" xfId="0" applyFont="1" applyFill="1" applyBorder="1" applyAlignment="1">
      <alignment horizontal="center" vertical="center" wrapText="1"/>
    </xf>
    <xf numFmtId="3" fontId="11" fillId="7" borderId="108" xfId="0" applyNumberFormat="1" applyFont="1" applyFill="1" applyBorder="1" applyAlignment="1">
      <alignment horizontal="center"/>
    </xf>
    <xf numFmtId="0" fontId="11" fillId="7" borderId="71" xfId="0" applyFont="1" applyFill="1" applyBorder="1" applyAlignment="1">
      <alignment horizontal="center"/>
    </xf>
    <xf numFmtId="3" fontId="11" fillId="7" borderId="107" xfId="0" applyNumberFormat="1" applyFont="1" applyFill="1" applyBorder="1" applyAlignment="1">
      <alignment horizontal="center"/>
    </xf>
    <xf numFmtId="0" fontId="11" fillId="7" borderId="34" xfId="0" applyFont="1" applyFill="1" applyBorder="1" applyAlignment="1">
      <alignment horizontal="center"/>
    </xf>
    <xf numFmtId="0" fontId="11" fillId="7" borderId="107" xfId="0" applyFont="1" applyFill="1" applyBorder="1" applyAlignment="1">
      <alignment horizontal="center"/>
    </xf>
    <xf numFmtId="3" fontId="11" fillId="7" borderId="34" xfId="0" applyNumberFormat="1" applyFont="1" applyFill="1" applyBorder="1" applyAlignment="1">
      <alignment horizontal="center"/>
    </xf>
    <xf numFmtId="0" fontId="41" fillId="6" borderId="34" xfId="0" applyFont="1" applyFill="1" applyBorder="1" applyAlignment="1">
      <alignment horizontal="center" vertical="center" wrapText="1"/>
    </xf>
    <xf numFmtId="3" fontId="11" fillId="7" borderId="71" xfId="0" applyNumberFormat="1" applyFont="1" applyFill="1" applyBorder="1" applyAlignment="1">
      <alignment horizontal="center"/>
    </xf>
    <xf numFmtId="0" fontId="24" fillId="0" borderId="28" xfId="0" applyFont="1" applyBorder="1" applyAlignment="1">
      <alignment horizontal="center" vertical="center"/>
    </xf>
    <xf numFmtId="0" fontId="24" fillId="8" borderId="38" xfId="0" applyFont="1" applyFill="1" applyBorder="1" applyAlignment="1">
      <alignment horizontal="center" vertical="center" wrapText="1"/>
    </xf>
    <xf numFmtId="0" fontId="11" fillId="10" borderId="9" xfId="0" applyFont="1" applyFill="1" applyBorder="1" applyAlignment="1">
      <alignment horizontal="center" vertical="center"/>
    </xf>
    <xf numFmtId="14" fontId="24" fillId="10" borderId="40" xfId="0" applyNumberFormat="1" applyFont="1" applyFill="1" applyBorder="1" applyAlignment="1">
      <alignment horizontal="center" vertical="center"/>
    </xf>
    <xf numFmtId="165" fontId="24" fillId="10" borderId="40" xfId="1" applyNumberFormat="1" applyFont="1" applyFill="1" applyBorder="1" applyAlignment="1">
      <alignment horizontal="center" vertical="center"/>
    </xf>
    <xf numFmtId="14" fontId="24" fillId="10" borderId="80" xfId="0" applyNumberFormat="1" applyFont="1" applyFill="1" applyBorder="1" applyAlignment="1">
      <alignment horizontal="center"/>
    </xf>
    <xf numFmtId="0" fontId="11" fillId="10" borderId="105" xfId="0" applyFont="1" applyFill="1" applyBorder="1" applyAlignment="1">
      <alignment horizontal="center" vertical="center"/>
    </xf>
    <xf numFmtId="14" fontId="24" fillId="10" borderId="37" xfId="0" applyNumberFormat="1" applyFont="1" applyFill="1" applyBorder="1" applyAlignment="1">
      <alignment horizontal="center"/>
    </xf>
    <xf numFmtId="14" fontId="24" fillId="10" borderId="39" xfId="0" applyNumberFormat="1" applyFont="1" applyFill="1" applyBorder="1" applyAlignment="1">
      <alignment horizontal="center"/>
    </xf>
    <xf numFmtId="14" fontId="24" fillId="10" borderId="40" xfId="0" applyNumberFormat="1" applyFont="1" applyFill="1" applyBorder="1" applyAlignment="1">
      <alignment horizontal="center"/>
    </xf>
    <xf numFmtId="0" fontId="24" fillId="10" borderId="39" xfId="0" applyFont="1" applyFill="1" applyBorder="1" applyAlignment="1">
      <alignment horizontal="center"/>
    </xf>
    <xf numFmtId="0" fontId="24" fillId="10" borderId="40" xfId="0" applyFont="1" applyFill="1" applyBorder="1" applyAlignment="1">
      <alignment horizontal="center"/>
    </xf>
    <xf numFmtId="14" fontId="24" fillId="10" borderId="37" xfId="0" applyNumberFormat="1" applyFont="1" applyFill="1" applyBorder="1" applyAlignment="1">
      <alignment horizontal="center" vertical="center"/>
    </xf>
    <xf numFmtId="3" fontId="24" fillId="10" borderId="37" xfId="0" applyNumberFormat="1" applyFont="1" applyFill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165" fontId="24" fillId="10" borderId="37" xfId="1" applyNumberFormat="1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 wrapText="1"/>
    </xf>
    <xf numFmtId="0" fontId="24" fillId="3" borderId="28" xfId="0" applyFont="1" applyFill="1" applyBorder="1" applyAlignment="1">
      <alignment horizontal="center" vertical="center" wrapText="1"/>
    </xf>
    <xf numFmtId="0" fontId="24" fillId="3" borderId="28" xfId="0" applyFont="1" applyFill="1" applyBorder="1" applyAlignment="1">
      <alignment horizontal="center" vertical="center"/>
    </xf>
    <xf numFmtId="0" fontId="24" fillId="10" borderId="37" xfId="0" applyFont="1" applyFill="1" applyBorder="1" applyAlignment="1">
      <alignment horizontal="center"/>
    </xf>
    <xf numFmtId="14" fontId="24" fillId="10" borderId="28" xfId="0" applyNumberFormat="1" applyFont="1" applyFill="1" applyBorder="1" applyAlignment="1">
      <alignment horizontal="center"/>
    </xf>
    <xf numFmtId="0" fontId="24" fillId="10" borderId="28" xfId="0" applyFont="1" applyFill="1" applyBorder="1" applyAlignment="1">
      <alignment horizontal="center"/>
    </xf>
    <xf numFmtId="0" fontId="22" fillId="3" borderId="38" xfId="0" applyFont="1" applyFill="1" applyBorder="1" applyAlignment="1">
      <alignment horizontal="center" vertical="center" wrapText="1"/>
    </xf>
    <xf numFmtId="164" fontId="21" fillId="3" borderId="37" xfId="0" applyNumberFormat="1" applyFont="1" applyFill="1" applyBorder="1" applyAlignment="1">
      <alignment horizontal="center" vertical="center" wrapText="1"/>
    </xf>
    <xf numFmtId="3" fontId="22" fillId="3" borderId="38" xfId="0" applyNumberFormat="1" applyFont="1" applyFill="1" applyBorder="1" applyAlignment="1">
      <alignment horizontal="center" vertical="center"/>
    </xf>
    <xf numFmtId="0" fontId="19" fillId="0" borderId="38" xfId="0" applyFont="1" applyBorder="1" applyAlignment="1">
      <alignment horizontal="center" vertical="center" wrapText="1"/>
    </xf>
    <xf numFmtId="0" fontId="11" fillId="10" borderId="54" xfId="0" applyFont="1" applyFill="1" applyBorder="1" applyAlignment="1">
      <alignment horizontal="center" vertical="center"/>
    </xf>
    <xf numFmtId="3" fontId="24" fillId="17" borderId="109" xfId="0" applyNumberFormat="1" applyFont="1" applyFill="1" applyBorder="1" applyAlignment="1">
      <alignment horizontal="center" vertical="center"/>
    </xf>
    <xf numFmtId="0" fontId="24" fillId="17" borderId="110" xfId="0" applyFont="1" applyFill="1" applyBorder="1" applyAlignment="1">
      <alignment horizontal="center" vertical="center"/>
    </xf>
    <xf numFmtId="0" fontId="24" fillId="17" borderId="58" xfId="0" applyFont="1" applyFill="1" applyBorder="1" applyAlignment="1">
      <alignment horizontal="center" vertical="center"/>
    </xf>
    <xf numFmtId="0" fontId="24" fillId="17" borderId="111" xfId="0" applyFont="1" applyFill="1" applyBorder="1" applyAlignment="1">
      <alignment horizontal="center" vertical="center"/>
    </xf>
    <xf numFmtId="0" fontId="24" fillId="17" borderId="109" xfId="0" applyFont="1" applyFill="1" applyBorder="1" applyAlignment="1">
      <alignment horizontal="center" vertical="center"/>
    </xf>
    <xf numFmtId="0" fontId="24" fillId="18" borderId="109" xfId="0" applyFont="1" applyFill="1" applyBorder="1"/>
    <xf numFmtId="0" fontId="24" fillId="18" borderId="110" xfId="0" applyFont="1" applyFill="1" applyBorder="1"/>
    <xf numFmtId="0" fontId="24" fillId="18" borderId="111" xfId="0" applyFont="1" applyFill="1" applyBorder="1"/>
    <xf numFmtId="14" fontId="24" fillId="18" borderId="109" xfId="0" applyNumberFormat="1" applyFont="1" applyFill="1" applyBorder="1" applyAlignment="1">
      <alignment horizontal="center"/>
    </xf>
    <xf numFmtId="0" fontId="24" fillId="18" borderId="109" xfId="0" applyFont="1" applyFill="1" applyBorder="1" applyAlignment="1">
      <alignment horizontal="center"/>
    </xf>
    <xf numFmtId="14" fontId="24" fillId="18" borderId="110" xfId="0" applyNumberFormat="1" applyFont="1" applyFill="1" applyBorder="1" applyAlignment="1">
      <alignment horizontal="center"/>
    </xf>
    <xf numFmtId="14" fontId="24" fillId="18" borderId="111" xfId="0" applyNumberFormat="1" applyFont="1" applyFill="1" applyBorder="1" applyAlignment="1">
      <alignment horizontal="center"/>
    </xf>
    <xf numFmtId="0" fontId="32" fillId="8" borderId="28" xfId="0" applyFont="1" applyFill="1" applyBorder="1" applyAlignment="1">
      <alignment wrapText="1"/>
    </xf>
    <xf numFmtId="0" fontId="32" fillId="0" borderId="28" xfId="0" applyFont="1" applyBorder="1"/>
    <xf numFmtId="0" fontId="32" fillId="0" borderId="28" xfId="0" applyFont="1" applyBorder="1" applyAlignment="1">
      <alignment wrapText="1"/>
    </xf>
    <xf numFmtId="0" fontId="32" fillId="0" borderId="71" xfId="0" applyFont="1" applyBorder="1"/>
    <xf numFmtId="0" fontId="18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 applyAlignment="1">
      <alignment horizontal="center" vertical="center" wrapText="1"/>
    </xf>
    <xf numFmtId="0" fontId="44" fillId="0" borderId="0" xfId="0" applyFont="1" applyAlignment="1">
      <alignment horizontal="justify"/>
    </xf>
    <xf numFmtId="3" fontId="44" fillId="0" borderId="0" xfId="0" applyNumberFormat="1" applyFont="1"/>
    <xf numFmtId="0" fontId="44" fillId="0" borderId="1" xfId="0" applyFont="1" applyBorder="1"/>
    <xf numFmtId="0" fontId="44" fillId="0" borderId="1" xfId="0" applyFont="1" applyBorder="1" applyAlignment="1">
      <alignment horizontal="justify"/>
    </xf>
    <xf numFmtId="3" fontId="44" fillId="0" borderId="1" xfId="0" applyNumberFormat="1" applyFont="1" applyBorder="1"/>
    <xf numFmtId="0" fontId="41" fillId="6" borderId="29" xfId="0" applyFont="1" applyFill="1" applyBorder="1" applyAlignment="1">
      <alignment horizontal="center" vertical="center" wrapText="1"/>
    </xf>
    <xf numFmtId="0" fontId="41" fillId="6" borderId="30" xfId="0" applyFont="1" applyFill="1" applyBorder="1" applyAlignment="1">
      <alignment horizontal="center" vertical="center" wrapText="1"/>
    </xf>
    <xf numFmtId="0" fontId="41" fillId="6" borderId="32" xfId="0" applyFont="1" applyFill="1" applyBorder="1" applyAlignment="1">
      <alignment horizontal="center" vertical="center" wrapText="1"/>
    </xf>
    <xf numFmtId="0" fontId="41" fillId="6" borderId="44" xfId="0" applyFont="1" applyFill="1" applyBorder="1" applyAlignment="1">
      <alignment horizontal="center" vertical="center" wrapText="1"/>
    </xf>
    <xf numFmtId="0" fontId="41" fillId="6" borderId="28" xfId="0" applyFont="1" applyFill="1" applyBorder="1" applyAlignment="1">
      <alignment horizontal="center" vertical="center" wrapText="1"/>
    </xf>
    <xf numFmtId="3" fontId="41" fillId="7" borderId="37" xfId="0" applyNumberFormat="1" applyFont="1" applyFill="1" applyBorder="1" applyAlignment="1">
      <alignment horizontal="center"/>
    </xf>
    <xf numFmtId="0" fontId="41" fillId="7" borderId="37" xfId="0" applyFont="1" applyFill="1" applyBorder="1" applyAlignment="1">
      <alignment horizontal="center"/>
    </xf>
    <xf numFmtId="0" fontId="41" fillId="7" borderId="39" xfId="0" applyFont="1" applyFill="1" applyBorder="1" applyAlignment="1">
      <alignment horizontal="center"/>
    </xf>
    <xf numFmtId="0" fontId="41" fillId="7" borderId="40" xfId="0" applyFont="1" applyFill="1" applyBorder="1" applyAlignment="1">
      <alignment horizontal="center"/>
    </xf>
    <xf numFmtId="3" fontId="41" fillId="7" borderId="39" xfId="0" applyNumberFormat="1" applyFont="1" applyFill="1" applyBorder="1" applyAlignment="1">
      <alignment horizontal="center"/>
    </xf>
    <xf numFmtId="0" fontId="41" fillId="7" borderId="42" xfId="0" applyFont="1" applyFill="1" applyBorder="1" applyAlignment="1">
      <alignment horizontal="center"/>
    </xf>
    <xf numFmtId="14" fontId="21" fillId="0" borderId="28" xfId="0" applyNumberFormat="1" applyFont="1" applyBorder="1" applyAlignment="1">
      <alignment horizontal="center" vertical="center"/>
    </xf>
    <xf numFmtId="14" fontId="21" fillId="19" borderId="48" xfId="0" applyNumberFormat="1" applyFont="1" applyFill="1" applyBorder="1" applyAlignment="1">
      <alignment horizontal="center" vertical="center"/>
    </xf>
    <xf numFmtId="14" fontId="21" fillId="19" borderId="28" xfId="0" applyNumberFormat="1" applyFont="1" applyFill="1" applyBorder="1" applyAlignment="1">
      <alignment horizontal="center" vertical="center"/>
    </xf>
    <xf numFmtId="0" fontId="50" fillId="0" borderId="28" xfId="0" applyFont="1" applyBorder="1" applyAlignment="1">
      <alignment horizontal="center" vertical="center"/>
    </xf>
    <xf numFmtId="14" fontId="22" fillId="20" borderId="48" xfId="0" applyNumberFormat="1" applyFont="1" applyFill="1" applyBorder="1" applyAlignment="1">
      <alignment horizontal="center"/>
    </xf>
    <xf numFmtId="14" fontId="22" fillId="3" borderId="28" xfId="0" applyNumberFormat="1" applyFont="1" applyFill="1" applyBorder="1" applyAlignment="1">
      <alignment horizontal="center"/>
    </xf>
    <xf numFmtId="0" fontId="22" fillId="10" borderId="28" xfId="0" applyFont="1" applyFill="1" applyBorder="1" applyAlignment="1">
      <alignment horizontal="center"/>
    </xf>
    <xf numFmtId="14" fontId="22" fillId="10" borderId="49" xfId="0" applyNumberFormat="1" applyFont="1" applyFill="1" applyBorder="1" applyAlignment="1">
      <alignment horizontal="center"/>
    </xf>
    <xf numFmtId="0" fontId="23" fillId="10" borderId="50" xfId="0" applyFont="1" applyFill="1" applyBorder="1" applyAlignment="1">
      <alignment horizontal="center"/>
    </xf>
    <xf numFmtId="0" fontId="24" fillId="10" borderId="50" xfId="0" applyFont="1" applyFill="1" applyBorder="1" applyAlignment="1">
      <alignment horizontal="center"/>
    </xf>
    <xf numFmtId="0" fontId="24" fillId="10" borderId="51" xfId="0" applyFont="1" applyFill="1" applyBorder="1" applyAlignment="1">
      <alignment horizontal="center"/>
    </xf>
    <xf numFmtId="14" fontId="24" fillId="10" borderId="52" xfId="0" applyNumberFormat="1" applyFont="1" applyFill="1" applyBorder="1" applyAlignment="1">
      <alignment horizontal="center"/>
    </xf>
    <xf numFmtId="14" fontId="24" fillId="10" borderId="50" xfId="0" applyNumberFormat="1" applyFont="1" applyFill="1" applyBorder="1" applyAlignment="1">
      <alignment horizontal="center"/>
    </xf>
    <xf numFmtId="0" fontId="31" fillId="10" borderId="45" xfId="0" applyFont="1" applyFill="1" applyBorder="1" applyAlignment="1">
      <alignment horizontal="center" vertical="center"/>
    </xf>
    <xf numFmtId="0" fontId="31" fillId="10" borderId="28" xfId="0" applyFont="1" applyFill="1" applyBorder="1" applyAlignment="1">
      <alignment horizontal="center" vertical="center"/>
    </xf>
    <xf numFmtId="14" fontId="22" fillId="20" borderId="28" xfId="0" applyNumberFormat="1" applyFont="1" applyFill="1" applyBorder="1" applyAlignment="1">
      <alignment horizontal="center"/>
    </xf>
    <xf numFmtId="14" fontId="22" fillId="10" borderId="52" xfId="0" applyNumberFormat="1" applyFont="1" applyFill="1" applyBorder="1" applyAlignment="1">
      <alignment horizontal="center"/>
    </xf>
    <xf numFmtId="165" fontId="24" fillId="10" borderId="50" xfId="1" applyNumberFormat="1" applyFont="1" applyFill="1" applyBorder="1" applyAlignment="1">
      <alignment horizontal="center"/>
    </xf>
    <xf numFmtId="14" fontId="22" fillId="12" borderId="28" xfId="0" applyNumberFormat="1" applyFont="1" applyFill="1" applyBorder="1" applyAlignment="1">
      <alignment horizontal="center"/>
    </xf>
    <xf numFmtId="0" fontId="23" fillId="10" borderId="28" xfId="0" applyFont="1" applyFill="1" applyBorder="1" applyAlignment="1">
      <alignment horizontal="center"/>
    </xf>
    <xf numFmtId="14" fontId="24" fillId="10" borderId="45" xfId="0" applyNumberFormat="1" applyFont="1" applyFill="1" applyBorder="1" applyAlignment="1">
      <alignment horizontal="center" vertical="center"/>
    </xf>
    <xf numFmtId="0" fontId="50" fillId="0" borderId="112" xfId="0" applyFont="1" applyBorder="1" applyAlignment="1">
      <alignment horizontal="center" vertical="center"/>
    </xf>
    <xf numFmtId="0" fontId="50" fillId="0" borderId="114" xfId="0" applyFont="1" applyBorder="1" applyAlignment="1">
      <alignment horizontal="center" vertical="center"/>
    </xf>
    <xf numFmtId="14" fontId="22" fillId="10" borderId="54" xfId="0" applyNumberFormat="1" applyFont="1" applyFill="1" applyBorder="1" applyAlignment="1">
      <alignment horizontal="center" vertical="center"/>
    </xf>
    <xf numFmtId="14" fontId="22" fillId="10" borderId="37" xfId="0" applyNumberFormat="1" applyFont="1" applyFill="1" applyBorder="1" applyAlignment="1">
      <alignment horizontal="center" vertical="center"/>
    </xf>
    <xf numFmtId="14" fontId="22" fillId="10" borderId="42" xfId="0" applyNumberFormat="1" applyFont="1" applyFill="1" applyBorder="1" applyAlignment="1">
      <alignment horizontal="center" vertical="center"/>
    </xf>
    <xf numFmtId="14" fontId="22" fillId="10" borderId="40" xfId="0" applyNumberFormat="1" applyFont="1" applyFill="1" applyBorder="1" applyAlignment="1">
      <alignment horizontal="center" vertical="center"/>
    </xf>
    <xf numFmtId="14" fontId="50" fillId="10" borderId="28" xfId="0" applyNumberFormat="1" applyFont="1" applyFill="1" applyBorder="1" applyAlignment="1">
      <alignment horizontal="center" vertical="center"/>
    </xf>
    <xf numFmtId="14" fontId="50" fillId="10" borderId="45" xfId="0" applyNumberFormat="1" applyFont="1" applyFill="1" applyBorder="1" applyAlignment="1">
      <alignment horizontal="center" vertical="center"/>
    </xf>
    <xf numFmtId="0" fontId="22" fillId="10" borderId="37" xfId="0" applyFont="1" applyFill="1" applyBorder="1" applyAlignment="1">
      <alignment horizontal="center" vertical="center"/>
    </xf>
    <xf numFmtId="0" fontId="22" fillId="10" borderId="42" xfId="0" applyFont="1" applyFill="1" applyBorder="1" applyAlignment="1">
      <alignment horizontal="center" vertical="center"/>
    </xf>
    <xf numFmtId="0" fontId="50" fillId="10" borderId="28" xfId="0" applyFont="1" applyFill="1" applyBorder="1" applyAlignment="1">
      <alignment horizontal="center" vertical="center"/>
    </xf>
    <xf numFmtId="0" fontId="50" fillId="10" borderId="45" xfId="0" applyFont="1" applyFill="1" applyBorder="1" applyAlignment="1">
      <alignment horizontal="center" vertical="center"/>
    </xf>
    <xf numFmtId="0" fontId="23" fillId="10" borderId="54" xfId="0" applyFont="1" applyFill="1" applyBorder="1" applyAlignment="1">
      <alignment horizontal="center" vertical="center"/>
    </xf>
    <xf numFmtId="0" fontId="23" fillId="10" borderId="37" xfId="0" applyFont="1" applyFill="1" applyBorder="1" applyAlignment="1">
      <alignment horizontal="center" vertical="center"/>
    </xf>
    <xf numFmtId="0" fontId="24" fillId="10" borderId="37" xfId="0" applyFont="1" applyFill="1" applyBorder="1" applyAlignment="1">
      <alignment horizontal="center" vertical="center"/>
    </xf>
    <xf numFmtId="0" fontId="24" fillId="10" borderId="42" xfId="0" applyFont="1" applyFill="1" applyBorder="1" applyAlignment="1">
      <alignment horizontal="center" vertical="center"/>
    </xf>
    <xf numFmtId="14" fontId="24" fillId="10" borderId="42" xfId="0" applyNumberFormat="1" applyFont="1" applyFill="1" applyBorder="1" applyAlignment="1">
      <alignment horizontal="center" vertical="center"/>
    </xf>
    <xf numFmtId="14" fontId="31" fillId="10" borderId="28" xfId="0" applyNumberFormat="1" applyFont="1" applyFill="1" applyBorder="1" applyAlignment="1">
      <alignment horizontal="center" vertical="center"/>
    </xf>
    <xf numFmtId="14" fontId="31" fillId="10" borderId="45" xfId="0" applyNumberFormat="1" applyFont="1" applyFill="1" applyBorder="1" applyAlignment="1">
      <alignment horizontal="center" vertical="center"/>
    </xf>
    <xf numFmtId="0" fontId="24" fillId="0" borderId="29" xfId="0" applyFont="1" applyBorder="1" applyAlignment="1">
      <alignment vertical="center" wrapText="1"/>
    </xf>
    <xf numFmtId="0" fontId="24" fillId="3" borderId="28" xfId="0" applyFont="1" applyFill="1" applyBorder="1" applyAlignment="1">
      <alignment vertical="center" wrapText="1"/>
    </xf>
    <xf numFmtId="165" fontId="21" fillId="3" borderId="28" xfId="1" applyNumberFormat="1" applyFont="1" applyFill="1" applyBorder="1" applyAlignment="1">
      <alignment vertical="center" wrapText="1"/>
    </xf>
    <xf numFmtId="3" fontId="21" fillId="3" borderId="28" xfId="0" applyNumberFormat="1" applyFont="1" applyFill="1" applyBorder="1" applyAlignment="1">
      <alignment vertical="center" wrapText="1"/>
    </xf>
    <xf numFmtId="3" fontId="22" fillId="3" borderId="28" xfId="0" applyNumberFormat="1" applyFont="1" applyFill="1" applyBorder="1" applyAlignment="1">
      <alignment vertical="center"/>
    </xf>
    <xf numFmtId="0" fontId="22" fillId="3" borderId="28" xfId="0" applyFont="1" applyFill="1" applyBorder="1" applyAlignment="1">
      <alignment vertical="center"/>
    </xf>
    <xf numFmtId="0" fontId="22" fillId="3" borderId="28" xfId="0" applyFont="1" applyFill="1" applyBorder="1" applyAlignment="1">
      <alignment vertical="center" wrapText="1"/>
    </xf>
    <xf numFmtId="0" fontId="3" fillId="0" borderId="28" xfId="0" applyFont="1" applyBorder="1"/>
    <xf numFmtId="0" fontId="31" fillId="8" borderId="28" xfId="0" applyFont="1" applyFill="1" applyBorder="1" applyAlignment="1">
      <alignment horizontal="center" vertical="center" wrapText="1"/>
    </xf>
    <xf numFmtId="0" fontId="36" fillId="8" borderId="32" xfId="0" applyFont="1" applyFill="1" applyBorder="1"/>
    <xf numFmtId="3" fontId="22" fillId="8" borderId="28" xfId="0" applyNumberFormat="1" applyFont="1" applyFill="1" applyBorder="1" applyAlignment="1">
      <alignment horizontal="center" vertical="center"/>
    </xf>
    <xf numFmtId="0" fontId="36" fillId="8" borderId="29" xfId="0" applyFont="1" applyFill="1" applyBorder="1"/>
    <xf numFmtId="0" fontId="54" fillId="8" borderId="1" xfId="0" applyFont="1" applyFill="1" applyBorder="1"/>
    <xf numFmtId="0" fontId="54" fillId="8" borderId="28" xfId="0" applyFont="1" applyFill="1" applyBorder="1"/>
    <xf numFmtId="0" fontId="54" fillId="8" borderId="24" xfId="0" applyFont="1" applyFill="1" applyBorder="1"/>
    <xf numFmtId="0" fontId="54" fillId="8" borderId="23" xfId="0" applyFont="1" applyFill="1" applyBorder="1"/>
    <xf numFmtId="0" fontId="36" fillId="8" borderId="23" xfId="0" applyFont="1" applyFill="1" applyBorder="1"/>
    <xf numFmtId="0" fontId="36" fillId="8" borderId="24" xfId="0" applyFont="1" applyFill="1" applyBorder="1"/>
    <xf numFmtId="0" fontId="36" fillId="8" borderId="28" xfId="0" applyFont="1" applyFill="1" applyBorder="1"/>
    <xf numFmtId="0" fontId="44" fillId="8" borderId="0" xfId="0" applyFont="1" applyFill="1"/>
    <xf numFmtId="0" fontId="46" fillId="0" borderId="0" xfId="0" applyFont="1" applyAlignment="1">
      <alignment horizontal="center" vertical="center"/>
    </xf>
    <xf numFmtId="0" fontId="3" fillId="0" borderId="71" xfId="0" applyFont="1" applyBorder="1"/>
    <xf numFmtId="0" fontId="18" fillId="0" borderId="0" xfId="0" applyFont="1" applyAlignment="1">
      <alignment horizontal="center" vertical="center" wrapText="1"/>
    </xf>
    <xf numFmtId="0" fontId="18" fillId="0" borderId="66" xfId="0" applyFont="1" applyBorder="1" applyAlignment="1">
      <alignment horizontal="center" vertical="center" wrapText="1"/>
    </xf>
    <xf numFmtId="0" fontId="18" fillId="0" borderId="77" xfId="0" applyFont="1" applyBorder="1"/>
    <xf numFmtId="0" fontId="55" fillId="0" borderId="0" xfId="0" applyFont="1" applyAlignment="1">
      <alignment horizontal="center" vertical="center"/>
    </xf>
    <xf numFmtId="0" fontId="56" fillId="0" borderId="0" xfId="0" applyFont="1"/>
    <xf numFmtId="0" fontId="4" fillId="0" borderId="0" xfId="0" applyFont="1" applyAlignment="1">
      <alignment horizontal="center"/>
    </xf>
    <xf numFmtId="0" fontId="57" fillId="0" borderId="0" xfId="0" applyFont="1"/>
    <xf numFmtId="0" fontId="58" fillId="0" borderId="0" xfId="0" applyFont="1"/>
    <xf numFmtId="14" fontId="32" fillId="0" borderId="0" xfId="0" applyNumberFormat="1" applyFont="1" applyAlignment="1">
      <alignment horizontal="center"/>
    </xf>
    <xf numFmtId="0" fontId="32" fillId="0" borderId="0" xfId="0" applyFont="1" applyAlignment="1">
      <alignment horizontal="justify"/>
    </xf>
    <xf numFmtId="0" fontId="41" fillId="6" borderId="47" xfId="0" applyFont="1" applyFill="1" applyBorder="1" applyAlignment="1">
      <alignment horizontal="center" vertical="center" wrapText="1"/>
    </xf>
    <xf numFmtId="0" fontId="41" fillId="6" borderId="53" xfId="0" applyFont="1" applyFill="1" applyBorder="1" applyAlignment="1">
      <alignment horizontal="center" vertical="center" wrapText="1"/>
    </xf>
    <xf numFmtId="0" fontId="41" fillId="6" borderId="80" xfId="0" applyFont="1" applyFill="1" applyBorder="1" applyAlignment="1">
      <alignment horizontal="center" vertical="center" wrapText="1"/>
    </xf>
    <xf numFmtId="3" fontId="60" fillId="7" borderId="40" xfId="0" applyNumberFormat="1" applyFont="1" applyFill="1" applyBorder="1" applyAlignment="1">
      <alignment horizontal="center"/>
    </xf>
    <xf numFmtId="3" fontId="60" fillId="7" borderId="37" xfId="0" applyNumberFormat="1" applyFont="1" applyFill="1" applyBorder="1" applyAlignment="1">
      <alignment horizontal="center"/>
    </xf>
    <xf numFmtId="0" fontId="60" fillId="7" borderId="40" xfId="0" applyFont="1" applyFill="1" applyBorder="1" applyAlignment="1">
      <alignment horizontal="center"/>
    </xf>
    <xf numFmtId="3" fontId="60" fillId="7" borderId="39" xfId="0" applyNumberFormat="1" applyFont="1" applyFill="1" applyBorder="1" applyAlignment="1">
      <alignment horizontal="center"/>
    </xf>
    <xf numFmtId="0" fontId="60" fillId="7" borderId="46" xfId="0" applyFont="1" applyFill="1" applyBorder="1" applyAlignment="1">
      <alignment horizontal="center"/>
    </xf>
    <xf numFmtId="0" fontId="61" fillId="7" borderId="37" xfId="0" applyFont="1" applyFill="1" applyBorder="1" applyAlignment="1">
      <alignment horizontal="center"/>
    </xf>
    <xf numFmtId="0" fontId="24" fillId="10" borderId="28" xfId="0" applyFont="1" applyFill="1" applyBorder="1" applyAlignment="1">
      <alignment horizontal="center" vertical="center"/>
    </xf>
    <xf numFmtId="0" fontId="24" fillId="10" borderId="80" xfId="0" applyFont="1" applyFill="1" applyBorder="1" applyAlignment="1">
      <alignment horizontal="center"/>
    </xf>
    <xf numFmtId="0" fontId="24" fillId="10" borderId="48" xfId="0" applyFont="1" applyFill="1" applyBorder="1" applyAlignment="1">
      <alignment horizontal="center"/>
    </xf>
    <xf numFmtId="0" fontId="24" fillId="10" borderId="37" xfId="0" applyFont="1" applyFill="1" applyBorder="1" applyAlignment="1">
      <alignment horizontal="center" vertical="center" wrapText="1"/>
    </xf>
    <xf numFmtId="14" fontId="24" fillId="10" borderId="37" xfId="0" applyNumberFormat="1" applyFont="1" applyFill="1" applyBorder="1" applyAlignment="1">
      <alignment horizontal="center" vertical="center" wrapText="1"/>
    </xf>
    <xf numFmtId="0" fontId="36" fillId="8" borderId="1" xfId="0" applyFont="1" applyFill="1" applyBorder="1" applyAlignment="1">
      <alignment horizontal="center" vertical="center" wrapText="1"/>
    </xf>
    <xf numFmtId="3" fontId="50" fillId="8" borderId="111" xfId="0" applyNumberFormat="1" applyFont="1" applyFill="1" applyBorder="1" applyAlignment="1">
      <alignment horizontal="center" vertical="center"/>
    </xf>
    <xf numFmtId="14" fontId="62" fillId="24" borderId="28" xfId="0" applyNumberFormat="1" applyFont="1" applyFill="1" applyBorder="1" applyAlignment="1">
      <alignment horizontal="center" vertical="center" wrapText="1"/>
    </xf>
    <xf numFmtId="0" fontId="62" fillId="24" borderId="28" xfId="0" applyFont="1" applyFill="1" applyBorder="1" applyAlignment="1">
      <alignment horizontal="center" vertical="center" wrapText="1"/>
    </xf>
    <xf numFmtId="0" fontId="62" fillId="24" borderId="24" xfId="0" applyFont="1" applyFill="1" applyBorder="1" applyAlignment="1">
      <alignment horizontal="center" vertical="center" wrapText="1"/>
    </xf>
    <xf numFmtId="0" fontId="62" fillId="24" borderId="59" xfId="0" applyFont="1" applyFill="1" applyBorder="1" applyAlignment="1">
      <alignment horizontal="center" vertical="center" wrapText="1"/>
    </xf>
    <xf numFmtId="14" fontId="62" fillId="24" borderId="23" xfId="0" applyNumberFormat="1" applyFont="1" applyFill="1" applyBorder="1" applyAlignment="1">
      <alignment horizontal="center" vertical="center" wrapText="1"/>
    </xf>
    <xf numFmtId="0" fontId="62" fillId="24" borderId="23" xfId="0" applyFont="1" applyFill="1" applyBorder="1" applyAlignment="1">
      <alignment horizontal="center" vertical="center" wrapText="1"/>
    </xf>
    <xf numFmtId="14" fontId="62" fillId="24" borderId="24" xfId="0" applyNumberFormat="1" applyFont="1" applyFill="1" applyBorder="1" applyAlignment="1">
      <alignment horizontal="center" vertical="center" wrapText="1"/>
    </xf>
    <xf numFmtId="0" fontId="63" fillId="0" borderId="34" xfId="0" applyFont="1" applyBorder="1" applyAlignment="1">
      <alignment horizontal="center" vertical="center"/>
    </xf>
    <xf numFmtId="0" fontId="63" fillId="0" borderId="0" xfId="0" applyFont="1" applyAlignment="1">
      <alignment horizontal="center"/>
    </xf>
    <xf numFmtId="0" fontId="63" fillId="0" borderId="0" xfId="0" applyFont="1" applyAlignment="1">
      <alignment horizontal="center" vertical="center"/>
    </xf>
    <xf numFmtId="0" fontId="34" fillId="8" borderId="0" xfId="0" applyFont="1" applyFill="1" applyAlignment="1">
      <alignment horizontal="center" vertical="center" wrapText="1"/>
    </xf>
    <xf numFmtId="14" fontId="34" fillId="0" borderId="0" xfId="0" applyNumberFormat="1" applyFont="1" applyAlignment="1">
      <alignment horizontal="center" vertical="center" wrapText="1"/>
    </xf>
    <xf numFmtId="0" fontId="64" fillId="0" borderId="0" xfId="0" applyFont="1"/>
    <xf numFmtId="164" fontId="35" fillId="0" borderId="28" xfId="0" applyNumberFormat="1" applyFont="1" applyBorder="1" applyAlignment="1">
      <alignment vertical="center" wrapText="1"/>
    </xf>
    <xf numFmtId="14" fontId="20" fillId="10" borderId="37" xfId="0" applyNumberFormat="1" applyFont="1" applyFill="1" applyBorder="1" applyAlignment="1">
      <alignment horizontal="center" vertical="center"/>
    </xf>
    <xf numFmtId="14" fontId="65" fillId="10" borderId="28" xfId="0" applyNumberFormat="1" applyFont="1" applyFill="1" applyBorder="1" applyAlignment="1">
      <alignment horizontal="center" vertical="center"/>
    </xf>
    <xf numFmtId="14" fontId="65" fillId="10" borderId="54" xfId="0" applyNumberFormat="1" applyFont="1" applyFill="1" applyBorder="1" applyAlignment="1">
      <alignment horizontal="center" vertical="center"/>
    </xf>
    <xf numFmtId="14" fontId="65" fillId="10" borderId="37" xfId="0" applyNumberFormat="1" applyFont="1" applyFill="1" applyBorder="1" applyAlignment="1">
      <alignment horizontal="center" vertical="center"/>
    </xf>
    <xf numFmtId="14" fontId="24" fillId="10" borderId="51" xfId="0" applyNumberFormat="1" applyFont="1" applyFill="1" applyBorder="1" applyAlignment="1">
      <alignment horizontal="center" vertical="center"/>
    </xf>
    <xf numFmtId="14" fontId="65" fillId="10" borderId="49" xfId="0" applyNumberFormat="1" applyFont="1" applyFill="1" applyBorder="1" applyAlignment="1">
      <alignment horizontal="center" vertical="center"/>
    </xf>
    <xf numFmtId="14" fontId="65" fillId="10" borderId="50" xfId="0" applyNumberFormat="1" applyFont="1" applyFill="1" applyBorder="1" applyAlignment="1">
      <alignment horizontal="center" vertical="center"/>
    </xf>
    <xf numFmtId="14" fontId="24" fillId="10" borderId="48" xfId="0" applyNumberFormat="1" applyFont="1" applyFill="1" applyBorder="1" applyAlignment="1">
      <alignment horizontal="center" vertical="center"/>
    </xf>
    <xf numFmtId="166" fontId="53" fillId="0" borderId="58" xfId="1" applyNumberFormat="1" applyFont="1" applyBorder="1" applyAlignment="1">
      <alignment horizontal="center" vertical="center" wrapText="1"/>
    </xf>
    <xf numFmtId="14" fontId="24" fillId="10" borderId="52" xfId="0" applyNumberFormat="1" applyFont="1" applyFill="1" applyBorder="1" applyAlignment="1">
      <alignment horizontal="center" wrapText="1"/>
    </xf>
    <xf numFmtId="14" fontId="24" fillId="10" borderId="50" xfId="0" applyNumberFormat="1" applyFont="1" applyFill="1" applyBorder="1" applyAlignment="1">
      <alignment horizontal="center" wrapText="1"/>
    </xf>
    <xf numFmtId="14" fontId="24" fillId="10" borderId="28" xfId="0" applyNumberFormat="1" applyFont="1" applyFill="1" applyBorder="1" applyAlignment="1">
      <alignment horizontal="center" vertical="center" wrapText="1"/>
    </xf>
    <xf numFmtId="0" fontId="22" fillId="10" borderId="28" xfId="0" applyFont="1" applyFill="1" applyBorder="1" applyAlignment="1">
      <alignment horizontal="center" vertical="center"/>
    </xf>
    <xf numFmtId="165" fontId="24" fillId="26" borderId="37" xfId="1" applyNumberFormat="1" applyFont="1" applyFill="1" applyBorder="1" applyAlignment="1">
      <alignment horizontal="center" vertical="center"/>
    </xf>
    <xf numFmtId="14" fontId="22" fillId="10" borderId="52" xfId="0" applyNumberFormat="1" applyFont="1" applyFill="1" applyBorder="1" applyAlignment="1">
      <alignment horizontal="center" vertical="center"/>
    </xf>
    <xf numFmtId="14" fontId="22" fillId="21" borderId="48" xfId="0" applyNumberFormat="1" applyFont="1" applyFill="1" applyBorder="1" applyAlignment="1">
      <alignment horizontal="center" vertical="center"/>
    </xf>
    <xf numFmtId="14" fontId="22" fillId="21" borderId="28" xfId="0" applyNumberFormat="1" applyFont="1" applyFill="1" applyBorder="1" applyAlignment="1">
      <alignment horizontal="center" vertical="center"/>
    </xf>
    <xf numFmtId="14" fontId="22" fillId="10" borderId="49" xfId="0" applyNumberFormat="1" applyFont="1" applyFill="1" applyBorder="1" applyAlignment="1">
      <alignment horizontal="center" vertical="center"/>
    </xf>
    <xf numFmtId="0" fontId="22" fillId="10" borderId="49" xfId="0" applyFont="1" applyFill="1" applyBorder="1" applyAlignment="1">
      <alignment horizontal="center" vertical="center"/>
    </xf>
    <xf numFmtId="164" fontId="4" fillId="0" borderId="0" xfId="0" applyNumberFormat="1" applyFont="1"/>
    <xf numFmtId="0" fontId="31" fillId="8" borderId="0" xfId="0" applyFont="1" applyFill="1" applyAlignment="1">
      <alignment horizontal="center" vertical="center" wrapText="1"/>
    </xf>
    <xf numFmtId="166" fontId="53" fillId="0" borderId="0" xfId="1" applyNumberFormat="1" applyFont="1" applyBorder="1" applyAlignment="1">
      <alignment horizontal="center" vertical="center" wrapText="1"/>
    </xf>
    <xf numFmtId="0" fontId="36" fillId="8" borderId="0" xfId="0" applyFont="1" applyFill="1"/>
    <xf numFmtId="3" fontId="22" fillId="8" borderId="0" xfId="0" applyNumberFormat="1" applyFont="1" applyFill="1" applyAlignment="1">
      <alignment horizontal="center" vertical="center"/>
    </xf>
    <xf numFmtId="0" fontId="54" fillId="8" borderId="0" xfId="0" applyFont="1" applyFill="1"/>
    <xf numFmtId="165" fontId="63" fillId="0" borderId="0" xfId="0" applyNumberFormat="1" applyFont="1" applyAlignment="1">
      <alignment horizontal="center" vertical="center"/>
    </xf>
    <xf numFmtId="164" fontId="32" fillId="0" borderId="0" xfId="0" applyNumberFormat="1" applyFont="1"/>
    <xf numFmtId="164" fontId="32" fillId="0" borderId="28" xfId="0" applyNumberFormat="1" applyFont="1" applyBorder="1"/>
    <xf numFmtId="0" fontId="20" fillId="0" borderId="34" xfId="0" applyFont="1" applyBorder="1" applyAlignment="1">
      <alignment horizontal="center" vertical="center" textRotation="90" wrapText="1"/>
    </xf>
    <xf numFmtId="0" fontId="27" fillId="3" borderId="28" xfId="0" applyFont="1" applyFill="1" applyBorder="1" applyAlignment="1">
      <alignment horizontal="center" vertical="center" wrapText="1"/>
    </xf>
    <xf numFmtId="0" fontId="19" fillId="3" borderId="28" xfId="0" applyFont="1" applyFill="1" applyBorder="1" applyAlignment="1">
      <alignment horizontal="center" vertical="center"/>
    </xf>
    <xf numFmtId="3" fontId="19" fillId="3" borderId="28" xfId="0" applyNumberFormat="1" applyFont="1" applyFill="1" applyBorder="1" applyAlignment="1">
      <alignment horizontal="center" vertical="center"/>
    </xf>
    <xf numFmtId="0" fontId="15" fillId="3" borderId="28" xfId="0" applyFont="1" applyFill="1" applyBorder="1" applyAlignment="1">
      <alignment horizontal="center" vertical="center" wrapText="1"/>
    </xf>
    <xf numFmtId="0" fontId="24" fillId="3" borderId="28" xfId="0" applyFont="1" applyFill="1" applyBorder="1" applyAlignment="1">
      <alignment horizontal="center" vertical="center" wrapText="1"/>
    </xf>
    <xf numFmtId="0" fontId="24" fillId="3" borderId="37" xfId="0" applyFont="1" applyFill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35" fillId="13" borderId="68" xfId="0" applyFont="1" applyFill="1" applyBorder="1" applyAlignment="1">
      <alignment horizontal="center" vertical="center" wrapText="1"/>
    </xf>
    <xf numFmtId="0" fontId="35" fillId="13" borderId="69" xfId="0" applyFont="1" applyFill="1" applyBorder="1" applyAlignment="1">
      <alignment horizontal="center" vertical="center" wrapText="1"/>
    </xf>
    <xf numFmtId="0" fontId="35" fillId="13" borderId="70" xfId="0" applyFont="1" applyFill="1" applyBorder="1" applyAlignment="1">
      <alignment horizontal="center" vertical="center" wrapText="1"/>
    </xf>
    <xf numFmtId="0" fontId="35" fillId="0" borderId="36" xfId="0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center" wrapText="1"/>
    </xf>
    <xf numFmtId="0" fontId="36" fillId="0" borderId="71" xfId="0" applyFont="1" applyBorder="1" applyAlignment="1">
      <alignment horizontal="left" vertical="center" wrapText="1"/>
    </xf>
    <xf numFmtId="0" fontId="35" fillId="0" borderId="45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5" fillId="0" borderId="73" xfId="0" applyFont="1" applyBorder="1" applyAlignment="1">
      <alignment horizontal="center" vertical="center" wrapText="1"/>
    </xf>
    <xf numFmtId="0" fontId="22" fillId="3" borderId="37" xfId="0" applyFont="1" applyFill="1" applyBorder="1" applyAlignment="1">
      <alignment horizontal="center" vertical="center" wrapText="1"/>
    </xf>
    <xf numFmtId="0" fontId="22" fillId="3" borderId="29" xfId="0" applyFont="1" applyFill="1" applyBorder="1" applyAlignment="1">
      <alignment horizontal="center" vertical="center" wrapText="1"/>
    </xf>
    <xf numFmtId="0" fontId="22" fillId="3" borderId="28" xfId="0" applyFont="1" applyFill="1" applyBorder="1" applyAlignment="1">
      <alignment horizontal="center" vertical="center" wrapText="1"/>
    </xf>
    <xf numFmtId="164" fontId="21" fillId="25" borderId="37" xfId="0" applyNumberFormat="1" applyFont="1" applyFill="1" applyBorder="1" applyAlignment="1">
      <alignment horizontal="center" vertical="center" wrapText="1"/>
    </xf>
    <xf numFmtId="164" fontId="21" fillId="25" borderId="29" xfId="0" applyNumberFormat="1" applyFont="1" applyFill="1" applyBorder="1" applyAlignment="1">
      <alignment horizontal="center" vertical="center" wrapText="1"/>
    </xf>
    <xf numFmtId="0" fontId="31" fillId="0" borderId="63" xfId="0" applyFont="1" applyBorder="1" applyAlignment="1">
      <alignment horizontal="left" vertical="center" wrapText="1"/>
    </xf>
    <xf numFmtId="0" fontId="31" fillId="0" borderId="49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35" fillId="0" borderId="85" xfId="0" applyFont="1" applyBorder="1" applyAlignment="1">
      <alignment horizontal="center" vertical="center" wrapText="1"/>
    </xf>
    <xf numFmtId="0" fontId="35" fillId="0" borderId="86" xfId="0" applyFont="1" applyBorder="1" applyAlignment="1">
      <alignment horizontal="center" vertical="center" wrapText="1"/>
    </xf>
    <xf numFmtId="0" fontId="35" fillId="0" borderId="87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24" fillId="8" borderId="37" xfId="0" applyFont="1" applyFill="1" applyBorder="1" applyAlignment="1">
      <alignment horizontal="center" vertical="center" wrapText="1"/>
    </xf>
    <xf numFmtId="0" fontId="24" fillId="8" borderId="29" xfId="0" applyFont="1" applyFill="1" applyBorder="1" applyAlignment="1">
      <alignment horizontal="center" vertical="center" wrapText="1"/>
    </xf>
    <xf numFmtId="0" fontId="22" fillId="0" borderId="28" xfId="0" applyFont="1" applyBorder="1" applyAlignment="1">
      <alignment horizontal="left" vertical="center" wrapText="1"/>
    </xf>
    <xf numFmtId="0" fontId="33" fillId="0" borderId="60" xfId="0" applyFont="1" applyBorder="1" applyAlignment="1">
      <alignment horizontal="center"/>
    </xf>
    <xf numFmtId="0" fontId="33" fillId="0" borderId="61" xfId="0" applyFont="1" applyBorder="1" applyAlignment="1">
      <alignment horizontal="center"/>
    </xf>
    <xf numFmtId="0" fontId="31" fillId="0" borderId="8" xfId="0" applyFont="1" applyBorder="1" applyAlignment="1">
      <alignment horizontal="left" vertical="center" wrapText="1"/>
    </xf>
    <xf numFmtId="0" fontId="31" fillId="0" borderId="9" xfId="0" applyFont="1" applyBorder="1" applyAlignment="1">
      <alignment horizontal="left" vertical="center" wrapText="1"/>
    </xf>
    <xf numFmtId="0" fontId="35" fillId="0" borderId="98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16" fillId="3" borderId="37" xfId="0" applyFont="1" applyFill="1" applyBorder="1" applyAlignment="1">
      <alignment horizontal="left" vertical="center" wrapText="1"/>
    </xf>
    <xf numFmtId="0" fontId="16" fillId="3" borderId="29" xfId="0" applyFont="1" applyFill="1" applyBorder="1" applyAlignment="1">
      <alignment horizontal="left" vertical="center" wrapText="1"/>
    </xf>
    <xf numFmtId="0" fontId="16" fillId="3" borderId="28" xfId="0" applyFont="1" applyFill="1" applyBorder="1" applyAlignment="1">
      <alignment horizontal="center" vertical="center" wrapText="1"/>
    </xf>
    <xf numFmtId="164" fontId="15" fillId="3" borderId="37" xfId="0" applyNumberFormat="1" applyFont="1" applyFill="1" applyBorder="1" applyAlignment="1">
      <alignment horizontal="center" vertical="center" wrapText="1"/>
    </xf>
    <xf numFmtId="164" fontId="15" fillId="3" borderId="29" xfId="0" applyNumberFormat="1" applyFont="1" applyFill="1" applyBorder="1" applyAlignment="1">
      <alignment horizontal="center" vertical="center" wrapText="1"/>
    </xf>
    <xf numFmtId="0" fontId="34" fillId="0" borderId="64" xfId="0" applyFont="1" applyBorder="1" applyAlignment="1">
      <alignment horizontal="center" vertical="center" wrapText="1"/>
    </xf>
    <xf numFmtId="0" fontId="34" fillId="0" borderId="49" xfId="0" applyFont="1" applyBorder="1" applyAlignment="1">
      <alignment horizontal="center" vertical="center" wrapText="1"/>
    </xf>
    <xf numFmtId="0" fontId="34" fillId="0" borderId="65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66" xfId="0" applyFont="1" applyBorder="1" applyAlignment="1">
      <alignment horizontal="left" vertical="center" wrapText="1"/>
    </xf>
    <xf numFmtId="0" fontId="36" fillId="0" borderId="66" xfId="0" applyFont="1" applyBorder="1" applyAlignment="1">
      <alignment horizontal="left" vertical="center" wrapText="1"/>
    </xf>
    <xf numFmtId="0" fontId="36" fillId="0" borderId="67" xfId="0" applyFont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35" fillId="0" borderId="95" xfId="0" applyFont="1" applyBorder="1" applyAlignment="1">
      <alignment horizontal="center" vertical="center" wrapText="1"/>
    </xf>
    <xf numFmtId="0" fontId="35" fillId="0" borderId="96" xfId="0" applyFont="1" applyBorder="1" applyAlignment="1">
      <alignment horizontal="center" vertical="center" wrapText="1"/>
    </xf>
    <xf numFmtId="0" fontId="35" fillId="0" borderId="97" xfId="0" applyFont="1" applyBorder="1" applyAlignment="1">
      <alignment horizontal="center" vertical="center" wrapText="1"/>
    </xf>
    <xf numFmtId="0" fontId="36" fillId="16" borderId="92" xfId="0" applyFont="1" applyFill="1" applyBorder="1" applyAlignment="1">
      <alignment horizontal="center"/>
    </xf>
    <xf numFmtId="0" fontId="36" fillId="16" borderId="51" xfId="0" applyFont="1" applyFill="1" applyBorder="1" applyAlignment="1">
      <alignment horizontal="center"/>
    </xf>
    <xf numFmtId="0" fontId="35" fillId="0" borderId="90" xfId="0" applyFont="1" applyBorder="1" applyAlignment="1">
      <alignment horizontal="center" vertical="center" wrapText="1"/>
    </xf>
    <xf numFmtId="0" fontId="35" fillId="0" borderId="91" xfId="0" applyFont="1" applyBorder="1" applyAlignment="1">
      <alignment horizontal="center" vertical="center" wrapText="1"/>
    </xf>
    <xf numFmtId="0" fontId="36" fillId="16" borderId="53" xfId="0" applyFont="1" applyFill="1" applyBorder="1" applyAlignment="1">
      <alignment horizontal="center"/>
    </xf>
    <xf numFmtId="0" fontId="36" fillId="16" borderId="80" xfId="0" applyFont="1" applyFill="1" applyBorder="1" applyAlignment="1">
      <alignment horizontal="center"/>
    </xf>
    <xf numFmtId="0" fontId="35" fillId="0" borderId="81" xfId="0" applyFont="1" applyBorder="1" applyAlignment="1">
      <alignment horizontal="center" vertical="center" wrapText="1"/>
    </xf>
    <xf numFmtId="0" fontId="35" fillId="0" borderId="82" xfId="0" applyFont="1" applyBorder="1" applyAlignment="1">
      <alignment horizontal="center" vertical="center" wrapText="1"/>
    </xf>
    <xf numFmtId="0" fontId="35" fillId="0" borderId="84" xfId="0" applyFont="1" applyBorder="1" applyAlignment="1">
      <alignment horizontal="center" vertical="center" wrapText="1"/>
    </xf>
    <xf numFmtId="0" fontId="35" fillId="0" borderId="89" xfId="0" applyFont="1" applyBorder="1" applyAlignment="1">
      <alignment horizontal="center" vertical="center" wrapText="1"/>
    </xf>
    <xf numFmtId="0" fontId="35" fillId="0" borderId="74" xfId="0" applyFont="1" applyBorder="1" applyAlignment="1">
      <alignment horizontal="center" vertical="center" wrapText="1"/>
    </xf>
    <xf numFmtId="0" fontId="35" fillId="0" borderId="75" xfId="0" applyFont="1" applyBorder="1" applyAlignment="1">
      <alignment horizontal="center" vertical="center" wrapText="1"/>
    </xf>
    <xf numFmtId="0" fontId="35" fillId="0" borderId="76" xfId="0" applyFont="1" applyBorder="1" applyAlignment="1">
      <alignment horizontal="center" vertical="center" wrapText="1"/>
    </xf>
    <xf numFmtId="0" fontId="35" fillId="15" borderId="27" xfId="0" applyFont="1" applyFill="1" applyBorder="1" applyAlignment="1">
      <alignment horizontal="center" vertical="center" wrapText="1"/>
    </xf>
    <xf numFmtId="0" fontId="35" fillId="15" borderId="67" xfId="0" applyFont="1" applyFill="1" applyBorder="1" applyAlignment="1">
      <alignment horizontal="center" vertical="center" wrapText="1"/>
    </xf>
    <xf numFmtId="0" fontId="35" fillId="15" borderId="78" xfId="0" applyFont="1" applyFill="1" applyBorder="1" applyAlignment="1">
      <alignment horizontal="center" vertical="center" wrapText="1"/>
    </xf>
    <xf numFmtId="0" fontId="35" fillId="15" borderId="79" xfId="0" applyFont="1" applyFill="1" applyBorder="1" applyAlignment="1">
      <alignment horizontal="center" vertical="center" wrapText="1"/>
    </xf>
    <xf numFmtId="0" fontId="35" fillId="15" borderId="66" xfId="0" applyFont="1" applyFill="1" applyBorder="1" applyAlignment="1">
      <alignment horizontal="center" vertical="center" wrapText="1"/>
    </xf>
    <xf numFmtId="0" fontId="35" fillId="0" borderId="45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73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/>
    </xf>
    <xf numFmtId="0" fontId="31" fillId="0" borderId="23" xfId="0" applyFont="1" applyBorder="1" applyAlignment="1">
      <alignment horizontal="center"/>
    </xf>
    <xf numFmtId="0" fontId="31" fillId="0" borderId="24" xfId="0" applyFont="1" applyBorder="1" applyAlignment="1">
      <alignment horizontal="center"/>
    </xf>
    <xf numFmtId="0" fontId="31" fillId="0" borderId="55" xfId="0" applyFont="1" applyBorder="1" applyAlignment="1">
      <alignment horizontal="left"/>
    </xf>
    <xf numFmtId="0" fontId="31" fillId="0" borderId="61" xfId="0" applyFont="1" applyBorder="1" applyAlignment="1">
      <alignment horizontal="left"/>
    </xf>
    <xf numFmtId="0" fontId="34" fillId="0" borderId="62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164" fontId="36" fillId="0" borderId="37" xfId="0" applyNumberFormat="1" applyFont="1" applyBorder="1" applyAlignment="1">
      <alignment horizontal="center" vertical="center" wrapText="1"/>
    </xf>
    <xf numFmtId="164" fontId="36" fillId="0" borderId="29" xfId="0" applyNumberFormat="1" applyFont="1" applyBorder="1" applyAlignment="1">
      <alignment horizontal="center" vertical="center" wrapText="1"/>
    </xf>
    <xf numFmtId="3" fontId="22" fillId="0" borderId="37" xfId="0" applyNumberFormat="1" applyFont="1" applyBorder="1" applyAlignment="1">
      <alignment horizontal="center" vertical="center"/>
    </xf>
    <xf numFmtId="3" fontId="22" fillId="0" borderId="29" xfId="0" applyNumberFormat="1" applyFont="1" applyBorder="1" applyAlignment="1">
      <alignment horizontal="center" vertical="center"/>
    </xf>
    <xf numFmtId="3" fontId="22" fillId="3" borderId="28" xfId="0" applyNumberFormat="1" applyFont="1" applyFill="1" applyBorder="1" applyAlignment="1">
      <alignment horizontal="center" vertical="center"/>
    </xf>
    <xf numFmtId="0" fontId="24" fillId="8" borderId="28" xfId="0" applyFont="1" applyFill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left" vertical="center" wrapText="1"/>
    </xf>
    <xf numFmtId="0" fontId="22" fillId="0" borderId="29" xfId="0" applyFont="1" applyBorder="1" applyAlignment="1">
      <alignment horizontal="left" vertical="center" wrapText="1"/>
    </xf>
    <xf numFmtId="3" fontId="22" fillId="0" borderId="28" xfId="0" applyNumberFormat="1" applyFont="1" applyBorder="1" applyAlignment="1">
      <alignment horizontal="center" vertical="center"/>
    </xf>
    <xf numFmtId="0" fontId="24" fillId="8" borderId="28" xfId="0" applyFont="1" applyFill="1" applyBorder="1" applyAlignment="1">
      <alignment horizontal="center" vertical="center"/>
    </xf>
    <xf numFmtId="0" fontId="19" fillId="8" borderId="28" xfId="0" applyFont="1" applyFill="1" applyBorder="1" applyAlignment="1">
      <alignment horizontal="center" vertical="center" wrapText="1"/>
    </xf>
    <xf numFmtId="0" fontId="22" fillId="0" borderId="40" xfId="0" applyFont="1" applyBorder="1" applyAlignment="1">
      <alignment horizontal="left" vertical="center" wrapText="1"/>
    </xf>
    <xf numFmtId="0" fontId="22" fillId="0" borderId="34" xfId="0" applyFont="1" applyBorder="1" applyAlignment="1">
      <alignment horizontal="left" vertical="center" wrapText="1"/>
    </xf>
    <xf numFmtId="0" fontId="22" fillId="8" borderId="32" xfId="0" applyFont="1" applyFill="1" applyBorder="1" applyAlignment="1">
      <alignment horizontal="left" vertical="center" wrapText="1"/>
    </xf>
    <xf numFmtId="0" fontId="22" fillId="8" borderId="48" xfId="0" applyFont="1" applyFill="1" applyBorder="1" applyAlignment="1">
      <alignment horizontal="left" vertical="center" wrapText="1"/>
    </xf>
    <xf numFmtId="3" fontId="22" fillId="0" borderId="29" xfId="0" applyNumberFormat="1" applyFont="1" applyBorder="1" applyAlignment="1">
      <alignment horizontal="center" vertical="center" wrapText="1"/>
    </xf>
    <xf numFmtId="3" fontId="22" fillId="0" borderId="28" xfId="0" applyNumberFormat="1" applyFont="1" applyBorder="1" applyAlignment="1">
      <alignment horizontal="center" vertical="center" wrapText="1"/>
    </xf>
    <xf numFmtId="0" fontId="24" fillId="8" borderId="38" xfId="0" applyFont="1" applyFill="1" applyBorder="1" applyAlignment="1">
      <alignment horizontal="center" vertical="center" wrapText="1"/>
    </xf>
    <xf numFmtId="0" fontId="24" fillId="8" borderId="29" xfId="0" applyFont="1" applyFill="1" applyBorder="1" applyAlignment="1">
      <alignment horizontal="center" vertical="center"/>
    </xf>
    <xf numFmtId="0" fontId="19" fillId="8" borderId="106" xfId="0" applyFont="1" applyFill="1" applyBorder="1" applyAlignment="1">
      <alignment horizontal="center" vertical="center" wrapText="1"/>
    </xf>
    <xf numFmtId="0" fontId="19" fillId="8" borderId="30" xfId="0" applyFont="1" applyFill="1" applyBorder="1" applyAlignment="1">
      <alignment horizontal="center" vertical="center" wrapText="1"/>
    </xf>
    <xf numFmtId="0" fontId="24" fillId="8" borderId="106" xfId="0" applyFont="1" applyFill="1" applyBorder="1" applyAlignment="1">
      <alignment horizontal="center" vertical="center" wrapText="1"/>
    </xf>
    <xf numFmtId="0" fontId="24" fillId="8" borderId="30" xfId="0" applyFont="1" applyFill="1" applyBorder="1" applyAlignment="1">
      <alignment horizontal="center" vertical="center" wrapText="1"/>
    </xf>
    <xf numFmtId="0" fontId="40" fillId="4" borderId="100" xfId="0" applyFont="1" applyFill="1" applyBorder="1" applyAlignment="1">
      <alignment horizontal="center" vertical="center" wrapText="1"/>
    </xf>
    <xf numFmtId="0" fontId="40" fillId="4" borderId="33" xfId="0" applyFont="1" applyFill="1" applyBorder="1" applyAlignment="1">
      <alignment horizontal="center" vertical="center" wrapText="1"/>
    </xf>
    <xf numFmtId="0" fontId="41" fillId="6" borderId="40" xfId="0" applyFont="1" applyFill="1" applyBorder="1" applyAlignment="1">
      <alignment horizontal="center" vertical="center" wrapText="1"/>
    </xf>
    <xf numFmtId="0" fontId="41" fillId="6" borderId="34" xfId="0" applyFont="1" applyFill="1" applyBorder="1" applyAlignment="1">
      <alignment horizontal="center" vertical="center" wrapText="1"/>
    </xf>
    <xf numFmtId="0" fontId="41" fillId="6" borderId="46" xfId="0" applyFont="1" applyFill="1" applyBorder="1" applyAlignment="1">
      <alignment horizontal="center" vertical="center" wrapText="1"/>
    </xf>
    <xf numFmtId="0" fontId="41" fillId="6" borderId="107" xfId="0" applyFont="1" applyFill="1" applyBorder="1" applyAlignment="1">
      <alignment horizontal="center" vertical="center" wrapText="1"/>
    </xf>
    <xf numFmtId="0" fontId="41" fillId="6" borderId="105" xfId="0" applyFont="1" applyFill="1" applyBorder="1" applyAlignment="1">
      <alignment horizontal="center" vertical="center" wrapText="1"/>
    </xf>
    <xf numFmtId="0" fontId="41" fillId="6" borderId="71" xfId="0" applyFont="1" applyFill="1" applyBorder="1" applyAlignment="1">
      <alignment horizontal="center" vertical="center" wrapText="1"/>
    </xf>
    <xf numFmtId="0" fontId="39" fillId="3" borderId="99" xfId="0" applyFont="1" applyFill="1" applyBorder="1" applyAlignment="1">
      <alignment horizontal="center"/>
    </xf>
    <xf numFmtId="0" fontId="40" fillId="4" borderId="18" xfId="0" applyFont="1" applyFill="1" applyBorder="1" applyAlignment="1">
      <alignment horizontal="center" vertical="center" wrapText="1"/>
    </xf>
    <xf numFmtId="0" fontId="40" fillId="4" borderId="20" xfId="0" applyFont="1" applyFill="1" applyBorder="1" applyAlignment="1">
      <alignment horizontal="center" vertical="center" wrapText="1"/>
    </xf>
    <xf numFmtId="0" fontId="40" fillId="4" borderId="21" xfId="0" applyFont="1" applyFill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center" vertical="center" wrapText="1"/>
    </xf>
    <xf numFmtId="0" fontId="11" fillId="5" borderId="31" xfId="0" applyFont="1" applyFill="1" applyBorder="1" applyAlignment="1">
      <alignment horizontal="center" vertical="center" wrapText="1"/>
    </xf>
    <xf numFmtId="0" fontId="40" fillId="4" borderId="0" xfId="0" applyFont="1" applyFill="1" applyAlignment="1">
      <alignment horizontal="center" vertical="center" wrapText="1"/>
    </xf>
    <xf numFmtId="0" fontId="40" fillId="4" borderId="71" xfId="0" applyFont="1" applyFill="1" applyBorder="1" applyAlignment="1">
      <alignment horizontal="center" vertical="center" wrapText="1"/>
    </xf>
    <xf numFmtId="0" fontId="40" fillId="4" borderId="5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2" borderId="7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1" fillId="6" borderId="22" xfId="0" applyFont="1" applyFill="1" applyBorder="1" applyAlignment="1">
      <alignment horizontal="center" vertical="center" textRotation="90" wrapText="1"/>
    </xf>
    <xf numFmtId="0" fontId="11" fillId="6" borderId="31" xfId="0" applyFont="1" applyFill="1" applyBorder="1" applyAlignment="1">
      <alignment horizontal="center" vertical="center" textRotation="90" wrapText="1"/>
    </xf>
    <xf numFmtId="0" fontId="11" fillId="6" borderId="101" xfId="0" applyFont="1" applyFill="1" applyBorder="1" applyAlignment="1">
      <alignment horizontal="center" vertical="center" wrapText="1"/>
    </xf>
    <xf numFmtId="0" fontId="11" fillId="6" borderId="34" xfId="0" applyFont="1" applyFill="1" applyBorder="1" applyAlignment="1">
      <alignment horizontal="center" vertical="center" wrapText="1"/>
    </xf>
    <xf numFmtId="0" fontId="11" fillId="6" borderId="19" xfId="0" applyFont="1" applyFill="1" applyBorder="1" applyAlignment="1">
      <alignment horizontal="center" vertical="center" wrapText="1"/>
    </xf>
    <xf numFmtId="0" fontId="11" fillId="6" borderId="38" xfId="0" applyFont="1" applyFill="1" applyBorder="1" applyAlignment="1">
      <alignment horizontal="center" vertical="center" wrapText="1"/>
    </xf>
    <xf numFmtId="0" fontId="11" fillId="6" borderId="102" xfId="0" applyFont="1" applyFill="1" applyBorder="1" applyAlignment="1">
      <alignment horizontal="center" vertical="center" wrapText="1"/>
    </xf>
    <xf numFmtId="0" fontId="11" fillId="6" borderId="106" xfId="0" applyFont="1" applyFill="1" applyBorder="1" applyAlignment="1">
      <alignment horizontal="center" vertical="center" wrapText="1"/>
    </xf>
    <xf numFmtId="0" fontId="41" fillId="6" borderId="103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left" vertical="center"/>
    </xf>
    <xf numFmtId="0" fontId="11" fillId="2" borderId="14" xfId="0" applyFont="1" applyFill="1" applyBorder="1" applyAlignment="1">
      <alignment horizontal="left" vertical="center"/>
    </xf>
    <xf numFmtId="0" fontId="11" fillId="2" borderId="15" xfId="0" applyFont="1" applyFill="1" applyBorder="1" applyAlignment="1">
      <alignment horizontal="left" vertical="center"/>
    </xf>
    <xf numFmtId="0" fontId="16" fillId="0" borderId="37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164" fontId="15" fillId="0" borderId="37" xfId="0" applyNumberFormat="1" applyFont="1" applyBorder="1" applyAlignment="1">
      <alignment horizontal="center" vertical="center" wrapText="1"/>
    </xf>
    <xf numFmtId="164" fontId="15" fillId="0" borderId="29" xfId="0" applyNumberFormat="1" applyFont="1" applyBorder="1" applyAlignment="1">
      <alignment horizontal="center" vertical="center" wrapText="1"/>
    </xf>
    <xf numFmtId="165" fontId="15" fillId="0" borderId="37" xfId="1" applyNumberFormat="1" applyFont="1" applyFill="1" applyBorder="1" applyAlignment="1">
      <alignment horizontal="center" vertical="center" wrapText="1"/>
    </xf>
    <xf numFmtId="165" fontId="15" fillId="0" borderId="29" xfId="1" applyNumberFormat="1" applyFont="1" applyFill="1" applyBorder="1" applyAlignment="1">
      <alignment horizontal="center" vertical="center" wrapText="1"/>
    </xf>
    <xf numFmtId="3" fontId="19" fillId="0" borderId="28" xfId="0" applyNumberFormat="1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165" fontId="15" fillId="3" borderId="37" xfId="1" applyNumberFormat="1" applyFont="1" applyFill="1" applyBorder="1" applyAlignment="1">
      <alignment horizontal="center" vertical="center" wrapText="1"/>
    </xf>
    <xf numFmtId="165" fontId="15" fillId="3" borderId="29" xfId="1" applyNumberFormat="1" applyFont="1" applyFill="1" applyBorder="1" applyAlignment="1">
      <alignment horizontal="center" vertical="center" wrapText="1"/>
    </xf>
    <xf numFmtId="0" fontId="28" fillId="0" borderId="56" xfId="0" applyFont="1" applyBorder="1" applyAlignment="1">
      <alignment horizontal="center" vertical="center" wrapText="1"/>
    </xf>
    <xf numFmtId="0" fontId="19" fillId="0" borderId="5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0" fontId="16" fillId="3" borderId="37" xfId="0" applyFont="1" applyFill="1" applyBorder="1" applyAlignment="1">
      <alignment horizontal="center" vertical="center" wrapText="1"/>
    </xf>
    <xf numFmtId="0" fontId="16" fillId="3" borderId="29" xfId="0" applyFont="1" applyFill="1" applyBorder="1" applyAlignment="1">
      <alignment horizontal="center" vertical="center" wrapText="1"/>
    </xf>
    <xf numFmtId="164" fontId="15" fillId="3" borderId="28" xfId="0" applyNumberFormat="1" applyFont="1" applyFill="1" applyBorder="1" applyAlignment="1">
      <alignment horizontal="center" vertical="center" wrapText="1"/>
    </xf>
    <xf numFmtId="0" fontId="20" fillId="0" borderId="54" xfId="0" applyFont="1" applyBorder="1" applyAlignment="1">
      <alignment horizontal="center" vertical="center" textRotation="90" wrapText="1"/>
    </xf>
    <xf numFmtId="0" fontId="20" fillId="0" borderId="0" xfId="0" applyFont="1" applyAlignment="1">
      <alignment horizontal="center" vertical="center" textRotation="90" wrapText="1"/>
    </xf>
    <xf numFmtId="0" fontId="16" fillId="0" borderId="40" xfId="0" applyFont="1" applyBorder="1" applyAlignment="1">
      <alignment horizontal="left" vertical="top" wrapText="1"/>
    </xf>
    <xf numFmtId="0" fontId="16" fillId="0" borderId="32" xfId="0" applyFont="1" applyBorder="1" applyAlignment="1">
      <alignment horizontal="left" vertical="top" wrapText="1"/>
    </xf>
    <xf numFmtId="3" fontId="19" fillId="0" borderId="37" xfId="0" applyNumberFormat="1" applyFont="1" applyBorder="1" applyAlignment="1">
      <alignment horizontal="center" vertical="center"/>
    </xf>
    <xf numFmtId="3" fontId="19" fillId="0" borderId="29" xfId="0" applyNumberFormat="1" applyFont="1" applyBorder="1" applyAlignment="1">
      <alignment horizontal="center" vertical="center"/>
    </xf>
    <xf numFmtId="0" fontId="20" fillId="0" borderId="55" xfId="0" applyFont="1" applyBorder="1" applyAlignment="1">
      <alignment horizontal="center" vertical="center" textRotation="90" wrapText="1"/>
    </xf>
    <xf numFmtId="0" fontId="16" fillId="3" borderId="40" xfId="0" applyFont="1" applyFill="1" applyBorder="1" applyAlignment="1">
      <alignment horizontal="left" vertical="center" wrapText="1"/>
    </xf>
    <xf numFmtId="0" fontId="16" fillId="3" borderId="32" xfId="0" applyFont="1" applyFill="1" applyBorder="1" applyAlignment="1">
      <alignment horizontal="left" vertical="center" wrapText="1"/>
    </xf>
    <xf numFmtId="3" fontId="19" fillId="3" borderId="37" xfId="0" applyNumberFormat="1" applyFont="1" applyFill="1" applyBorder="1" applyAlignment="1">
      <alignment horizontal="center" vertical="center"/>
    </xf>
    <xf numFmtId="3" fontId="19" fillId="3" borderId="29" xfId="0" applyNumberFormat="1" applyFont="1" applyFill="1" applyBorder="1" applyAlignment="1">
      <alignment horizontal="center" vertical="center"/>
    </xf>
    <xf numFmtId="0" fontId="15" fillId="3" borderId="37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  <xf numFmtId="0" fontId="27" fillId="3" borderId="29" xfId="0" applyFont="1" applyFill="1" applyBorder="1" applyAlignment="1">
      <alignment horizontal="center" vertical="center" wrapText="1"/>
    </xf>
    <xf numFmtId="0" fontId="19" fillId="3" borderId="42" xfId="0" applyFont="1" applyFill="1" applyBorder="1" applyAlignment="1">
      <alignment horizontal="center" vertical="center"/>
    </xf>
    <xf numFmtId="0" fontId="19" fillId="3" borderId="44" xfId="0" applyFont="1" applyFill="1" applyBorder="1" applyAlignment="1">
      <alignment horizontal="center" vertical="center"/>
    </xf>
    <xf numFmtId="0" fontId="16" fillId="0" borderId="40" xfId="0" applyFont="1" applyBorder="1" applyAlignment="1">
      <alignment horizontal="left" vertical="center" wrapText="1"/>
    </xf>
    <xf numFmtId="0" fontId="16" fillId="0" borderId="32" xfId="0" applyFont="1" applyBorder="1" applyAlignment="1">
      <alignment horizontal="left" vertical="center" wrapText="1"/>
    </xf>
    <xf numFmtId="0" fontId="15" fillId="8" borderId="37" xfId="0" applyFont="1" applyFill="1" applyBorder="1" applyAlignment="1">
      <alignment horizontal="center" vertical="center" wrapText="1"/>
    </xf>
    <xf numFmtId="0" fontId="15" fillId="8" borderId="29" xfId="0" applyFont="1" applyFill="1" applyBorder="1" applyAlignment="1">
      <alignment horizontal="center" vertical="center" wrapText="1"/>
    </xf>
    <xf numFmtId="0" fontId="15" fillId="8" borderId="28" xfId="0" applyFont="1" applyFill="1" applyBorder="1" applyAlignment="1">
      <alignment horizontal="center" vertical="center" wrapText="1"/>
    </xf>
    <xf numFmtId="0" fontId="16" fillId="12" borderId="42" xfId="0" applyFont="1" applyFill="1" applyBorder="1" applyAlignment="1">
      <alignment horizontal="center" vertical="center"/>
    </xf>
    <xf numFmtId="0" fontId="16" fillId="12" borderId="44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 textRotation="90" wrapText="1"/>
    </xf>
    <xf numFmtId="0" fontId="16" fillId="8" borderId="48" xfId="0" applyFont="1" applyFill="1" applyBorder="1" applyAlignment="1">
      <alignment horizontal="left" vertical="center" wrapText="1"/>
    </xf>
    <xf numFmtId="0" fontId="16" fillId="8" borderId="37" xfId="0" applyFont="1" applyFill="1" applyBorder="1" applyAlignment="1">
      <alignment horizontal="center" vertical="center" wrapText="1"/>
    </xf>
    <xf numFmtId="0" fontId="16" fillId="8" borderId="29" xfId="0" applyFont="1" applyFill="1" applyBorder="1" applyAlignment="1">
      <alignment horizontal="center" vertical="center" wrapText="1"/>
    </xf>
    <xf numFmtId="164" fontId="15" fillId="8" borderId="37" xfId="0" applyNumberFormat="1" applyFont="1" applyFill="1" applyBorder="1" applyAlignment="1">
      <alignment horizontal="center" vertical="center" wrapText="1"/>
    </xf>
    <xf numFmtId="164" fontId="15" fillId="8" borderId="29" xfId="0" applyNumberFormat="1" applyFont="1" applyFill="1" applyBorder="1" applyAlignment="1">
      <alignment horizontal="center" vertical="center" wrapText="1"/>
    </xf>
    <xf numFmtId="165" fontId="15" fillId="8" borderId="37" xfId="1" applyNumberFormat="1" applyFont="1" applyFill="1" applyBorder="1" applyAlignment="1">
      <alignment horizontal="center" vertical="center" wrapText="1"/>
    </xf>
    <xf numFmtId="165" fontId="15" fillId="8" borderId="29" xfId="1" applyNumberFormat="1" applyFont="1" applyFill="1" applyBorder="1" applyAlignment="1">
      <alignment horizontal="center" vertical="center" wrapText="1"/>
    </xf>
    <xf numFmtId="3" fontId="16" fillId="8" borderId="37" xfId="0" applyNumberFormat="1" applyFont="1" applyFill="1" applyBorder="1" applyAlignment="1">
      <alignment horizontal="center" vertical="center"/>
    </xf>
    <xf numFmtId="3" fontId="16" fillId="8" borderId="29" xfId="0" applyNumberFormat="1" applyFont="1" applyFill="1" applyBorder="1" applyAlignment="1">
      <alignment horizontal="center" vertical="center"/>
    </xf>
    <xf numFmtId="3" fontId="16" fillId="8" borderId="28" xfId="0" applyNumberFormat="1" applyFont="1" applyFill="1" applyBorder="1" applyAlignment="1">
      <alignment horizontal="center" vertical="center"/>
    </xf>
    <xf numFmtId="0" fontId="16" fillId="8" borderId="28" xfId="0" applyFont="1" applyFill="1" applyBorder="1" applyAlignment="1">
      <alignment horizontal="center" vertical="center"/>
    </xf>
    <xf numFmtId="0" fontId="16" fillId="8" borderId="42" xfId="0" applyFont="1" applyFill="1" applyBorder="1" applyAlignment="1">
      <alignment horizontal="center" vertical="center"/>
    </xf>
    <xf numFmtId="0" fontId="16" fillId="8" borderId="44" xfId="0" applyFont="1" applyFill="1" applyBorder="1" applyAlignment="1">
      <alignment horizontal="center" vertical="center"/>
    </xf>
    <xf numFmtId="0" fontId="20" fillId="0" borderId="37" xfId="0" applyFont="1" applyBorder="1" applyAlignment="1">
      <alignment horizontal="center" vertical="center" textRotation="90" wrapText="1"/>
    </xf>
    <xf numFmtId="0" fontId="20" fillId="0" borderId="29" xfId="0" applyFont="1" applyBorder="1" applyAlignment="1">
      <alignment horizontal="center" vertical="center" textRotation="90" wrapText="1"/>
    </xf>
    <xf numFmtId="0" fontId="16" fillId="0" borderId="48" xfId="0" applyFont="1" applyBorder="1" applyAlignment="1">
      <alignment horizontal="left" vertical="center" wrapText="1"/>
    </xf>
    <xf numFmtId="3" fontId="16" fillId="0" borderId="37" xfId="0" applyNumberFormat="1" applyFont="1" applyBorder="1" applyAlignment="1">
      <alignment horizontal="center" vertical="center" wrapText="1"/>
    </xf>
    <xf numFmtId="3" fontId="16" fillId="0" borderId="29" xfId="0" applyNumberFormat="1" applyFont="1" applyBorder="1" applyAlignment="1">
      <alignment horizontal="center" vertical="center" wrapText="1"/>
    </xf>
    <xf numFmtId="3" fontId="16" fillId="8" borderId="37" xfId="0" applyNumberFormat="1" applyFont="1" applyFill="1" applyBorder="1" applyAlignment="1">
      <alignment horizontal="center" vertical="center" wrapText="1"/>
    </xf>
    <xf numFmtId="3" fontId="16" fillId="8" borderId="29" xfId="0" applyNumberFormat="1" applyFont="1" applyFill="1" applyBorder="1" applyAlignment="1">
      <alignment horizontal="center" vertical="center" wrapText="1"/>
    </xf>
    <xf numFmtId="0" fontId="16" fillId="8" borderId="38" xfId="0" applyFont="1" applyFill="1" applyBorder="1" applyAlignment="1">
      <alignment horizontal="center" vertical="center" wrapText="1"/>
    </xf>
    <xf numFmtId="0" fontId="19" fillId="8" borderId="37" xfId="0" applyFont="1" applyFill="1" applyBorder="1" applyAlignment="1">
      <alignment horizontal="center" vertical="center" wrapText="1"/>
    </xf>
    <xf numFmtId="0" fontId="19" fillId="8" borderId="29" xfId="0" applyFont="1" applyFill="1" applyBorder="1" applyAlignment="1">
      <alignment horizontal="center" vertical="center" wrapText="1"/>
    </xf>
    <xf numFmtId="0" fontId="19" fillId="8" borderId="42" xfId="0" applyFont="1" applyFill="1" applyBorder="1" applyAlignment="1">
      <alignment horizontal="center" vertical="center"/>
    </xf>
    <xf numFmtId="0" fontId="19" fillId="8" borderId="44" xfId="0" applyFont="1" applyFill="1" applyBorder="1" applyAlignment="1">
      <alignment horizontal="center" vertical="center"/>
    </xf>
    <xf numFmtId="164" fontId="17" fillId="0" borderId="2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38" xfId="0" applyNumberFormat="1" applyFont="1" applyBorder="1" applyAlignment="1">
      <alignment horizontal="center" vertical="center" wrapText="1"/>
    </xf>
    <xf numFmtId="3" fontId="19" fillId="8" borderId="37" xfId="0" applyNumberFormat="1" applyFont="1" applyFill="1" applyBorder="1" applyAlignment="1">
      <alignment horizontal="center" vertical="center" wrapText="1"/>
    </xf>
    <xf numFmtId="3" fontId="19" fillId="8" borderId="38" xfId="0" applyNumberFormat="1" applyFont="1" applyFill="1" applyBorder="1" applyAlignment="1">
      <alignment horizontal="center" vertical="center" wrapText="1"/>
    </xf>
    <xf numFmtId="0" fontId="15" fillId="8" borderId="38" xfId="0" applyFont="1" applyFill="1" applyBorder="1" applyAlignment="1">
      <alignment horizontal="center" vertical="center" wrapText="1"/>
    </xf>
    <xf numFmtId="0" fontId="16" fillId="0" borderId="28" xfId="0" applyFont="1" applyBorder="1" applyAlignment="1">
      <alignment horizontal="left" vertical="center" wrapText="1"/>
    </xf>
    <xf numFmtId="164" fontId="17" fillId="0" borderId="37" xfId="0" applyNumberFormat="1" applyFont="1" applyBorder="1" applyAlignment="1">
      <alignment horizontal="center" vertical="center" wrapText="1"/>
    </xf>
    <xf numFmtId="3" fontId="19" fillId="0" borderId="29" xfId="0" applyNumberFormat="1" applyFont="1" applyBorder="1" applyAlignment="1">
      <alignment horizontal="center" vertical="center" wrapText="1"/>
    </xf>
    <xf numFmtId="3" fontId="19" fillId="8" borderId="29" xfId="0" applyNumberFormat="1" applyFont="1" applyFill="1" applyBorder="1" applyAlignment="1">
      <alignment horizontal="center" vertical="center" wrapText="1"/>
    </xf>
    <xf numFmtId="0" fontId="19" fillId="8" borderId="38" xfId="0" applyFont="1" applyFill="1" applyBorder="1" applyAlignment="1">
      <alignment horizontal="center" vertical="center" wrapText="1"/>
    </xf>
    <xf numFmtId="0" fontId="19" fillId="8" borderId="43" xfId="0" applyFont="1" applyFill="1" applyBorder="1" applyAlignment="1">
      <alignment horizontal="center" vertical="center"/>
    </xf>
    <xf numFmtId="0" fontId="19" fillId="8" borderId="42" xfId="0" applyFont="1" applyFill="1" applyBorder="1" applyAlignment="1">
      <alignment horizontal="center" vertical="center" wrapText="1"/>
    </xf>
    <xf numFmtId="0" fontId="19" fillId="8" borderId="44" xfId="0" applyFont="1" applyFill="1" applyBorder="1" applyAlignment="1">
      <alignment horizontal="center" vertical="center" wrapText="1"/>
    </xf>
    <xf numFmtId="0" fontId="16" fillId="0" borderId="53" xfId="0" applyFont="1" applyBorder="1" applyAlignment="1">
      <alignment horizontal="left" vertical="center" wrapText="1"/>
    </xf>
    <xf numFmtId="165" fontId="19" fillId="8" borderId="37" xfId="1" applyNumberFormat="1" applyFont="1" applyFill="1" applyBorder="1" applyAlignment="1">
      <alignment horizontal="center" vertical="center"/>
    </xf>
    <xf numFmtId="165" fontId="19" fillId="8" borderId="29" xfId="1" applyNumberFormat="1" applyFont="1" applyFill="1" applyBorder="1" applyAlignment="1">
      <alignment horizontal="center" vertical="center"/>
    </xf>
    <xf numFmtId="3" fontId="19" fillId="8" borderId="37" xfId="0" applyNumberFormat="1" applyFont="1" applyFill="1" applyBorder="1" applyAlignment="1">
      <alignment horizontal="center" vertical="center"/>
    </xf>
    <xf numFmtId="3" fontId="19" fillId="8" borderId="29" xfId="0" applyNumberFormat="1" applyFont="1" applyFill="1" applyBorder="1" applyAlignment="1">
      <alignment horizontal="center" vertical="center"/>
    </xf>
    <xf numFmtId="0" fontId="16" fillId="0" borderId="46" xfId="0" applyFont="1" applyBorder="1" applyAlignment="1">
      <alignment horizontal="left" vertical="center" wrapText="1"/>
    </xf>
    <xf numFmtId="0" fontId="16" fillId="0" borderId="47" xfId="0" applyFont="1" applyBorder="1" applyAlignment="1">
      <alignment horizontal="left" vertical="center" wrapText="1"/>
    </xf>
    <xf numFmtId="0" fontId="16" fillId="11" borderId="37" xfId="0" applyFont="1" applyFill="1" applyBorder="1" applyAlignment="1">
      <alignment horizontal="left" vertical="center" wrapText="1"/>
    </xf>
    <xf numFmtId="0" fontId="16" fillId="11" borderId="29" xfId="0" applyFont="1" applyFill="1" applyBorder="1" applyAlignment="1">
      <alignment horizontal="left" vertical="center" wrapText="1"/>
    </xf>
    <xf numFmtId="164" fontId="17" fillId="0" borderId="29" xfId="0" applyNumberFormat="1" applyFont="1" applyBorder="1" applyAlignment="1">
      <alignment horizontal="center" vertical="center" wrapText="1"/>
    </xf>
    <xf numFmtId="0" fontId="16" fillId="0" borderId="29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center" vertical="center" textRotation="90" wrapText="1"/>
    </xf>
    <xf numFmtId="0" fontId="14" fillId="0" borderId="37" xfId="0" applyFont="1" applyBorder="1" applyAlignment="1">
      <alignment horizontal="center" vertical="center" textRotation="90" wrapText="1"/>
    </xf>
    <xf numFmtId="0" fontId="14" fillId="0" borderId="29" xfId="0" applyFont="1" applyBorder="1" applyAlignment="1">
      <alignment horizontal="center" vertical="center" textRotation="90" wrapText="1"/>
    </xf>
    <xf numFmtId="0" fontId="15" fillId="8" borderId="28" xfId="0" applyFont="1" applyFill="1" applyBorder="1" applyAlignment="1">
      <alignment horizontal="left" vertical="center" wrapText="1"/>
    </xf>
    <xf numFmtId="165" fontId="15" fillId="8" borderId="28" xfId="1" applyNumberFormat="1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5" fillId="8" borderId="45" xfId="0" applyFont="1" applyFill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left" vertical="center" wrapText="1"/>
    </xf>
    <xf numFmtId="3" fontId="19" fillId="8" borderId="28" xfId="0" applyNumberFormat="1" applyFont="1" applyFill="1" applyBorder="1" applyAlignment="1">
      <alignment horizontal="center" vertical="center"/>
    </xf>
    <xf numFmtId="14" fontId="16" fillId="10" borderId="37" xfId="0" applyNumberFormat="1" applyFont="1" applyFill="1" applyBorder="1" applyAlignment="1">
      <alignment horizontal="center" vertical="center"/>
    </xf>
    <xf numFmtId="0" fontId="16" fillId="10" borderId="38" xfId="0" applyFont="1" applyFill="1" applyBorder="1" applyAlignment="1">
      <alignment horizontal="center" vertical="center"/>
    </xf>
    <xf numFmtId="0" fontId="16" fillId="10" borderId="29" xfId="0" applyFont="1" applyFill="1" applyBorder="1" applyAlignment="1">
      <alignment horizontal="center" vertical="center"/>
    </xf>
    <xf numFmtId="0" fontId="16" fillId="10" borderId="37" xfId="0" applyFont="1" applyFill="1" applyBorder="1" applyAlignment="1">
      <alignment horizontal="center" vertical="center"/>
    </xf>
    <xf numFmtId="14" fontId="16" fillId="10" borderId="38" xfId="0" applyNumberFormat="1" applyFont="1" applyFill="1" applyBorder="1" applyAlignment="1">
      <alignment horizontal="center" vertical="center"/>
    </xf>
    <xf numFmtId="14" fontId="16" fillId="10" borderId="29" xfId="0" applyNumberFormat="1" applyFont="1" applyFill="1" applyBorder="1" applyAlignment="1">
      <alignment horizontal="center" vertical="center"/>
    </xf>
    <xf numFmtId="0" fontId="16" fillId="10" borderId="37" xfId="0" applyFont="1" applyFill="1" applyBorder="1" applyAlignment="1">
      <alignment horizontal="center" vertical="center" wrapText="1"/>
    </xf>
    <xf numFmtId="0" fontId="16" fillId="10" borderId="38" xfId="0" applyFont="1" applyFill="1" applyBorder="1" applyAlignment="1">
      <alignment horizontal="center" vertical="center" wrapText="1"/>
    </xf>
    <xf numFmtId="0" fontId="16" fillId="10" borderId="29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left" vertical="center" wrapText="1"/>
    </xf>
    <xf numFmtId="0" fontId="15" fillId="8" borderId="37" xfId="0" applyFont="1" applyFill="1" applyBorder="1" applyAlignment="1">
      <alignment horizontal="center" vertical="center" textRotation="180" wrapText="1"/>
    </xf>
    <xf numFmtId="0" fontId="15" fillId="8" borderId="38" xfId="0" applyFont="1" applyFill="1" applyBorder="1" applyAlignment="1">
      <alignment horizontal="center" vertical="center" textRotation="180" wrapText="1"/>
    </xf>
    <xf numFmtId="0" fontId="15" fillId="8" borderId="29" xfId="0" applyFont="1" applyFill="1" applyBorder="1" applyAlignment="1">
      <alignment horizontal="center" vertical="center" textRotation="180" wrapText="1"/>
    </xf>
    <xf numFmtId="0" fontId="20" fillId="10" borderId="37" xfId="0" applyFont="1" applyFill="1" applyBorder="1" applyAlignment="1">
      <alignment horizontal="center" vertical="center"/>
    </xf>
    <xf numFmtId="0" fontId="20" fillId="10" borderId="38" xfId="0" applyFont="1" applyFill="1" applyBorder="1" applyAlignment="1">
      <alignment horizontal="center" vertical="center"/>
    </xf>
    <xf numFmtId="0" fontId="20" fillId="10" borderId="29" xfId="0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 wrapText="1"/>
    </xf>
    <xf numFmtId="0" fontId="6" fillId="6" borderId="27" xfId="0" applyFont="1" applyFill="1" applyBorder="1" applyAlignment="1">
      <alignment horizontal="center" vertical="center" textRotation="90" wrapText="1"/>
    </xf>
    <xf numFmtId="0" fontId="6" fillId="6" borderId="36" xfId="0" applyFont="1" applyFill="1" applyBorder="1" applyAlignment="1">
      <alignment horizontal="center" vertical="center" textRotation="90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37" xfId="0" applyFont="1" applyFill="1" applyBorder="1" applyAlignment="1">
      <alignment horizontal="center" vertical="center" wrapText="1"/>
    </xf>
    <xf numFmtId="0" fontId="11" fillId="6" borderId="19" xfId="0" applyFont="1" applyFill="1" applyBorder="1" applyAlignment="1">
      <alignment horizontal="center" vertical="center" textRotation="90" wrapText="1"/>
    </xf>
    <xf numFmtId="0" fontId="11" fillId="6" borderId="38" xfId="0" applyFont="1" applyFill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wrapText="1"/>
    </xf>
    <xf numFmtId="0" fontId="9" fillId="6" borderId="32" xfId="0" applyFont="1" applyFill="1" applyBorder="1" applyAlignment="1">
      <alignment horizontal="center" vertical="center" wrapText="1"/>
    </xf>
    <xf numFmtId="0" fontId="9" fillId="6" borderId="40" xfId="0" applyFont="1" applyFill="1" applyBorder="1" applyAlignment="1">
      <alignment horizontal="center" vertical="center" wrapText="1"/>
    </xf>
    <xf numFmtId="0" fontId="9" fillId="6" borderId="29" xfId="0" applyFont="1" applyFill="1" applyBorder="1" applyAlignment="1">
      <alignment horizontal="center" vertical="center" wrapText="1"/>
    </xf>
    <xf numFmtId="0" fontId="9" fillId="6" borderId="37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31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0" fontId="6" fillId="6" borderId="39" xfId="0" applyFont="1" applyFill="1" applyBorder="1" applyAlignment="1">
      <alignment horizontal="center" vertical="center" wrapText="1"/>
    </xf>
    <xf numFmtId="0" fontId="9" fillId="6" borderId="34" xfId="0" applyFont="1" applyFill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9" fillId="6" borderId="41" xfId="0" applyFont="1" applyFill="1" applyBorder="1" applyAlignment="1">
      <alignment horizontal="center" vertical="center" wrapText="1"/>
    </xf>
    <xf numFmtId="165" fontId="15" fillId="8" borderId="38" xfId="1" applyNumberFormat="1" applyFont="1" applyFill="1" applyBorder="1" applyAlignment="1">
      <alignment horizontal="center" vertical="center" wrapText="1"/>
    </xf>
    <xf numFmtId="3" fontId="19" fillId="8" borderId="38" xfId="0" applyNumberFormat="1" applyFont="1" applyFill="1" applyBorder="1" applyAlignment="1">
      <alignment horizontal="center" vertical="center"/>
    </xf>
    <xf numFmtId="0" fontId="15" fillId="8" borderId="42" xfId="0" applyFont="1" applyFill="1" applyBorder="1" applyAlignment="1">
      <alignment horizontal="center" vertical="center" wrapText="1"/>
    </xf>
    <xf numFmtId="0" fontId="15" fillId="8" borderId="43" xfId="0" applyFont="1" applyFill="1" applyBorder="1" applyAlignment="1">
      <alignment horizontal="center" vertical="center" wrapText="1"/>
    </xf>
    <xf numFmtId="0" fontId="15" fillId="8" borderId="4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textRotation="90" wrapText="1"/>
    </xf>
    <xf numFmtId="0" fontId="35" fillId="0" borderId="123" xfId="0" applyFont="1" applyBorder="1" applyAlignment="1">
      <alignment horizontal="center" vertical="center" wrapText="1"/>
    </xf>
    <xf numFmtId="0" fontId="35" fillId="0" borderId="124" xfId="0" applyFont="1" applyBorder="1" applyAlignment="1">
      <alignment horizontal="center" vertical="center" wrapText="1"/>
    </xf>
    <xf numFmtId="0" fontId="35" fillId="0" borderId="125" xfId="0" applyFont="1" applyBorder="1" applyAlignment="1">
      <alignment horizontal="center" vertical="center" wrapText="1"/>
    </xf>
    <xf numFmtId="0" fontId="35" fillId="0" borderId="129" xfId="0" applyFont="1" applyBorder="1" applyAlignment="1">
      <alignment horizontal="center" vertical="center" wrapText="1"/>
    </xf>
    <xf numFmtId="0" fontId="35" fillId="0" borderId="130" xfId="0" applyFont="1" applyBorder="1" applyAlignment="1">
      <alignment horizontal="center" vertical="center" wrapText="1"/>
    </xf>
    <xf numFmtId="0" fontId="35" fillId="0" borderId="131" xfId="0" applyFont="1" applyBorder="1" applyAlignment="1">
      <alignment horizontal="center" vertical="center" wrapText="1"/>
    </xf>
    <xf numFmtId="0" fontId="36" fillId="22" borderId="92" xfId="0" applyFont="1" applyFill="1" applyBorder="1" applyAlignment="1">
      <alignment horizontal="center"/>
    </xf>
    <xf numFmtId="0" fontId="36" fillId="22" borderId="51" xfId="0" applyFont="1" applyFill="1" applyBorder="1" applyAlignment="1">
      <alignment horizontal="center"/>
    </xf>
    <xf numFmtId="0" fontId="35" fillId="0" borderId="127" xfId="0" applyFont="1" applyBorder="1" applyAlignment="1">
      <alignment horizontal="center" vertical="center" wrapText="1"/>
    </xf>
    <xf numFmtId="0" fontId="35" fillId="0" borderId="128" xfId="0" applyFont="1" applyBorder="1" applyAlignment="1">
      <alignment horizontal="center" vertical="center" wrapText="1"/>
    </xf>
    <xf numFmtId="0" fontId="36" fillId="22" borderId="53" xfId="0" applyFont="1" applyFill="1" applyBorder="1" applyAlignment="1">
      <alignment horizontal="center"/>
    </xf>
    <xf numFmtId="0" fontId="36" fillId="22" borderId="80" xfId="0" applyFont="1" applyFill="1" applyBorder="1" applyAlignment="1">
      <alignment horizontal="center"/>
    </xf>
    <xf numFmtId="0" fontId="35" fillId="0" borderId="120" xfId="0" applyFont="1" applyBorder="1" applyAlignment="1">
      <alignment horizontal="center" vertical="center" wrapText="1"/>
    </xf>
    <xf numFmtId="0" fontId="35" fillId="0" borderId="121" xfId="0" applyFont="1" applyBorder="1" applyAlignment="1">
      <alignment horizontal="center" vertical="center" wrapText="1"/>
    </xf>
    <xf numFmtId="0" fontId="35" fillId="0" borderId="122" xfId="0" applyFont="1" applyBorder="1" applyAlignment="1">
      <alignment horizontal="center" vertical="center" wrapText="1"/>
    </xf>
    <xf numFmtId="0" fontId="35" fillId="0" borderId="126" xfId="0" applyFont="1" applyBorder="1" applyAlignment="1">
      <alignment horizontal="center" vertical="center" wrapText="1"/>
    </xf>
    <xf numFmtId="0" fontId="35" fillId="0" borderId="115" xfId="0" applyFont="1" applyBorder="1" applyAlignment="1">
      <alignment horizontal="center" vertical="center" wrapText="1"/>
    </xf>
    <xf numFmtId="0" fontId="35" fillId="0" borderId="116" xfId="0" applyFont="1" applyBorder="1" applyAlignment="1">
      <alignment horizontal="center" vertical="center" wrapText="1"/>
    </xf>
    <xf numFmtId="0" fontId="35" fillId="0" borderId="117" xfId="0" applyFont="1" applyBorder="1" applyAlignment="1">
      <alignment horizontal="center" vertical="center" wrapText="1"/>
    </xf>
    <xf numFmtId="0" fontId="35" fillId="15" borderId="118" xfId="0" applyFont="1" applyFill="1" applyBorder="1" applyAlignment="1">
      <alignment horizontal="center" vertical="center" wrapText="1"/>
    </xf>
    <xf numFmtId="0" fontId="35" fillId="15" borderId="119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65" fillId="3" borderId="28" xfId="0" applyFont="1" applyFill="1" applyBorder="1" applyAlignment="1">
      <alignment horizontal="center" vertical="center"/>
    </xf>
    <xf numFmtId="0" fontId="31" fillId="8" borderId="28" xfId="0" applyFont="1" applyFill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65" fillId="3" borderId="28" xfId="0" applyFont="1" applyFill="1" applyBorder="1" applyAlignment="1">
      <alignment horizontal="left" vertical="center" wrapText="1"/>
    </xf>
    <xf numFmtId="0" fontId="65" fillId="3" borderId="37" xfId="0" applyFont="1" applyFill="1" applyBorder="1" applyAlignment="1">
      <alignment horizontal="center" vertical="center" wrapText="1"/>
    </xf>
    <xf numFmtId="0" fontId="65" fillId="3" borderId="29" xfId="0" applyFont="1" applyFill="1" applyBorder="1" applyAlignment="1">
      <alignment horizontal="center" vertical="center" wrapText="1"/>
    </xf>
    <xf numFmtId="165" fontId="66" fillId="3" borderId="37" xfId="1" applyNumberFormat="1" applyFont="1" applyFill="1" applyBorder="1" applyAlignment="1">
      <alignment horizontal="center" vertical="center" wrapText="1"/>
    </xf>
    <xf numFmtId="165" fontId="66" fillId="3" borderId="29" xfId="1" applyNumberFormat="1" applyFont="1" applyFill="1" applyBorder="1" applyAlignment="1">
      <alignment horizontal="center" vertical="center" wrapText="1"/>
    </xf>
    <xf numFmtId="3" fontId="66" fillId="3" borderId="37" xfId="0" applyNumberFormat="1" applyFont="1" applyFill="1" applyBorder="1" applyAlignment="1">
      <alignment horizontal="center" vertical="center" wrapText="1"/>
    </xf>
    <xf numFmtId="3" fontId="66" fillId="3" borderId="29" xfId="0" applyNumberFormat="1" applyFont="1" applyFill="1" applyBorder="1" applyAlignment="1">
      <alignment horizontal="center" vertical="center" wrapText="1"/>
    </xf>
    <xf numFmtId="3" fontId="65" fillId="3" borderId="37" xfId="0" applyNumberFormat="1" applyFont="1" applyFill="1" applyBorder="1" applyAlignment="1">
      <alignment horizontal="center" vertical="center"/>
    </xf>
    <xf numFmtId="3" fontId="65" fillId="3" borderId="29" xfId="0" applyNumberFormat="1" applyFont="1" applyFill="1" applyBorder="1" applyAlignment="1">
      <alignment horizontal="center" vertical="center"/>
    </xf>
    <xf numFmtId="0" fontId="65" fillId="3" borderId="37" xfId="0" applyFont="1" applyFill="1" applyBorder="1" applyAlignment="1">
      <alignment horizontal="center" vertical="center"/>
    </xf>
    <xf numFmtId="0" fontId="65" fillId="3" borderId="29" xfId="0" applyFont="1" applyFill="1" applyBorder="1" applyAlignment="1">
      <alignment horizontal="center" vertical="center"/>
    </xf>
    <xf numFmtId="0" fontId="65" fillId="3" borderId="28" xfId="0" applyFont="1" applyFill="1" applyBorder="1" applyAlignment="1">
      <alignment horizontal="center" vertical="center" wrapText="1"/>
    </xf>
    <xf numFmtId="0" fontId="65" fillId="0" borderId="37" xfId="0" applyFont="1" applyBorder="1" applyAlignment="1">
      <alignment horizontal="left" vertical="center" wrapText="1"/>
    </xf>
    <xf numFmtId="0" fontId="65" fillId="0" borderId="29" xfId="0" applyFont="1" applyBorder="1" applyAlignment="1">
      <alignment horizontal="left" vertical="center" wrapText="1"/>
    </xf>
    <xf numFmtId="0" fontId="65" fillId="0" borderId="28" xfId="0" applyFont="1" applyBorder="1" applyAlignment="1">
      <alignment horizontal="center" vertical="center" wrapText="1"/>
    </xf>
    <xf numFmtId="165" fontId="66" fillId="0" borderId="37" xfId="1" applyNumberFormat="1" applyFont="1" applyFill="1" applyBorder="1" applyAlignment="1">
      <alignment horizontal="center" vertical="center" wrapText="1"/>
    </xf>
    <xf numFmtId="165" fontId="66" fillId="0" borderId="29" xfId="1" applyNumberFormat="1" applyFont="1" applyFill="1" applyBorder="1" applyAlignment="1">
      <alignment horizontal="center" vertical="center" wrapText="1"/>
    </xf>
    <xf numFmtId="3" fontId="66" fillId="0" borderId="37" xfId="0" applyNumberFormat="1" applyFont="1" applyBorder="1" applyAlignment="1">
      <alignment horizontal="center" vertical="center" wrapText="1"/>
    </xf>
    <xf numFmtId="3" fontId="66" fillId="0" borderId="29" xfId="0" applyNumberFormat="1" applyFont="1" applyBorder="1" applyAlignment="1">
      <alignment horizontal="center" vertical="center" wrapText="1"/>
    </xf>
    <xf numFmtId="3" fontId="65" fillId="0" borderId="28" xfId="0" applyNumberFormat="1" applyFont="1" applyBorder="1" applyAlignment="1">
      <alignment horizontal="center" vertical="center"/>
    </xf>
    <xf numFmtId="0" fontId="65" fillId="0" borderId="28" xfId="0" applyFont="1" applyBorder="1" applyAlignment="1">
      <alignment horizontal="center" vertical="center"/>
    </xf>
    <xf numFmtId="0" fontId="67" fillId="0" borderId="28" xfId="0" applyFont="1" applyBorder="1" applyAlignment="1">
      <alignment horizontal="center" vertical="center" wrapText="1"/>
    </xf>
    <xf numFmtId="0" fontId="65" fillId="3" borderId="37" xfId="0" applyFont="1" applyFill="1" applyBorder="1" applyAlignment="1">
      <alignment horizontal="left" vertical="center" wrapText="1"/>
    </xf>
    <xf numFmtId="0" fontId="65" fillId="3" borderId="29" xfId="0" applyFont="1" applyFill="1" applyBorder="1" applyAlignment="1">
      <alignment horizontal="left" vertical="center" wrapText="1"/>
    </xf>
    <xf numFmtId="165" fontId="66" fillId="3" borderId="28" xfId="1" applyNumberFormat="1" applyFont="1" applyFill="1" applyBorder="1" applyAlignment="1">
      <alignment horizontal="center" vertical="center" wrapText="1"/>
    </xf>
    <xf numFmtId="3" fontId="66" fillId="3" borderId="28" xfId="0" applyNumberFormat="1" applyFont="1" applyFill="1" applyBorder="1" applyAlignment="1">
      <alignment horizontal="center" vertical="center" wrapText="1"/>
    </xf>
    <xf numFmtId="3" fontId="65" fillId="3" borderId="28" xfId="0" applyNumberFormat="1" applyFont="1" applyFill="1" applyBorder="1" applyAlignment="1">
      <alignment horizontal="center" vertical="center"/>
    </xf>
    <xf numFmtId="0" fontId="22" fillId="3" borderId="45" xfId="0" applyFont="1" applyFill="1" applyBorder="1" applyAlignment="1">
      <alignment horizontal="center" vertical="center"/>
    </xf>
    <xf numFmtId="0" fontId="24" fillId="3" borderId="37" xfId="0" applyFont="1" applyFill="1" applyBorder="1" applyAlignment="1">
      <alignment horizontal="left" vertical="center" wrapText="1"/>
    </xf>
    <xf numFmtId="0" fontId="24" fillId="3" borderId="29" xfId="0" applyFont="1" applyFill="1" applyBorder="1" applyAlignment="1">
      <alignment horizontal="left" vertical="center" wrapText="1"/>
    </xf>
    <xf numFmtId="0" fontId="24" fillId="3" borderId="29" xfId="0" applyFont="1" applyFill="1" applyBorder="1" applyAlignment="1">
      <alignment horizontal="center" vertical="center" wrapText="1"/>
    </xf>
    <xf numFmtId="165" fontId="21" fillId="3" borderId="28" xfId="1" applyNumberFormat="1" applyFont="1" applyFill="1" applyBorder="1" applyAlignment="1">
      <alignment horizontal="center" vertical="center" wrapText="1"/>
    </xf>
    <xf numFmtId="3" fontId="21" fillId="3" borderId="37" xfId="0" applyNumberFormat="1" applyFont="1" applyFill="1" applyBorder="1" applyAlignment="1">
      <alignment horizontal="center" vertical="center" wrapText="1"/>
    </xf>
    <xf numFmtId="3" fontId="21" fillId="3" borderId="29" xfId="0" applyNumberFormat="1" applyFont="1" applyFill="1" applyBorder="1" applyAlignment="1">
      <alignment horizontal="center" vertical="center" wrapText="1"/>
    </xf>
    <xf numFmtId="3" fontId="22" fillId="3" borderId="37" xfId="0" applyNumberFormat="1" applyFont="1" applyFill="1" applyBorder="1" applyAlignment="1">
      <alignment horizontal="center" vertical="center"/>
    </xf>
    <xf numFmtId="3" fontId="22" fillId="3" borderId="29" xfId="0" applyNumberFormat="1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22" fillId="3" borderId="29" xfId="0" applyFont="1" applyFill="1" applyBorder="1" applyAlignment="1">
      <alignment horizontal="center" vertical="center"/>
    </xf>
    <xf numFmtId="165" fontId="21" fillId="3" borderId="37" xfId="1" applyNumberFormat="1" applyFont="1" applyFill="1" applyBorder="1" applyAlignment="1">
      <alignment horizontal="center" vertical="center" wrapText="1"/>
    </xf>
    <xf numFmtId="165" fontId="21" fillId="3" borderId="29" xfId="1" applyNumberFormat="1" applyFont="1" applyFill="1" applyBorder="1" applyAlignment="1">
      <alignment horizontal="center" vertical="center" wrapText="1"/>
    </xf>
    <xf numFmtId="0" fontId="52" fillId="3" borderId="42" xfId="0" applyFont="1" applyFill="1" applyBorder="1" applyAlignment="1">
      <alignment horizontal="center" vertical="center" wrapText="1"/>
    </xf>
    <xf numFmtId="0" fontId="52" fillId="3" borderId="44" xfId="0" applyFont="1" applyFill="1" applyBorder="1" applyAlignment="1">
      <alignment horizontal="center" vertical="center" wrapText="1"/>
    </xf>
    <xf numFmtId="0" fontId="22" fillId="3" borderId="112" xfId="0" applyFont="1" applyFill="1" applyBorder="1" applyAlignment="1">
      <alignment horizontal="center" vertical="center"/>
    </xf>
    <xf numFmtId="0" fontId="22" fillId="3" borderId="60" xfId="0" applyFont="1" applyFill="1" applyBorder="1" applyAlignment="1">
      <alignment horizontal="center" vertical="center"/>
    </xf>
    <xf numFmtId="0" fontId="24" fillId="0" borderId="37" xfId="0" applyFont="1" applyBorder="1" applyAlignment="1">
      <alignment horizontal="left" vertical="top" wrapText="1"/>
    </xf>
    <xf numFmtId="0" fontId="24" fillId="0" borderId="29" xfId="0" applyFont="1" applyBorder="1" applyAlignment="1">
      <alignment horizontal="left" vertical="top" wrapText="1"/>
    </xf>
    <xf numFmtId="165" fontId="21" fillId="0" borderId="28" xfId="1" applyNumberFormat="1" applyFont="1" applyFill="1" applyBorder="1" applyAlignment="1">
      <alignment horizontal="center" vertical="center" wrapText="1"/>
    </xf>
    <xf numFmtId="3" fontId="21" fillId="0" borderId="37" xfId="0" applyNumberFormat="1" applyFont="1" applyBorder="1" applyAlignment="1">
      <alignment horizontal="center" vertical="center" wrapText="1"/>
    </xf>
    <xf numFmtId="3" fontId="21" fillId="0" borderId="29" xfId="0" applyNumberFormat="1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0" fontId="22" fillId="0" borderId="29" xfId="0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 wrapText="1"/>
    </xf>
    <xf numFmtId="0" fontId="22" fillId="0" borderId="106" xfId="0" applyFont="1" applyBorder="1" applyAlignment="1">
      <alignment horizontal="center" vertical="center" wrapText="1"/>
    </xf>
    <xf numFmtId="0" fontId="51" fillId="0" borderId="39" xfId="0" applyFont="1" applyBorder="1" applyAlignment="1">
      <alignment horizontal="left" vertical="center"/>
    </xf>
    <xf numFmtId="0" fontId="51" fillId="0" borderId="43" xfId="0" applyFont="1" applyBorder="1" applyAlignment="1">
      <alignment horizontal="left" vertical="center"/>
    </xf>
    <xf numFmtId="165" fontId="22" fillId="0" borderId="28" xfId="1" applyNumberFormat="1" applyFont="1" applyFill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4" fillId="10" borderId="19" xfId="0" applyFont="1" applyFill="1" applyBorder="1" applyAlignment="1">
      <alignment horizontal="center" vertical="center" wrapText="1"/>
    </xf>
    <xf numFmtId="0" fontId="24" fillId="10" borderId="109" xfId="0" applyFont="1" applyFill="1" applyBorder="1" applyAlignment="1">
      <alignment horizontal="center" vertical="center" wrapText="1"/>
    </xf>
    <xf numFmtId="165" fontId="21" fillId="0" borderId="113" xfId="1" applyNumberFormat="1" applyFont="1" applyFill="1" applyBorder="1" applyAlignment="1">
      <alignment horizontal="center" vertical="center" wrapText="1"/>
    </xf>
    <xf numFmtId="165" fontId="36" fillId="0" borderId="40" xfId="1" applyNumberFormat="1" applyFont="1" applyFill="1" applyBorder="1" applyAlignment="1">
      <alignment horizontal="center" vertical="center" wrapText="1"/>
    </xf>
    <xf numFmtId="165" fontId="22" fillId="0" borderId="37" xfId="1" applyNumberFormat="1" applyFont="1" applyFill="1" applyBorder="1" applyAlignment="1">
      <alignment horizontal="center" vertical="center"/>
    </xf>
    <xf numFmtId="165" fontId="22" fillId="0" borderId="38" xfId="1" applyNumberFormat="1" applyFont="1" applyFill="1" applyBorder="1" applyAlignment="1">
      <alignment horizontal="center" vertical="center"/>
    </xf>
    <xf numFmtId="3" fontId="22" fillId="0" borderId="38" xfId="0" applyNumberFormat="1" applyFont="1" applyBorder="1" applyAlignment="1">
      <alignment horizontal="center" vertical="center"/>
    </xf>
    <xf numFmtId="0" fontId="22" fillId="0" borderId="28" xfId="0" applyFont="1" applyBorder="1" applyAlignment="1">
      <alignment vertical="center" wrapText="1"/>
    </xf>
    <xf numFmtId="165" fontId="21" fillId="0" borderId="19" xfId="1" applyNumberFormat="1" applyFont="1" applyFill="1" applyBorder="1" applyAlignment="1">
      <alignment horizontal="center" vertical="center" wrapText="1"/>
    </xf>
    <xf numFmtId="165" fontId="21" fillId="0" borderId="109" xfId="1" applyNumberFormat="1" applyFont="1" applyFill="1" applyBorder="1" applyAlignment="1">
      <alignment horizontal="center" vertical="center" wrapText="1"/>
    </xf>
    <xf numFmtId="165" fontId="22" fillId="0" borderId="29" xfId="1" applyNumberFormat="1" applyFont="1" applyFill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top" wrapText="1"/>
    </xf>
    <xf numFmtId="0" fontId="22" fillId="0" borderId="28" xfId="0" applyFont="1" applyBorder="1" applyAlignment="1">
      <alignment vertical="top" wrapText="1"/>
    </xf>
    <xf numFmtId="165" fontId="36" fillId="0" borderId="48" xfId="1" applyNumberFormat="1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/>
    </xf>
    <xf numFmtId="0" fontId="47" fillId="3" borderId="0" xfId="0" applyFont="1" applyFill="1" applyAlignment="1">
      <alignment horizontal="center" vertical="center"/>
    </xf>
    <xf numFmtId="0" fontId="48" fillId="0" borderId="18" xfId="0" applyFont="1" applyBorder="1" applyAlignment="1">
      <alignment horizontal="center" vertical="center" wrapText="1"/>
    </xf>
    <xf numFmtId="0" fontId="48" fillId="0" borderId="19" xfId="0" applyFont="1" applyBorder="1" applyAlignment="1">
      <alignment horizontal="center" vertical="center" wrapText="1"/>
    </xf>
    <xf numFmtId="0" fontId="48" fillId="0" borderId="20" xfId="0" applyFont="1" applyBorder="1" applyAlignment="1">
      <alignment horizontal="center" vertical="center" wrapText="1"/>
    </xf>
    <xf numFmtId="0" fontId="48" fillId="0" borderId="21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71" xfId="0" applyFont="1" applyBorder="1" applyAlignment="1">
      <alignment horizontal="center" vertical="center" wrapText="1"/>
    </xf>
    <xf numFmtId="0" fontId="48" fillId="4" borderId="18" xfId="0" applyFont="1" applyFill="1" applyBorder="1" applyAlignment="1">
      <alignment horizontal="center" vertical="center" wrapText="1"/>
    </xf>
    <xf numFmtId="0" fontId="48" fillId="4" borderId="20" xfId="0" applyFont="1" applyFill="1" applyBorder="1" applyAlignment="1">
      <alignment horizontal="center" vertical="center" wrapText="1"/>
    </xf>
    <xf numFmtId="0" fontId="48" fillId="4" borderId="21" xfId="0" applyFont="1" applyFill="1" applyBorder="1" applyAlignment="1">
      <alignment horizontal="center" vertical="center" wrapText="1"/>
    </xf>
    <xf numFmtId="0" fontId="49" fillId="0" borderId="20" xfId="0" applyFont="1" applyBorder="1"/>
    <xf numFmtId="0" fontId="49" fillId="0" borderId="21" xfId="0" applyFont="1" applyBorder="1"/>
    <xf numFmtId="0" fontId="11" fillId="0" borderId="30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48" fillId="4" borderId="25" xfId="0" applyFont="1" applyFill="1" applyBorder="1" applyAlignment="1">
      <alignment horizontal="center" vertical="center" wrapText="1"/>
    </xf>
    <xf numFmtId="0" fontId="48" fillId="4" borderId="103" xfId="0" applyFont="1" applyFill="1" applyBorder="1" applyAlignment="1">
      <alignment horizontal="center" vertical="center" wrapText="1"/>
    </xf>
    <xf numFmtId="0" fontId="48" fillId="4" borderId="10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textRotation="90" wrapText="1"/>
    </xf>
    <xf numFmtId="0" fontId="11" fillId="0" borderId="112" xfId="0" applyFont="1" applyBorder="1" applyAlignment="1">
      <alignment horizontal="center" vertical="center" textRotation="90" wrapText="1"/>
    </xf>
    <xf numFmtId="0" fontId="11" fillId="0" borderId="28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41" fillId="6" borderId="29" xfId="0" applyFont="1" applyFill="1" applyBorder="1" applyAlignment="1">
      <alignment horizontal="center" vertical="center" wrapText="1"/>
    </xf>
    <xf numFmtId="0" fontId="41" fillId="6" borderId="37" xfId="0" applyFont="1" applyFill="1" applyBorder="1" applyAlignment="1">
      <alignment horizontal="center" vertical="center" wrapText="1"/>
    </xf>
    <xf numFmtId="0" fontId="41" fillId="6" borderId="2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1" fillId="0" borderId="28" xfId="0" applyFont="1" applyBorder="1" applyAlignment="1">
      <alignment horizontal="left" vertical="top"/>
    </xf>
    <xf numFmtId="0" fontId="11" fillId="0" borderId="28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3" fontId="66" fillId="3" borderId="38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6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22" fillId="0" borderId="38" xfId="0" applyFont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 wrapText="1"/>
    </xf>
    <xf numFmtId="0" fontId="22" fillId="3" borderId="44" xfId="0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wrapText="1"/>
    </xf>
    <xf numFmtId="0" fontId="36" fillId="0" borderId="28" xfId="0" applyFont="1" applyBorder="1" applyAlignment="1">
      <alignment horizontal="left" vertical="center" wrapText="1"/>
    </xf>
    <xf numFmtId="3" fontId="31" fillId="8" borderId="98" xfId="0" applyNumberFormat="1" applyFont="1" applyFill="1" applyBorder="1" applyAlignment="1">
      <alignment horizontal="center" vertical="center" wrapText="1"/>
    </xf>
    <xf numFmtId="0" fontId="36" fillId="8" borderId="58" xfId="0" applyFont="1" applyFill="1" applyBorder="1" applyAlignment="1">
      <alignment horizontal="center" vertical="center" wrapText="1"/>
    </xf>
    <xf numFmtId="14" fontId="34" fillId="0" borderId="64" xfId="0" applyNumberFormat="1" applyFont="1" applyBorder="1" applyAlignment="1">
      <alignment horizontal="center" vertical="center" wrapText="1"/>
    </xf>
    <xf numFmtId="0" fontId="24" fillId="8" borderId="30" xfId="0" applyFont="1" applyFill="1" applyBorder="1" applyAlignment="1">
      <alignment horizontal="center" vertical="center"/>
    </xf>
    <xf numFmtId="0" fontId="24" fillId="8" borderId="80" xfId="0" applyFont="1" applyFill="1" applyBorder="1" applyAlignment="1">
      <alignment horizontal="center" vertical="center"/>
    </xf>
    <xf numFmtId="0" fontId="22" fillId="0" borderId="67" xfId="0" applyFont="1" applyBorder="1" applyAlignment="1">
      <alignment horizontal="left" vertical="center" wrapText="1"/>
    </xf>
    <xf numFmtId="0" fontId="22" fillId="0" borderId="58" xfId="0" applyFont="1" applyBorder="1" applyAlignment="1">
      <alignment horizontal="left" vertical="center" wrapText="1"/>
    </xf>
    <xf numFmtId="0" fontId="36" fillId="12" borderId="37" xfId="0" applyFont="1" applyFill="1" applyBorder="1" applyAlignment="1">
      <alignment horizontal="center" vertical="center" wrapText="1"/>
    </xf>
    <xf numFmtId="0" fontId="36" fillId="12" borderId="29" xfId="0" applyFont="1" applyFill="1" applyBorder="1" applyAlignment="1">
      <alignment horizontal="center" vertical="center" wrapText="1"/>
    </xf>
    <xf numFmtId="164" fontId="22" fillId="0" borderId="22" xfId="0" applyNumberFormat="1" applyFont="1" applyBorder="1" applyAlignment="1">
      <alignment horizontal="center" vertical="center"/>
    </xf>
    <xf numFmtId="164" fontId="22" fillId="0" borderId="59" xfId="0" applyNumberFormat="1" applyFont="1" applyBorder="1" applyAlignment="1">
      <alignment horizontal="center" vertical="center"/>
    </xf>
    <xf numFmtId="165" fontId="22" fillId="0" borderId="46" xfId="1" applyNumberFormat="1" applyFont="1" applyFill="1" applyBorder="1" applyAlignment="1">
      <alignment horizontal="center" vertical="center"/>
    </xf>
    <xf numFmtId="165" fontId="22" fillId="0" borderId="47" xfId="1" applyNumberFormat="1" applyFont="1" applyFill="1" applyBorder="1" applyAlignment="1">
      <alignment horizontal="center" vertical="center"/>
    </xf>
    <xf numFmtId="3" fontId="24" fillId="0" borderId="37" xfId="0" applyNumberFormat="1" applyFont="1" applyBorder="1" applyAlignment="1">
      <alignment horizontal="center" vertical="center"/>
    </xf>
    <xf numFmtId="3" fontId="24" fillId="0" borderId="29" xfId="0" applyNumberFormat="1" applyFont="1" applyBorder="1" applyAlignment="1">
      <alignment horizontal="center" vertical="center"/>
    </xf>
    <xf numFmtId="0" fontId="24" fillId="8" borderId="37" xfId="0" applyFont="1" applyFill="1" applyBorder="1" applyAlignment="1">
      <alignment horizontal="center" vertical="center"/>
    </xf>
    <xf numFmtId="0" fontId="24" fillId="8" borderId="132" xfId="0" applyFont="1" applyFill="1" applyBorder="1" applyAlignment="1">
      <alignment horizontal="center" vertical="center" wrapText="1"/>
    </xf>
    <xf numFmtId="0" fontId="22" fillId="0" borderId="48" xfId="0" applyFont="1" applyBorder="1" applyAlignment="1">
      <alignment horizontal="left" vertical="center" wrapText="1"/>
    </xf>
    <xf numFmtId="164" fontId="22" fillId="0" borderId="37" xfId="1" applyNumberFormat="1" applyFont="1" applyFill="1" applyBorder="1" applyAlignment="1">
      <alignment vertical="center" wrapText="1"/>
    </xf>
    <xf numFmtId="164" fontId="22" fillId="0" borderId="109" xfId="1" applyNumberFormat="1" applyFont="1" applyFill="1" applyBorder="1" applyAlignment="1">
      <alignment vertical="center" wrapText="1"/>
    </xf>
    <xf numFmtId="165" fontId="22" fillId="0" borderId="19" xfId="1" applyNumberFormat="1" applyFont="1" applyFill="1" applyBorder="1" applyAlignment="1">
      <alignment horizontal="center" vertical="center"/>
    </xf>
    <xf numFmtId="3" fontId="24" fillId="0" borderId="28" xfId="0" applyNumberFormat="1" applyFont="1" applyBorder="1" applyAlignment="1">
      <alignment horizontal="center" vertical="center"/>
    </xf>
    <xf numFmtId="0" fontId="41" fillId="6" borderId="33" xfId="0" applyFont="1" applyFill="1" applyBorder="1" applyAlignment="1">
      <alignment horizontal="center" vertical="center" wrapText="1"/>
    </xf>
    <xf numFmtId="0" fontId="41" fillId="6" borderId="39" xfId="0" applyFont="1" applyFill="1" applyBorder="1" applyAlignment="1">
      <alignment horizontal="center" vertical="center" wrapText="1"/>
    </xf>
    <xf numFmtId="0" fontId="22" fillId="0" borderId="44" xfId="0" applyFont="1" applyBorder="1" applyAlignment="1">
      <alignment horizontal="left" vertical="center" wrapText="1"/>
    </xf>
    <xf numFmtId="0" fontId="22" fillId="0" borderId="45" xfId="0" applyFont="1" applyBorder="1" applyAlignment="1">
      <alignment horizontal="left" vertical="center" wrapText="1"/>
    </xf>
    <xf numFmtId="164" fontId="22" fillId="0" borderId="29" xfId="1" applyNumberFormat="1" applyFont="1" applyFill="1" applyBorder="1" applyAlignment="1">
      <alignment vertical="center"/>
    </xf>
    <xf numFmtId="164" fontId="22" fillId="0" borderId="28" xfId="1" applyNumberFormat="1" applyFont="1" applyFill="1" applyBorder="1" applyAlignment="1">
      <alignment vertical="center"/>
    </xf>
    <xf numFmtId="0" fontId="11" fillId="6" borderId="47" xfId="0" applyFont="1" applyFill="1" applyBorder="1" applyAlignment="1">
      <alignment horizontal="center" vertical="center" textRotation="90" wrapText="1"/>
    </xf>
    <xf numFmtId="0" fontId="11" fillId="6" borderId="46" xfId="0" applyFont="1" applyFill="1" applyBorder="1" applyAlignment="1">
      <alignment horizontal="center" vertical="center" textRotation="90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37" xfId="0" applyFont="1" applyFill="1" applyBorder="1" applyAlignment="1">
      <alignment horizontal="center" vertical="center" wrapText="1"/>
    </xf>
    <xf numFmtId="0" fontId="11" fillId="6" borderId="28" xfId="0" applyFont="1" applyFill="1" applyBorder="1" applyAlignment="1">
      <alignment horizontal="center" vertical="center" wrapText="1"/>
    </xf>
    <xf numFmtId="0" fontId="40" fillId="4" borderId="65" xfId="0" applyFont="1" applyFill="1" applyBorder="1" applyAlignment="1">
      <alignment horizontal="center" vertical="center" wrapText="1"/>
    </xf>
    <xf numFmtId="0" fontId="40" fillId="4" borderId="23" xfId="0" applyFont="1" applyFill="1" applyBorder="1" applyAlignment="1">
      <alignment horizontal="center" vertical="center" wrapText="1"/>
    </xf>
    <xf numFmtId="0" fontId="40" fillId="4" borderId="66" xfId="0" applyFont="1" applyFill="1" applyBorder="1" applyAlignment="1">
      <alignment horizontal="center" vertical="center" wrapText="1"/>
    </xf>
    <xf numFmtId="0" fontId="40" fillId="4" borderId="67" xfId="0" applyFont="1" applyFill="1" applyBorder="1" applyAlignment="1">
      <alignment horizontal="center" vertical="center" wrapText="1"/>
    </xf>
    <xf numFmtId="0" fontId="11" fillId="5" borderId="67" xfId="0" applyFont="1" applyFill="1" applyBorder="1" applyAlignment="1">
      <alignment horizontal="center" vertical="center" wrapText="1"/>
    </xf>
    <xf numFmtId="0" fontId="11" fillId="5" borderId="71" xfId="0" applyFont="1" applyFill="1" applyBorder="1" applyAlignment="1">
      <alignment horizontal="center" vertical="center" wrapText="1"/>
    </xf>
    <xf numFmtId="0" fontId="40" fillId="4" borderId="65" xfId="0" applyFont="1" applyFill="1" applyBorder="1" applyAlignment="1">
      <alignment horizontal="center" vertical="center"/>
    </xf>
    <xf numFmtId="0" fontId="40" fillId="4" borderId="23" xfId="0" applyFont="1" applyFill="1" applyBorder="1" applyAlignment="1">
      <alignment horizontal="center" vertical="center"/>
    </xf>
    <xf numFmtId="0" fontId="40" fillId="4" borderId="24" xfId="0" applyFont="1" applyFill="1" applyBorder="1" applyAlignment="1">
      <alignment horizontal="center" vertical="center"/>
    </xf>
    <xf numFmtId="0" fontId="40" fillId="4" borderId="100" xfId="0" applyFont="1" applyFill="1" applyBorder="1" applyAlignment="1">
      <alignment horizontal="center" vertical="center"/>
    </xf>
    <xf numFmtId="0" fontId="40" fillId="4" borderId="132" xfId="0" applyFont="1" applyFill="1" applyBorder="1" applyAlignment="1">
      <alignment horizontal="center" vertical="center"/>
    </xf>
    <xf numFmtId="0" fontId="40" fillId="4" borderId="33" xfId="0" applyFont="1" applyFill="1" applyBorder="1" applyAlignment="1">
      <alignment horizontal="center" vertical="center"/>
    </xf>
    <xf numFmtId="0" fontId="59" fillId="23" borderId="0" xfId="0" applyFont="1" applyFill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A1557-1028-469E-BA15-ABA2BC3F24AD}">
  <dimension ref="A1:AB173"/>
  <sheetViews>
    <sheetView tabSelected="1" topLeftCell="B84" zoomScale="127" zoomScaleNormal="140" workbookViewId="0">
      <selection activeCell="A93" sqref="A93:E93"/>
    </sheetView>
  </sheetViews>
  <sheetFormatPr baseColWidth="10" defaultColWidth="8.88671875" defaultRowHeight="14.4" x14ac:dyDescent="0.3"/>
  <cols>
    <col min="1" max="1" width="4.44140625" style="4" customWidth="1"/>
    <col min="2" max="2" width="43.44140625" style="4" customWidth="1"/>
    <col min="3" max="3" width="10.33203125" style="4" customWidth="1"/>
    <col min="4" max="4" width="20.109375" style="4" customWidth="1"/>
    <col min="5" max="5" width="11.33203125" style="4" customWidth="1"/>
    <col min="6" max="6" width="6.5546875" style="4" customWidth="1"/>
    <col min="7" max="7" width="10.5546875" style="4" customWidth="1"/>
    <col min="8" max="8" width="15.5546875" style="4" customWidth="1"/>
    <col min="9" max="9" width="6.6640625" style="4" customWidth="1"/>
    <col min="10" max="10" width="11.5546875" style="4" customWidth="1"/>
    <col min="11" max="11" width="15.109375" style="4" bestFit="1" customWidth="1"/>
    <col min="12" max="12" width="12.6640625" style="4" customWidth="1"/>
    <col min="13" max="14" width="12.88671875" style="4" customWidth="1"/>
    <col min="15" max="15" width="12.6640625" style="4" customWidth="1"/>
    <col min="16" max="16" width="12.33203125" style="4" customWidth="1"/>
    <col min="17" max="17" width="12" style="4" customWidth="1"/>
    <col min="18" max="18" width="13" style="4" customWidth="1"/>
    <col min="19" max="19" width="12.5546875" style="4" customWidth="1"/>
    <col min="20" max="20" width="21.6640625" style="4" customWidth="1"/>
    <col min="21" max="21" width="13.33203125" style="4" customWidth="1"/>
    <col min="22" max="22" width="12.33203125" style="4" customWidth="1"/>
    <col min="23" max="23" width="13.109375" style="4" customWidth="1"/>
    <col min="24" max="24" width="12.88671875" style="4" customWidth="1"/>
    <col min="25" max="25" width="12.44140625" style="4" customWidth="1"/>
    <col min="26" max="26" width="12.5546875" style="4" customWidth="1"/>
    <col min="27" max="27" width="11.44140625" style="4" customWidth="1"/>
    <col min="28" max="16384" width="8.88671875" style="4"/>
  </cols>
  <sheetData>
    <row r="1" spans="1:28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x14ac:dyDescent="0.3">
      <c r="B2" s="5"/>
      <c r="C2" s="5"/>
      <c r="AA2" s="2"/>
      <c r="AB2" s="2"/>
    </row>
    <row r="3" spans="1:28" x14ac:dyDescent="0.3">
      <c r="B3" s="640" t="s">
        <v>321</v>
      </c>
      <c r="C3" s="640"/>
      <c r="D3" s="640"/>
      <c r="J3" s="7" t="s">
        <v>323</v>
      </c>
      <c r="K3" s="7"/>
      <c r="L3" s="7"/>
      <c r="AA3" s="2"/>
      <c r="AB3" s="2"/>
    </row>
    <row r="4" spans="1:28" ht="15" thickBot="1" x14ac:dyDescent="0.35">
      <c r="B4" s="641"/>
      <c r="C4" s="641"/>
      <c r="D4" s="641"/>
      <c r="E4" s="8"/>
      <c r="H4" s="9"/>
      <c r="I4" s="9"/>
      <c r="AA4" s="2"/>
      <c r="AB4" s="2"/>
    </row>
    <row r="5" spans="1:28" x14ac:dyDescent="0.3">
      <c r="B5" s="642" t="s">
        <v>0</v>
      </c>
      <c r="C5" s="643"/>
      <c r="D5" s="644"/>
      <c r="E5" s="645" t="s">
        <v>1</v>
      </c>
      <c r="F5" s="646"/>
      <c r="G5" s="646"/>
      <c r="H5" s="646"/>
      <c r="I5" s="647"/>
      <c r="J5" s="10"/>
      <c r="K5" s="10"/>
      <c r="L5" s="10"/>
      <c r="AA5" s="2"/>
      <c r="AB5" s="2"/>
    </row>
    <row r="6" spans="1:28" x14ac:dyDescent="0.3">
      <c r="B6" s="648" t="s">
        <v>2</v>
      </c>
      <c r="C6" s="649"/>
      <c r="D6" s="650"/>
      <c r="E6" s="466" t="s">
        <v>322</v>
      </c>
      <c r="F6" s="466"/>
      <c r="G6" s="466"/>
      <c r="H6" s="466"/>
      <c r="I6" s="467"/>
      <c r="AA6" s="2"/>
      <c r="AB6" s="2"/>
    </row>
    <row r="7" spans="1:28" x14ac:dyDescent="0.3">
      <c r="B7" s="648" t="s">
        <v>3</v>
      </c>
      <c r="C7" s="649"/>
      <c r="D7" s="650"/>
      <c r="E7" s="466" t="s">
        <v>4</v>
      </c>
      <c r="F7" s="466"/>
      <c r="G7" s="466"/>
      <c r="H7" s="466"/>
      <c r="I7" s="467"/>
      <c r="AA7" s="2"/>
      <c r="AB7" s="2"/>
    </row>
    <row r="8" spans="1:28" x14ac:dyDescent="0.3">
      <c r="B8" s="651" t="s">
        <v>5</v>
      </c>
      <c r="C8" s="652"/>
      <c r="D8" s="653"/>
      <c r="E8" s="654" t="s">
        <v>6</v>
      </c>
      <c r="F8" s="654"/>
      <c r="G8" s="654"/>
      <c r="H8" s="654"/>
      <c r="I8" s="655"/>
      <c r="AA8" s="2"/>
      <c r="AB8" s="2"/>
    </row>
    <row r="9" spans="1:28" ht="15" thickBot="1" x14ac:dyDescent="0.35">
      <c r="B9" s="656" t="s">
        <v>7</v>
      </c>
      <c r="C9" s="657"/>
      <c r="D9" s="658"/>
      <c r="E9" s="345" t="s">
        <v>8</v>
      </c>
      <c r="F9" s="345"/>
      <c r="G9" s="345"/>
      <c r="H9" s="345"/>
      <c r="I9" s="346"/>
      <c r="AA9" s="2"/>
      <c r="AB9" s="2"/>
    </row>
    <row r="10" spans="1:28" ht="15" thickTop="1" x14ac:dyDescent="0.3">
      <c r="B10" s="5"/>
      <c r="C10" s="5"/>
      <c r="AA10" s="2"/>
      <c r="AB10" s="2"/>
    </row>
    <row r="11" spans="1:28" x14ac:dyDescent="0.3">
      <c r="B11" s="5"/>
      <c r="C11" s="5"/>
      <c r="K11" s="11" t="s">
        <v>9</v>
      </c>
      <c r="L11" s="11"/>
      <c r="M11" s="11"/>
      <c r="N11" s="11"/>
      <c r="O11" s="12"/>
      <c r="P11" s="12"/>
      <c r="Q11" s="12"/>
      <c r="AA11" s="2"/>
      <c r="AB11" s="2"/>
    </row>
    <row r="12" spans="1:28" ht="15" thickBot="1" x14ac:dyDescent="0.35">
      <c r="A12" s="13"/>
      <c r="B12" s="14"/>
      <c r="C12" s="14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2"/>
      <c r="AB12" s="2"/>
    </row>
    <row r="13" spans="1:28" ht="15" thickBot="1" x14ac:dyDescent="0.35">
      <c r="A13" s="659" t="s">
        <v>10</v>
      </c>
      <c r="B13" s="660"/>
      <c r="C13" s="660"/>
      <c r="D13" s="660"/>
      <c r="E13" s="660"/>
      <c r="F13" s="660"/>
      <c r="G13" s="660"/>
      <c r="H13" s="661"/>
      <c r="I13" s="662"/>
      <c r="J13" s="626" t="s">
        <v>11</v>
      </c>
      <c r="K13" s="607" t="s">
        <v>12</v>
      </c>
      <c r="L13" s="607"/>
      <c r="M13" s="607"/>
      <c r="N13" s="608"/>
      <c r="O13" s="609" t="s">
        <v>13</v>
      </c>
      <c r="P13" s="609"/>
      <c r="Q13" s="610"/>
      <c r="R13" s="611" t="s">
        <v>14</v>
      </c>
      <c r="S13" s="612"/>
      <c r="T13" s="612"/>
      <c r="U13" s="612"/>
      <c r="V13" s="612"/>
      <c r="W13" s="612"/>
      <c r="X13" s="613"/>
      <c r="Y13" s="609" t="s">
        <v>15</v>
      </c>
      <c r="Z13" s="614"/>
      <c r="AA13" s="2"/>
      <c r="AB13" s="2"/>
    </row>
    <row r="14" spans="1:28" ht="57.6" x14ac:dyDescent="0.3">
      <c r="A14" s="615" t="s">
        <v>16</v>
      </c>
      <c r="B14" s="617" t="s">
        <v>17</v>
      </c>
      <c r="C14" s="619" t="s">
        <v>18</v>
      </c>
      <c r="D14" s="617" t="s">
        <v>19</v>
      </c>
      <c r="E14" s="617" t="s">
        <v>20</v>
      </c>
      <c r="F14" s="617" t="s">
        <v>21</v>
      </c>
      <c r="G14" s="617" t="s">
        <v>22</v>
      </c>
      <c r="H14" s="628" t="s">
        <v>23</v>
      </c>
      <c r="I14" s="629" t="s">
        <v>24</v>
      </c>
      <c r="J14" s="627"/>
      <c r="K14" s="622" t="s">
        <v>25</v>
      </c>
      <c r="L14" s="16" t="s">
        <v>26</v>
      </c>
      <c r="M14" s="16" t="s">
        <v>27</v>
      </c>
      <c r="N14" s="17" t="s">
        <v>28</v>
      </c>
      <c r="O14" s="15" t="s">
        <v>29</v>
      </c>
      <c r="P14" s="16" t="s">
        <v>30</v>
      </c>
      <c r="Q14" s="17" t="s">
        <v>31</v>
      </c>
      <c r="R14" s="15" t="s">
        <v>32</v>
      </c>
      <c r="S14" s="16" t="s">
        <v>33</v>
      </c>
      <c r="T14" s="624" t="s">
        <v>34</v>
      </c>
      <c r="U14" s="16" t="s">
        <v>35</v>
      </c>
      <c r="V14" s="16" t="s">
        <v>36</v>
      </c>
      <c r="W14" s="16" t="s">
        <v>37</v>
      </c>
      <c r="X14" s="17" t="s">
        <v>38</v>
      </c>
      <c r="Y14" s="631" t="s">
        <v>39</v>
      </c>
      <c r="Z14" s="633" t="s">
        <v>40</v>
      </c>
      <c r="AA14" s="2"/>
      <c r="AB14" s="2"/>
    </row>
    <row r="15" spans="1:28" x14ac:dyDescent="0.3">
      <c r="A15" s="616"/>
      <c r="B15" s="618"/>
      <c r="C15" s="620"/>
      <c r="D15" s="618"/>
      <c r="E15" s="621"/>
      <c r="F15" s="618"/>
      <c r="G15" s="617"/>
      <c r="H15" s="618"/>
      <c r="I15" s="630"/>
      <c r="J15" s="627"/>
      <c r="K15" s="623"/>
      <c r="L15" s="18">
        <v>12</v>
      </c>
      <c r="M15" s="19">
        <v>3</v>
      </c>
      <c r="N15" s="20">
        <v>30</v>
      </c>
      <c r="O15" s="21">
        <v>15</v>
      </c>
      <c r="P15" s="18">
        <v>12</v>
      </c>
      <c r="Q15" s="22">
        <v>15</v>
      </c>
      <c r="R15" s="21">
        <v>7</v>
      </c>
      <c r="S15" s="23">
        <v>12</v>
      </c>
      <c r="T15" s="625"/>
      <c r="U15" s="18">
        <v>7</v>
      </c>
      <c r="V15" s="18">
        <v>10</v>
      </c>
      <c r="W15" s="18">
        <v>3</v>
      </c>
      <c r="X15" s="20">
        <v>3</v>
      </c>
      <c r="Y15" s="632"/>
      <c r="Z15" s="634"/>
      <c r="AA15" s="2"/>
      <c r="AB15" s="2"/>
    </row>
    <row r="16" spans="1:28" x14ac:dyDescent="0.3">
      <c r="A16" s="581">
        <v>1</v>
      </c>
      <c r="B16" s="589" t="s">
        <v>41</v>
      </c>
      <c r="C16" s="482">
        <v>2021</v>
      </c>
      <c r="D16" s="556"/>
      <c r="E16" s="585" t="s">
        <v>42</v>
      </c>
      <c r="F16" s="590">
        <v>20</v>
      </c>
      <c r="G16" s="525" t="s">
        <v>43</v>
      </c>
      <c r="H16" s="527" t="s">
        <v>44</v>
      </c>
      <c r="I16" s="637" t="s">
        <v>45</v>
      </c>
      <c r="J16" s="25" t="s">
        <v>46</v>
      </c>
      <c r="K16" s="25">
        <v>44732</v>
      </c>
      <c r="L16" s="25">
        <f>K16+L15+4</f>
        <v>44748</v>
      </c>
      <c r="M16" s="25">
        <f>L16+M15</f>
        <v>44751</v>
      </c>
      <c r="N16" s="25">
        <f>M16+N15</f>
        <v>44781</v>
      </c>
      <c r="O16" s="25">
        <f>N16+O15+6</f>
        <v>44802</v>
      </c>
      <c r="P16" s="25">
        <f>O16+P15+4</f>
        <v>44818</v>
      </c>
      <c r="Q16" s="25">
        <f>P16+Q15+6</f>
        <v>44839</v>
      </c>
      <c r="R16" s="25">
        <f>Q16+R15+2</f>
        <v>44848</v>
      </c>
      <c r="S16" s="25">
        <f>R16+S15+4+2</f>
        <v>44866</v>
      </c>
      <c r="T16" s="25"/>
      <c r="U16" s="25">
        <f>S16+U15+2</f>
        <v>44875</v>
      </c>
      <c r="V16" s="25">
        <f>U16+V15+4</f>
        <v>44889</v>
      </c>
      <c r="W16" s="25">
        <f>V16+W15+2</f>
        <v>44894</v>
      </c>
      <c r="X16" s="25">
        <f>W16+X15</f>
        <v>44897</v>
      </c>
      <c r="Y16" s="25">
        <f>X16+2+2</f>
        <v>44901</v>
      </c>
      <c r="Z16" s="25">
        <f>Y16+45</f>
        <v>44946</v>
      </c>
      <c r="AA16" s="2"/>
      <c r="AB16" s="2"/>
    </row>
    <row r="17" spans="1:28" x14ac:dyDescent="0.3">
      <c r="A17" s="581"/>
      <c r="B17" s="589"/>
      <c r="C17" s="483"/>
      <c r="D17" s="556"/>
      <c r="E17" s="490"/>
      <c r="F17" s="496"/>
      <c r="G17" s="526"/>
      <c r="H17" s="586"/>
      <c r="I17" s="638"/>
      <c r="J17" s="27" t="s">
        <v>47</v>
      </c>
      <c r="K17" s="28">
        <v>44732</v>
      </c>
      <c r="L17" s="28">
        <v>44812</v>
      </c>
      <c r="M17" s="28">
        <v>44816</v>
      </c>
      <c r="N17" s="28">
        <v>44845</v>
      </c>
      <c r="O17" s="28">
        <v>44845</v>
      </c>
      <c r="P17" s="28">
        <v>45132</v>
      </c>
      <c r="Q17" s="28">
        <v>45140</v>
      </c>
      <c r="R17" s="28">
        <v>45135</v>
      </c>
      <c r="S17" s="28">
        <v>45226</v>
      </c>
      <c r="T17" s="29" t="s">
        <v>48</v>
      </c>
      <c r="U17" s="28">
        <v>45246</v>
      </c>
      <c r="V17" s="28">
        <v>45334</v>
      </c>
      <c r="W17" s="28">
        <v>45429</v>
      </c>
      <c r="X17" s="28">
        <v>45446</v>
      </c>
      <c r="Y17" s="28">
        <v>45446</v>
      </c>
      <c r="Z17" s="29"/>
      <c r="AA17" s="2"/>
      <c r="AB17" s="2"/>
    </row>
    <row r="18" spans="1:28" x14ac:dyDescent="0.3">
      <c r="A18" s="582">
        <v>2</v>
      </c>
      <c r="B18" s="600" t="s">
        <v>49</v>
      </c>
      <c r="C18" s="482">
        <v>2021</v>
      </c>
      <c r="D18" s="556"/>
      <c r="E18" s="536" t="s">
        <v>50</v>
      </c>
      <c r="F18" s="573">
        <v>20</v>
      </c>
      <c r="G18" s="525" t="s">
        <v>43</v>
      </c>
      <c r="H18" s="601" t="s">
        <v>51</v>
      </c>
      <c r="I18" s="638"/>
      <c r="J18" s="25" t="s">
        <v>46</v>
      </c>
      <c r="K18" s="25">
        <v>44732</v>
      </c>
      <c r="L18" s="25">
        <v>44748</v>
      </c>
      <c r="M18" s="25">
        <v>44751</v>
      </c>
      <c r="N18" s="25">
        <v>44781</v>
      </c>
      <c r="O18" s="25">
        <v>44802</v>
      </c>
      <c r="P18" s="25">
        <v>44818</v>
      </c>
      <c r="Q18" s="25">
        <v>44839</v>
      </c>
      <c r="R18" s="25">
        <v>44848</v>
      </c>
      <c r="S18" s="25">
        <v>44866</v>
      </c>
      <c r="T18" s="25"/>
      <c r="U18" s="25">
        <v>44875</v>
      </c>
      <c r="V18" s="25">
        <v>44889</v>
      </c>
      <c r="W18" s="25">
        <v>44894</v>
      </c>
      <c r="X18" s="25">
        <v>44897</v>
      </c>
      <c r="Y18" s="25">
        <v>44901</v>
      </c>
      <c r="Z18" s="25">
        <v>44946</v>
      </c>
      <c r="AA18" s="2"/>
      <c r="AB18" s="2"/>
    </row>
    <row r="19" spans="1:28" x14ac:dyDescent="0.3">
      <c r="A19" s="663"/>
      <c r="B19" s="600"/>
      <c r="C19" s="483"/>
      <c r="D19" s="556"/>
      <c r="E19" s="635"/>
      <c r="F19" s="636"/>
      <c r="G19" s="561"/>
      <c r="H19" s="602"/>
      <c r="I19" s="638"/>
      <c r="J19" s="604" t="s">
        <v>47</v>
      </c>
      <c r="K19" s="591">
        <v>44732</v>
      </c>
      <c r="L19" s="591">
        <v>44812</v>
      </c>
      <c r="M19" s="591">
        <v>44816</v>
      </c>
      <c r="N19" s="591">
        <v>44845</v>
      </c>
      <c r="O19" s="591">
        <v>44845</v>
      </c>
      <c r="P19" s="591">
        <v>45132</v>
      </c>
      <c r="Q19" s="591">
        <v>45140</v>
      </c>
      <c r="R19" s="591">
        <v>45135</v>
      </c>
      <c r="S19" s="591">
        <v>45226</v>
      </c>
      <c r="T19" s="597" t="s">
        <v>52</v>
      </c>
      <c r="U19" s="591">
        <v>45246</v>
      </c>
      <c r="V19" s="591">
        <v>45274</v>
      </c>
      <c r="W19" s="591">
        <v>45274</v>
      </c>
      <c r="X19" s="591">
        <v>45294</v>
      </c>
      <c r="Y19" s="591">
        <v>45294</v>
      </c>
      <c r="Z19" s="594"/>
      <c r="AA19" s="2"/>
      <c r="AB19" s="2"/>
    </row>
    <row r="20" spans="1:28" x14ac:dyDescent="0.3">
      <c r="A20" s="663"/>
      <c r="B20" s="589" t="s">
        <v>53</v>
      </c>
      <c r="C20" s="482">
        <v>2021</v>
      </c>
      <c r="D20" s="556"/>
      <c r="E20" s="635"/>
      <c r="F20" s="636"/>
      <c r="G20" s="561"/>
      <c r="H20" s="602"/>
      <c r="I20" s="638"/>
      <c r="J20" s="605"/>
      <c r="K20" s="595"/>
      <c r="L20" s="595"/>
      <c r="M20" s="595"/>
      <c r="N20" s="595"/>
      <c r="O20" s="595"/>
      <c r="P20" s="595"/>
      <c r="Q20" s="592"/>
      <c r="R20" s="595"/>
      <c r="S20" s="595"/>
      <c r="T20" s="598"/>
      <c r="U20" s="595"/>
      <c r="V20" s="592"/>
      <c r="W20" s="592"/>
      <c r="X20" s="592"/>
      <c r="Y20" s="592"/>
      <c r="Z20" s="592"/>
      <c r="AA20" s="2"/>
      <c r="AB20" s="2"/>
    </row>
    <row r="21" spans="1:28" x14ac:dyDescent="0.3">
      <c r="A21" s="663"/>
      <c r="B21" s="589"/>
      <c r="C21" s="483"/>
      <c r="D21" s="556"/>
      <c r="E21" s="635"/>
      <c r="F21" s="636"/>
      <c r="G21" s="561"/>
      <c r="H21" s="602"/>
      <c r="I21" s="638"/>
      <c r="J21" s="605"/>
      <c r="K21" s="595"/>
      <c r="L21" s="595"/>
      <c r="M21" s="595"/>
      <c r="N21" s="595"/>
      <c r="O21" s="595"/>
      <c r="P21" s="595"/>
      <c r="Q21" s="592"/>
      <c r="R21" s="595"/>
      <c r="S21" s="595"/>
      <c r="T21" s="598"/>
      <c r="U21" s="595"/>
      <c r="V21" s="592"/>
      <c r="W21" s="592"/>
      <c r="X21" s="592"/>
      <c r="Y21" s="592"/>
      <c r="Z21" s="592"/>
      <c r="AA21" s="2"/>
      <c r="AB21" s="2"/>
    </row>
    <row r="22" spans="1:28" x14ac:dyDescent="0.3">
      <c r="A22" s="663"/>
      <c r="B22" s="600" t="s">
        <v>54</v>
      </c>
      <c r="C22" s="482">
        <v>2021</v>
      </c>
      <c r="D22" s="556"/>
      <c r="E22" s="635"/>
      <c r="F22" s="636"/>
      <c r="G22" s="561"/>
      <c r="H22" s="602"/>
      <c r="I22" s="638"/>
      <c r="J22" s="605"/>
      <c r="K22" s="595"/>
      <c r="L22" s="595"/>
      <c r="M22" s="595"/>
      <c r="N22" s="595"/>
      <c r="O22" s="595"/>
      <c r="P22" s="595"/>
      <c r="Q22" s="592"/>
      <c r="R22" s="595"/>
      <c r="S22" s="595"/>
      <c r="T22" s="598"/>
      <c r="U22" s="595"/>
      <c r="V22" s="592"/>
      <c r="W22" s="592"/>
      <c r="X22" s="592"/>
      <c r="Y22" s="592"/>
      <c r="Z22" s="592"/>
      <c r="AA22" s="2"/>
      <c r="AB22" s="2"/>
    </row>
    <row r="23" spans="1:28" x14ac:dyDescent="0.3">
      <c r="A23" s="663"/>
      <c r="B23" s="600"/>
      <c r="C23" s="483"/>
      <c r="D23" s="556"/>
      <c r="E23" s="635"/>
      <c r="F23" s="636"/>
      <c r="G23" s="561"/>
      <c r="H23" s="602"/>
      <c r="I23" s="638"/>
      <c r="J23" s="605"/>
      <c r="K23" s="595"/>
      <c r="L23" s="595"/>
      <c r="M23" s="595"/>
      <c r="N23" s="595"/>
      <c r="O23" s="595"/>
      <c r="P23" s="595"/>
      <c r="Q23" s="592"/>
      <c r="R23" s="595"/>
      <c r="S23" s="595"/>
      <c r="T23" s="598"/>
      <c r="U23" s="595"/>
      <c r="V23" s="592"/>
      <c r="W23" s="592"/>
      <c r="X23" s="592"/>
      <c r="Y23" s="592"/>
      <c r="Z23" s="592"/>
      <c r="AA23" s="2"/>
      <c r="AB23" s="2"/>
    </row>
    <row r="24" spans="1:28" x14ac:dyDescent="0.3">
      <c r="A24" s="663"/>
      <c r="B24" s="600" t="s">
        <v>55</v>
      </c>
      <c r="C24" s="482">
        <v>2021</v>
      </c>
      <c r="D24" s="563"/>
      <c r="E24" s="635"/>
      <c r="F24" s="636"/>
      <c r="G24" s="561"/>
      <c r="H24" s="602"/>
      <c r="I24" s="638"/>
      <c r="J24" s="605"/>
      <c r="K24" s="595"/>
      <c r="L24" s="595"/>
      <c r="M24" s="595"/>
      <c r="N24" s="595"/>
      <c r="O24" s="595"/>
      <c r="P24" s="595"/>
      <c r="Q24" s="592"/>
      <c r="R24" s="595"/>
      <c r="S24" s="595"/>
      <c r="T24" s="598"/>
      <c r="U24" s="595"/>
      <c r="V24" s="592"/>
      <c r="W24" s="592"/>
      <c r="X24" s="592"/>
      <c r="Y24" s="592"/>
      <c r="Z24" s="592"/>
      <c r="AA24" s="2"/>
      <c r="AB24" s="2"/>
    </row>
    <row r="25" spans="1:28" x14ac:dyDescent="0.3">
      <c r="A25" s="663"/>
      <c r="B25" s="600"/>
      <c r="C25" s="483"/>
      <c r="D25" s="579"/>
      <c r="E25" s="635"/>
      <c r="F25" s="636"/>
      <c r="G25" s="561"/>
      <c r="H25" s="602"/>
      <c r="I25" s="638"/>
      <c r="J25" s="605"/>
      <c r="K25" s="595"/>
      <c r="L25" s="595"/>
      <c r="M25" s="595"/>
      <c r="N25" s="595"/>
      <c r="O25" s="595"/>
      <c r="P25" s="595"/>
      <c r="Q25" s="592"/>
      <c r="R25" s="595"/>
      <c r="S25" s="595"/>
      <c r="T25" s="598"/>
      <c r="U25" s="595"/>
      <c r="V25" s="592"/>
      <c r="W25" s="592"/>
      <c r="X25" s="592"/>
      <c r="Y25" s="592"/>
      <c r="Z25" s="592"/>
      <c r="AA25" s="2"/>
      <c r="AB25" s="2"/>
    </row>
    <row r="26" spans="1:28" x14ac:dyDescent="0.3">
      <c r="A26" s="663"/>
      <c r="B26" s="600" t="s">
        <v>56</v>
      </c>
      <c r="C26" s="482">
        <v>2021</v>
      </c>
      <c r="D26" s="563"/>
      <c r="E26" s="635"/>
      <c r="F26" s="636"/>
      <c r="G26" s="561"/>
      <c r="H26" s="602"/>
      <c r="I26" s="638"/>
      <c r="J26" s="605"/>
      <c r="K26" s="595"/>
      <c r="L26" s="595"/>
      <c r="M26" s="595"/>
      <c r="N26" s="595"/>
      <c r="O26" s="595"/>
      <c r="P26" s="595"/>
      <c r="Q26" s="592"/>
      <c r="R26" s="595"/>
      <c r="S26" s="595"/>
      <c r="T26" s="598"/>
      <c r="U26" s="595"/>
      <c r="V26" s="592"/>
      <c r="W26" s="592"/>
      <c r="X26" s="592"/>
      <c r="Y26" s="592"/>
      <c r="Z26" s="592"/>
      <c r="AA26" s="2"/>
      <c r="AB26" s="2"/>
    </row>
    <row r="27" spans="1:28" ht="22.95" customHeight="1" x14ac:dyDescent="0.3">
      <c r="A27" s="583"/>
      <c r="B27" s="600"/>
      <c r="C27" s="483"/>
      <c r="D27" s="579"/>
      <c r="E27" s="537"/>
      <c r="F27" s="574"/>
      <c r="G27" s="526"/>
      <c r="H27" s="603"/>
      <c r="I27" s="639"/>
      <c r="J27" s="606"/>
      <c r="K27" s="596"/>
      <c r="L27" s="596"/>
      <c r="M27" s="596"/>
      <c r="N27" s="596"/>
      <c r="O27" s="596"/>
      <c r="P27" s="596"/>
      <c r="Q27" s="593"/>
      <c r="R27" s="596"/>
      <c r="S27" s="596"/>
      <c r="T27" s="599"/>
      <c r="U27" s="596"/>
      <c r="V27" s="593"/>
      <c r="W27" s="593"/>
      <c r="X27" s="593"/>
      <c r="Y27" s="593"/>
      <c r="Z27" s="593"/>
      <c r="AA27" s="2"/>
      <c r="AB27" s="2"/>
    </row>
    <row r="28" spans="1:28" x14ac:dyDescent="0.3">
      <c r="A28" s="582">
        <v>3</v>
      </c>
      <c r="B28" s="589" t="s">
        <v>57</v>
      </c>
      <c r="C28" s="482">
        <v>2021</v>
      </c>
      <c r="D28" s="556"/>
      <c r="E28" s="585" t="s">
        <v>58</v>
      </c>
      <c r="F28" s="590">
        <v>20</v>
      </c>
      <c r="G28" s="525" t="s">
        <v>43</v>
      </c>
      <c r="H28" s="527" t="s">
        <v>59</v>
      </c>
      <c r="I28" s="587" t="s">
        <v>45</v>
      </c>
      <c r="J28" s="25" t="s">
        <v>46</v>
      </c>
      <c r="K28" s="25">
        <v>44742</v>
      </c>
      <c r="L28" s="25">
        <f>K28+L15+4+2</f>
        <v>44760</v>
      </c>
      <c r="M28" s="25">
        <f>L28+M15</f>
        <v>44763</v>
      </c>
      <c r="N28" s="25">
        <f>M28+N15+2</f>
        <v>44795</v>
      </c>
      <c r="O28" s="25">
        <f>N28+O15+6</f>
        <v>44816</v>
      </c>
      <c r="P28" s="25">
        <f>O28+P15+4</f>
        <v>44832</v>
      </c>
      <c r="Q28" s="25">
        <f>P28+Q15+6</f>
        <v>44853</v>
      </c>
      <c r="R28" s="25">
        <f>Q28+R15+2</f>
        <v>44862</v>
      </c>
      <c r="S28" s="25">
        <f>R28+S15+4+2</f>
        <v>44880</v>
      </c>
      <c r="T28" s="25"/>
      <c r="U28" s="25">
        <f>S28+U15+4+2</f>
        <v>44893</v>
      </c>
      <c r="V28" s="25">
        <f>U28+V15+4</f>
        <v>44907</v>
      </c>
      <c r="W28" s="25">
        <f>V28+W15</f>
        <v>44910</v>
      </c>
      <c r="X28" s="25">
        <f>W28+X15+2</f>
        <v>44915</v>
      </c>
      <c r="Y28" s="25">
        <f>X28+2</f>
        <v>44917</v>
      </c>
      <c r="Z28" s="25">
        <f>Y28+30+2</f>
        <v>44949</v>
      </c>
      <c r="AA28" s="2"/>
      <c r="AB28" s="2"/>
    </row>
    <row r="29" spans="1:28" ht="27.6" x14ac:dyDescent="0.3">
      <c r="A29" s="583"/>
      <c r="B29" s="589"/>
      <c r="C29" s="483"/>
      <c r="D29" s="556"/>
      <c r="E29" s="490"/>
      <c r="F29" s="496"/>
      <c r="G29" s="526"/>
      <c r="H29" s="586"/>
      <c r="I29" s="588"/>
      <c r="J29" s="27" t="s">
        <v>47</v>
      </c>
      <c r="K29" s="35">
        <v>44742</v>
      </c>
      <c r="L29" s="35">
        <v>44838</v>
      </c>
      <c r="M29" s="35">
        <v>44671</v>
      </c>
      <c r="N29" s="35">
        <v>44700</v>
      </c>
      <c r="O29" s="35">
        <v>44700</v>
      </c>
      <c r="P29" s="36" t="s">
        <v>60</v>
      </c>
      <c r="Q29" s="36" t="s">
        <v>61</v>
      </c>
      <c r="R29" s="36" t="s">
        <v>62</v>
      </c>
      <c r="S29" s="37" t="s">
        <v>63</v>
      </c>
      <c r="T29" s="37" t="s">
        <v>64</v>
      </c>
      <c r="U29" s="35">
        <v>45086</v>
      </c>
      <c r="V29" s="35">
        <v>45274</v>
      </c>
      <c r="W29" s="35">
        <v>45580</v>
      </c>
      <c r="X29" s="29"/>
      <c r="Y29" s="29"/>
      <c r="Z29" s="29"/>
      <c r="AA29" s="2"/>
      <c r="AB29" s="2"/>
    </row>
    <row r="30" spans="1:28" x14ac:dyDescent="0.3">
      <c r="A30" s="582">
        <v>4</v>
      </c>
      <c r="B30" s="584" t="s">
        <v>65</v>
      </c>
      <c r="C30" s="482">
        <v>2021</v>
      </c>
      <c r="D30" s="556"/>
      <c r="E30" s="585" t="s">
        <v>66</v>
      </c>
      <c r="F30" s="573">
        <v>20</v>
      </c>
      <c r="G30" s="525" t="s">
        <v>43</v>
      </c>
      <c r="H30" s="525" t="s">
        <v>67</v>
      </c>
      <c r="I30" s="568" t="s">
        <v>45</v>
      </c>
      <c r="J30" s="25" t="s">
        <v>46</v>
      </c>
      <c r="K30" s="25">
        <v>44771</v>
      </c>
      <c r="L30" s="25">
        <f>K30+L15+6</f>
        <v>44789</v>
      </c>
      <c r="M30" s="25">
        <f>L30+M15</f>
        <v>44792</v>
      </c>
      <c r="N30" s="25">
        <f>M30+N15+2</f>
        <v>44824</v>
      </c>
      <c r="O30" s="25">
        <f>N30+O15+6</f>
        <v>44845</v>
      </c>
      <c r="P30" s="25">
        <f>O30+P15+4</f>
        <v>44861</v>
      </c>
      <c r="Q30" s="25">
        <f>P30+Q15+6</f>
        <v>44882</v>
      </c>
      <c r="R30" s="25">
        <f>Q30+R15+4</f>
        <v>44893</v>
      </c>
      <c r="S30" s="25">
        <f>R30+S15+4</f>
        <v>44909</v>
      </c>
      <c r="T30" s="25"/>
      <c r="U30" s="25">
        <f>S30+U15+2</f>
        <v>44918</v>
      </c>
      <c r="V30" s="25">
        <f>U30+V15+4</f>
        <v>44932</v>
      </c>
      <c r="W30" s="25">
        <f>V30+W15+2</f>
        <v>44937</v>
      </c>
      <c r="X30" s="25">
        <f>W30+X15+2</f>
        <v>44942</v>
      </c>
      <c r="Y30" s="25">
        <f>X30+2</f>
        <v>44944</v>
      </c>
      <c r="Z30" s="25">
        <f>Y30+30</f>
        <v>44974</v>
      </c>
      <c r="AA30" s="2"/>
      <c r="AB30" s="2"/>
    </row>
    <row r="31" spans="1:28" ht="55.2" x14ac:dyDescent="0.3">
      <c r="A31" s="583"/>
      <c r="B31" s="584"/>
      <c r="C31" s="483"/>
      <c r="D31" s="556"/>
      <c r="E31" s="490"/>
      <c r="F31" s="574"/>
      <c r="G31" s="526"/>
      <c r="H31" s="526"/>
      <c r="I31" s="569"/>
      <c r="J31" s="27" t="s">
        <v>47</v>
      </c>
      <c r="K31" s="35">
        <v>44771</v>
      </c>
      <c r="L31" s="35">
        <v>44854</v>
      </c>
      <c r="M31" s="35">
        <v>44868</v>
      </c>
      <c r="N31" s="35">
        <v>44916</v>
      </c>
      <c r="O31" s="35">
        <v>44916</v>
      </c>
      <c r="P31" s="35">
        <v>45015</v>
      </c>
      <c r="Q31" s="35">
        <v>45019</v>
      </c>
      <c r="R31" s="35">
        <v>45023</v>
      </c>
      <c r="S31" s="35">
        <v>45086</v>
      </c>
      <c r="T31" s="38" t="s">
        <v>68</v>
      </c>
      <c r="U31" s="35">
        <v>45091</v>
      </c>
      <c r="V31" s="35">
        <v>45132</v>
      </c>
      <c r="W31" s="35">
        <v>45138</v>
      </c>
      <c r="X31" s="35">
        <v>45162</v>
      </c>
      <c r="Y31" s="35">
        <v>45162</v>
      </c>
      <c r="Z31" s="29"/>
      <c r="AA31" s="2"/>
      <c r="AB31" s="2"/>
    </row>
    <row r="32" spans="1:28" x14ac:dyDescent="0.3">
      <c r="A32" s="582">
        <v>5</v>
      </c>
      <c r="B32" s="584" t="s">
        <v>69</v>
      </c>
      <c r="C32" s="482">
        <v>2022</v>
      </c>
      <c r="D32" s="556"/>
      <c r="E32" s="585" t="s">
        <v>70</v>
      </c>
      <c r="F32" s="573">
        <v>20</v>
      </c>
      <c r="G32" s="525" t="s">
        <v>43</v>
      </c>
      <c r="H32" s="525" t="s">
        <v>71</v>
      </c>
      <c r="I32" s="568" t="s">
        <v>45</v>
      </c>
      <c r="J32" s="25" t="s">
        <v>46</v>
      </c>
      <c r="K32" s="25">
        <v>44957</v>
      </c>
      <c r="L32" s="25">
        <v>44973</v>
      </c>
      <c r="M32" s="25">
        <v>44976</v>
      </c>
      <c r="N32" s="25">
        <v>45006</v>
      </c>
      <c r="O32" s="25">
        <v>45027</v>
      </c>
      <c r="P32" s="25">
        <v>45043</v>
      </c>
      <c r="Q32" s="25">
        <v>45064</v>
      </c>
      <c r="R32" s="39">
        <v>45073</v>
      </c>
      <c r="S32" s="25">
        <v>44946</v>
      </c>
      <c r="T32" s="25"/>
      <c r="U32" s="25">
        <v>45082</v>
      </c>
      <c r="V32" s="25">
        <v>45096</v>
      </c>
      <c r="W32" s="25">
        <v>45099</v>
      </c>
      <c r="X32" s="25">
        <v>45102</v>
      </c>
      <c r="Y32" s="25">
        <v>45102</v>
      </c>
      <c r="Z32" s="25">
        <v>45132</v>
      </c>
      <c r="AA32" s="2"/>
      <c r="AB32" s="2"/>
    </row>
    <row r="33" spans="1:28" ht="27.6" x14ac:dyDescent="0.3">
      <c r="A33" s="583"/>
      <c r="B33" s="584"/>
      <c r="C33" s="483"/>
      <c r="D33" s="556"/>
      <c r="E33" s="490"/>
      <c r="F33" s="574"/>
      <c r="G33" s="526"/>
      <c r="H33" s="526"/>
      <c r="I33" s="569"/>
      <c r="J33" s="27" t="s">
        <v>47</v>
      </c>
      <c r="K33" s="35">
        <v>44965</v>
      </c>
      <c r="L33" s="35">
        <v>45085</v>
      </c>
      <c r="M33" s="35">
        <v>45099</v>
      </c>
      <c r="N33" s="35">
        <v>45131</v>
      </c>
      <c r="O33" s="35">
        <v>45131</v>
      </c>
      <c r="P33" s="35">
        <v>45149</v>
      </c>
      <c r="Q33" s="35">
        <v>45155</v>
      </c>
      <c r="R33" s="35">
        <v>45156</v>
      </c>
      <c r="S33" s="35">
        <v>45215</v>
      </c>
      <c r="T33" s="37" t="s">
        <v>72</v>
      </c>
      <c r="U33" s="35">
        <v>45219</v>
      </c>
      <c r="V33" s="35">
        <v>45264</v>
      </c>
      <c r="W33" s="35">
        <v>45268</v>
      </c>
      <c r="X33" s="35">
        <v>45272</v>
      </c>
      <c r="Y33" s="35">
        <v>45272</v>
      </c>
      <c r="Z33" s="29"/>
      <c r="AA33" s="2"/>
      <c r="AB33" s="2"/>
    </row>
    <row r="34" spans="1:28" x14ac:dyDescent="0.3">
      <c r="A34" s="581">
        <v>6</v>
      </c>
      <c r="B34" s="523" t="s">
        <v>73</v>
      </c>
      <c r="C34" s="482">
        <v>2022</v>
      </c>
      <c r="D34" s="556"/>
      <c r="E34" s="573" t="s">
        <v>66</v>
      </c>
      <c r="F34" s="573">
        <v>20</v>
      </c>
      <c r="G34" s="525" t="s">
        <v>43</v>
      </c>
      <c r="H34" s="552" t="s">
        <v>74</v>
      </c>
      <c r="I34" s="567" t="s">
        <v>45</v>
      </c>
      <c r="J34" s="25" t="s">
        <v>46</v>
      </c>
      <c r="K34" s="25">
        <v>44809</v>
      </c>
      <c r="L34" s="25">
        <f>K34+L15+6</f>
        <v>44827</v>
      </c>
      <c r="M34" s="25">
        <f>L34+M15</f>
        <v>44830</v>
      </c>
      <c r="N34" s="25">
        <f>M34+N15+2</f>
        <v>44862</v>
      </c>
      <c r="O34" s="25">
        <f>N34+O15+6</f>
        <v>44883</v>
      </c>
      <c r="P34" s="25">
        <f>O34+P15+4</f>
        <v>44899</v>
      </c>
      <c r="Q34" s="25">
        <f>P34+Q15+6</f>
        <v>44920</v>
      </c>
      <c r="R34" s="25">
        <f>Q34+R15+2</f>
        <v>44929</v>
      </c>
      <c r="S34" s="25">
        <f>R34+S15+6</f>
        <v>44947</v>
      </c>
      <c r="T34" s="25"/>
      <c r="U34" s="25">
        <f>S34+U15+2</f>
        <v>44956</v>
      </c>
      <c r="V34" s="25">
        <f>U34+V15+4</f>
        <v>44970</v>
      </c>
      <c r="W34" s="25">
        <f>U34+W15+2</f>
        <v>44961</v>
      </c>
      <c r="X34" s="25">
        <f>W34+X15</f>
        <v>44964</v>
      </c>
      <c r="Y34" s="25">
        <f>X34+2+2</f>
        <v>44968</v>
      </c>
      <c r="Z34" s="25">
        <f>Y34+30</f>
        <v>44998</v>
      </c>
      <c r="AA34" s="2"/>
      <c r="AB34" s="2"/>
    </row>
    <row r="35" spans="1:28" x14ac:dyDescent="0.3">
      <c r="A35" s="581"/>
      <c r="B35" s="524"/>
      <c r="C35" s="483"/>
      <c r="D35" s="556"/>
      <c r="E35" s="574"/>
      <c r="F35" s="574"/>
      <c r="G35" s="526"/>
      <c r="H35" s="553"/>
      <c r="I35" s="555"/>
      <c r="J35" s="27" t="s">
        <v>47</v>
      </c>
      <c r="K35" s="28">
        <v>44809</v>
      </c>
      <c r="L35" s="28">
        <v>44868</v>
      </c>
      <c r="M35" s="28">
        <v>44882</v>
      </c>
      <c r="N35" s="28">
        <v>44885</v>
      </c>
      <c r="O35" s="28">
        <v>44885</v>
      </c>
      <c r="P35" s="28">
        <v>44946</v>
      </c>
      <c r="Q35" s="28">
        <v>44951</v>
      </c>
      <c r="R35" s="28">
        <v>44956</v>
      </c>
      <c r="S35" s="28">
        <v>44970</v>
      </c>
      <c r="T35" s="40" t="s">
        <v>75</v>
      </c>
      <c r="U35" s="28">
        <v>44972</v>
      </c>
      <c r="V35" s="28">
        <v>45026</v>
      </c>
      <c r="W35" s="28">
        <v>45030</v>
      </c>
      <c r="X35" s="28">
        <v>45049</v>
      </c>
      <c r="Y35" s="28">
        <v>45049</v>
      </c>
      <c r="Z35" s="29"/>
      <c r="AA35" s="2"/>
      <c r="AB35" s="2"/>
    </row>
    <row r="36" spans="1:28" x14ac:dyDescent="0.3">
      <c r="A36" s="530">
        <v>7</v>
      </c>
      <c r="B36" s="523" t="s">
        <v>76</v>
      </c>
      <c r="C36" s="482">
        <v>2022</v>
      </c>
      <c r="D36" s="556"/>
      <c r="E36" s="573" t="s">
        <v>77</v>
      </c>
      <c r="F36" s="30">
        <v>20</v>
      </c>
      <c r="G36" s="24" t="s">
        <v>43</v>
      </c>
      <c r="H36" s="566" t="s">
        <v>78</v>
      </c>
      <c r="I36" s="554" t="s">
        <v>45</v>
      </c>
      <c r="J36" s="25" t="s">
        <v>46</v>
      </c>
      <c r="K36" s="25">
        <v>44816</v>
      </c>
      <c r="L36" s="25">
        <f>K36+L15+4</f>
        <v>44832</v>
      </c>
      <c r="M36" s="25">
        <f>L36+M15+2</f>
        <v>44837</v>
      </c>
      <c r="N36" s="25">
        <f>M36+N15</f>
        <v>44867</v>
      </c>
      <c r="O36" s="25">
        <f>N36+O15+4</f>
        <v>44886</v>
      </c>
      <c r="P36" s="25">
        <f>O36+P15+4</f>
        <v>44902</v>
      </c>
      <c r="Q36" s="25">
        <f>P36+Q15+4</f>
        <v>44921</v>
      </c>
      <c r="R36" s="25">
        <f>Q36+R15+2</f>
        <v>44930</v>
      </c>
      <c r="S36" s="25">
        <f>R36+S15+4</f>
        <v>44946</v>
      </c>
      <c r="T36" s="25"/>
      <c r="U36" s="25">
        <f>S36+U15+2+2</f>
        <v>44957</v>
      </c>
      <c r="V36" s="25">
        <f>U36+V15+4</f>
        <v>44971</v>
      </c>
      <c r="W36" s="25">
        <f>V36+W15</f>
        <v>44974</v>
      </c>
      <c r="X36" s="25">
        <f>W36+X15</f>
        <v>44977</v>
      </c>
      <c r="Y36" s="25">
        <f>X36+2</f>
        <v>44979</v>
      </c>
      <c r="Z36" s="25">
        <f>Y36+30</f>
        <v>45009</v>
      </c>
      <c r="AA36" s="2"/>
      <c r="AB36" s="2"/>
    </row>
    <row r="37" spans="1:28" x14ac:dyDescent="0.3">
      <c r="A37" s="530"/>
      <c r="B37" s="580"/>
      <c r="C37" s="483"/>
      <c r="D37" s="556"/>
      <c r="E37" s="574"/>
      <c r="F37" s="34"/>
      <c r="G37" s="26"/>
      <c r="H37" s="553"/>
      <c r="I37" s="555"/>
      <c r="J37" s="27" t="s">
        <v>47</v>
      </c>
      <c r="K37" s="28">
        <v>44816</v>
      </c>
      <c r="L37" s="28">
        <v>44909</v>
      </c>
      <c r="M37" s="28">
        <v>44944</v>
      </c>
      <c r="N37" s="28">
        <v>44974</v>
      </c>
      <c r="O37" s="28">
        <v>44609</v>
      </c>
      <c r="P37" s="28">
        <v>45149</v>
      </c>
      <c r="Q37" s="35">
        <v>45155</v>
      </c>
      <c r="R37" s="35">
        <v>45155</v>
      </c>
      <c r="S37" s="35">
        <v>45215</v>
      </c>
      <c r="T37" s="29" t="s">
        <v>79</v>
      </c>
      <c r="U37" s="29"/>
      <c r="V37" s="35">
        <v>45274</v>
      </c>
      <c r="W37" s="28">
        <v>45502</v>
      </c>
      <c r="X37" s="28">
        <v>45505</v>
      </c>
      <c r="Y37" s="28">
        <v>45505</v>
      </c>
      <c r="Z37" s="29"/>
      <c r="AA37" s="2"/>
      <c r="AB37" s="2"/>
    </row>
    <row r="38" spans="1:28" x14ac:dyDescent="0.3">
      <c r="A38" s="530">
        <v>8</v>
      </c>
      <c r="B38" s="575" t="s">
        <v>80</v>
      </c>
      <c r="C38" s="482">
        <v>2022</v>
      </c>
      <c r="D38" s="556"/>
      <c r="E38" s="573" t="s">
        <v>58</v>
      </c>
      <c r="F38" s="41">
        <v>20</v>
      </c>
      <c r="G38" s="24" t="s">
        <v>43</v>
      </c>
      <c r="H38" s="552" t="s">
        <v>81</v>
      </c>
      <c r="I38" s="501" t="s">
        <v>45</v>
      </c>
      <c r="J38" s="25" t="s">
        <v>46</v>
      </c>
      <c r="K38" s="25">
        <v>44812</v>
      </c>
      <c r="L38" s="25">
        <v>44830</v>
      </c>
      <c r="M38" s="25">
        <v>44833</v>
      </c>
      <c r="N38" s="25">
        <v>44865</v>
      </c>
      <c r="O38" s="25">
        <v>44886</v>
      </c>
      <c r="P38" s="25">
        <v>44902</v>
      </c>
      <c r="Q38" s="25">
        <v>44923</v>
      </c>
      <c r="R38" s="25">
        <v>44932</v>
      </c>
      <c r="S38" s="25">
        <v>44950</v>
      </c>
      <c r="T38" s="25"/>
      <c r="U38" s="25">
        <v>44959</v>
      </c>
      <c r="V38" s="25">
        <v>44973</v>
      </c>
      <c r="W38" s="25">
        <v>44964</v>
      </c>
      <c r="X38" s="25">
        <v>44967</v>
      </c>
      <c r="Y38" s="25">
        <v>44971</v>
      </c>
      <c r="Z38" s="25">
        <v>45001</v>
      </c>
      <c r="AA38" s="2"/>
      <c r="AB38" s="2"/>
    </row>
    <row r="39" spans="1:28" ht="27.6" x14ac:dyDescent="0.3">
      <c r="A39" s="530"/>
      <c r="B39" s="576"/>
      <c r="C39" s="483"/>
      <c r="D39" s="556"/>
      <c r="E39" s="574"/>
      <c r="F39" s="42"/>
      <c r="G39" s="26"/>
      <c r="H39" s="553"/>
      <c r="I39" s="502"/>
      <c r="J39" s="27" t="s">
        <v>47</v>
      </c>
      <c r="K39" s="35">
        <v>44812</v>
      </c>
      <c r="L39" s="35">
        <v>44918</v>
      </c>
      <c r="M39" s="35" t="s">
        <v>82</v>
      </c>
      <c r="N39" s="35">
        <v>44963</v>
      </c>
      <c r="O39" s="35">
        <v>44963</v>
      </c>
      <c r="P39" s="35">
        <v>45314</v>
      </c>
      <c r="Q39" s="35">
        <v>45320</v>
      </c>
      <c r="R39" s="35">
        <v>45321</v>
      </c>
      <c r="S39" s="35">
        <v>45329</v>
      </c>
      <c r="T39" s="37" t="s">
        <v>83</v>
      </c>
      <c r="U39" s="35">
        <v>45086</v>
      </c>
      <c r="V39" s="35">
        <v>45442</v>
      </c>
      <c r="W39" s="29"/>
      <c r="X39" s="29"/>
      <c r="Y39" s="29"/>
      <c r="Z39" s="29"/>
      <c r="AA39" s="2"/>
      <c r="AB39" s="2"/>
    </row>
    <row r="40" spans="1:28" x14ac:dyDescent="0.3">
      <c r="A40" s="530">
        <v>9</v>
      </c>
      <c r="B40" s="577" t="s">
        <v>84</v>
      </c>
      <c r="C40" s="482">
        <v>2022</v>
      </c>
      <c r="D40" s="556"/>
      <c r="E40" s="573" t="s">
        <v>58</v>
      </c>
      <c r="F40" s="30">
        <v>20</v>
      </c>
      <c r="G40" s="24" t="s">
        <v>43</v>
      </c>
      <c r="H40" s="552" t="s">
        <v>85</v>
      </c>
      <c r="I40" s="501" t="s">
        <v>45</v>
      </c>
      <c r="J40" s="25" t="s">
        <v>46</v>
      </c>
      <c r="K40" s="25">
        <v>44854</v>
      </c>
      <c r="L40" s="25">
        <f>K40+L15+4</f>
        <v>44870</v>
      </c>
      <c r="M40" s="25">
        <f>L40+M15</f>
        <v>44873</v>
      </c>
      <c r="N40" s="25">
        <f>M40+N15</f>
        <v>44903</v>
      </c>
      <c r="O40" s="25">
        <f>N40+O15+6</f>
        <v>44924</v>
      </c>
      <c r="P40" s="25">
        <f>O40+P15+4+2</f>
        <v>44942</v>
      </c>
      <c r="Q40" s="25">
        <f>P40+Q15+6</f>
        <v>44963</v>
      </c>
      <c r="R40" s="25">
        <f>Q40+R15+2</f>
        <v>44972</v>
      </c>
      <c r="S40" s="25">
        <f>R40+S15+4</f>
        <v>44988</v>
      </c>
      <c r="T40" s="25"/>
      <c r="U40" s="25">
        <f>S40+U15+2+2</f>
        <v>44999</v>
      </c>
      <c r="V40" s="25">
        <f>U40+V15+4</f>
        <v>45013</v>
      </c>
      <c r="W40" s="25">
        <f>V40+W15</f>
        <v>45016</v>
      </c>
      <c r="X40" s="25">
        <f>W40+X15+2</f>
        <v>45021</v>
      </c>
      <c r="Y40" s="25">
        <f>X40+2</f>
        <v>45023</v>
      </c>
      <c r="Z40" s="25">
        <f>Y40+30+2</f>
        <v>45055</v>
      </c>
      <c r="AA40" s="2"/>
      <c r="AB40" s="2"/>
    </row>
    <row r="41" spans="1:28" x14ac:dyDescent="0.3">
      <c r="A41" s="530"/>
      <c r="B41" s="578"/>
      <c r="C41" s="483"/>
      <c r="D41" s="556"/>
      <c r="E41" s="574"/>
      <c r="F41" s="34"/>
      <c r="G41" s="26"/>
      <c r="H41" s="553"/>
      <c r="I41" s="502"/>
      <c r="J41" s="27" t="s">
        <v>47</v>
      </c>
      <c r="K41" s="28">
        <v>45009</v>
      </c>
      <c r="L41" s="28">
        <v>45134</v>
      </c>
      <c r="M41" s="28">
        <v>45736</v>
      </c>
      <c r="N41" s="28">
        <v>45768</v>
      </c>
      <c r="O41" s="28">
        <v>45768</v>
      </c>
      <c r="P41" s="29"/>
      <c r="Q41" s="29"/>
      <c r="R41" s="29"/>
      <c r="S41" s="29"/>
      <c r="T41" s="43"/>
      <c r="U41" s="43"/>
      <c r="V41" s="29"/>
      <c r="W41" s="29"/>
      <c r="X41" s="29"/>
      <c r="Y41" s="29"/>
      <c r="Z41" s="29"/>
      <c r="AA41" s="2"/>
      <c r="AB41" s="2"/>
    </row>
    <row r="42" spans="1:28" ht="15.6" x14ac:dyDescent="0.3">
      <c r="A42" s="544">
        <v>10</v>
      </c>
      <c r="B42" s="577" t="s">
        <v>86</v>
      </c>
      <c r="C42" s="482">
        <v>2022</v>
      </c>
      <c r="D42" s="563"/>
      <c r="E42" s="573"/>
      <c r="F42" s="573">
        <v>20</v>
      </c>
      <c r="G42" s="573" t="s">
        <v>87</v>
      </c>
      <c r="H42" s="573" t="s">
        <v>88</v>
      </c>
      <c r="I42" s="573" t="s">
        <v>89</v>
      </c>
      <c r="J42" s="25" t="s">
        <v>46</v>
      </c>
      <c r="K42" s="44">
        <v>45429</v>
      </c>
      <c r="L42" s="45">
        <v>45447</v>
      </c>
      <c r="M42" s="45">
        <v>45477</v>
      </c>
      <c r="N42" s="45">
        <v>45498</v>
      </c>
      <c r="O42" s="45">
        <v>45516</v>
      </c>
      <c r="P42" s="45">
        <v>45532</v>
      </c>
      <c r="Q42" s="45">
        <v>45562</v>
      </c>
      <c r="R42" s="45">
        <v>45583</v>
      </c>
      <c r="S42" s="45">
        <v>45601</v>
      </c>
      <c r="T42" s="45"/>
      <c r="U42" s="45">
        <v>45628</v>
      </c>
      <c r="V42" s="45">
        <v>45649</v>
      </c>
      <c r="W42" s="45">
        <v>45656</v>
      </c>
      <c r="X42" s="45">
        <v>45672</v>
      </c>
      <c r="Y42" s="45"/>
      <c r="Z42" s="45">
        <v>45681</v>
      </c>
      <c r="AA42" s="45"/>
      <c r="AB42" s="45"/>
    </row>
    <row r="43" spans="1:28" ht="16.2" thickBot="1" x14ac:dyDescent="0.35">
      <c r="A43" s="545"/>
      <c r="B43" s="578"/>
      <c r="C43" s="483"/>
      <c r="D43" s="579"/>
      <c r="E43" s="574"/>
      <c r="F43" s="574"/>
      <c r="G43" s="574"/>
      <c r="H43" s="574"/>
      <c r="I43" s="574"/>
      <c r="J43" s="27" t="s">
        <v>47</v>
      </c>
      <c r="K43" s="43" t="s">
        <v>349</v>
      </c>
      <c r="L43" s="47">
        <v>45510</v>
      </c>
      <c r="M43" s="43" t="s">
        <v>349</v>
      </c>
      <c r="N43" s="43" t="s">
        <v>349</v>
      </c>
      <c r="O43" s="43" t="s">
        <v>349</v>
      </c>
      <c r="P43" s="43" t="s">
        <v>349</v>
      </c>
      <c r="Q43" s="50"/>
      <c r="R43" s="54">
        <v>45516</v>
      </c>
      <c r="S43" s="54">
        <v>45750</v>
      </c>
      <c r="T43" s="51" t="s">
        <v>370</v>
      </c>
      <c r="U43" s="54">
        <v>45849</v>
      </c>
      <c r="V43" s="291">
        <v>45843</v>
      </c>
      <c r="W43" s="53"/>
      <c r="X43" s="54"/>
      <c r="Y43" s="51"/>
      <c r="Z43" s="54"/>
      <c r="AA43" s="54"/>
      <c r="AB43" s="55"/>
    </row>
    <row r="44" spans="1:28" x14ac:dyDescent="0.3">
      <c r="A44" s="530">
        <v>11</v>
      </c>
      <c r="B44" s="575" t="s">
        <v>90</v>
      </c>
      <c r="C44" s="482">
        <v>2022</v>
      </c>
      <c r="D44" s="556"/>
      <c r="E44" s="557" t="s">
        <v>91</v>
      </c>
      <c r="F44" s="56">
        <v>20</v>
      </c>
      <c r="G44" s="24" t="s">
        <v>43</v>
      </c>
      <c r="H44" s="552" t="s">
        <v>92</v>
      </c>
      <c r="I44" s="568" t="s">
        <v>45</v>
      </c>
      <c r="J44" s="25" t="s">
        <v>46</v>
      </c>
      <c r="K44" s="25">
        <v>44816</v>
      </c>
      <c r="L44" s="25">
        <v>44832</v>
      </c>
      <c r="M44" s="25">
        <v>44837</v>
      </c>
      <c r="N44" s="25">
        <v>44867</v>
      </c>
      <c r="O44" s="25">
        <v>44886</v>
      </c>
      <c r="P44" s="25">
        <v>44902</v>
      </c>
      <c r="Q44" s="25">
        <v>44921</v>
      </c>
      <c r="R44" s="25">
        <v>44930</v>
      </c>
      <c r="S44" s="25">
        <v>44946</v>
      </c>
      <c r="T44" s="25"/>
      <c r="U44" s="25">
        <v>44957</v>
      </c>
      <c r="V44" s="25">
        <v>44971</v>
      </c>
      <c r="W44" s="25">
        <v>44974</v>
      </c>
      <c r="X44" s="25">
        <v>44977</v>
      </c>
      <c r="Y44" s="25">
        <v>44979</v>
      </c>
      <c r="Z44" s="25">
        <v>45009</v>
      </c>
      <c r="AA44" s="2"/>
      <c r="AB44" s="2"/>
    </row>
    <row r="45" spans="1:28" x14ac:dyDescent="0.3">
      <c r="A45" s="530"/>
      <c r="B45" s="576"/>
      <c r="C45" s="483"/>
      <c r="D45" s="556"/>
      <c r="E45" s="564"/>
      <c r="F45" s="57"/>
      <c r="G45" s="26"/>
      <c r="H45" s="553"/>
      <c r="I45" s="569"/>
      <c r="J45" s="27" t="s">
        <v>47</v>
      </c>
      <c r="K45" s="28">
        <v>44816</v>
      </c>
      <c r="L45" s="28">
        <v>44918</v>
      </c>
      <c r="M45" s="28">
        <v>44944</v>
      </c>
      <c r="N45" s="28">
        <v>44977</v>
      </c>
      <c r="O45" s="28">
        <v>44977</v>
      </c>
      <c r="P45" s="28">
        <v>45131</v>
      </c>
      <c r="Q45" s="29" t="s">
        <v>93</v>
      </c>
      <c r="R45" s="35">
        <v>45142</v>
      </c>
      <c r="S45" s="35">
        <v>45215</v>
      </c>
      <c r="T45" s="29" t="s">
        <v>363</v>
      </c>
      <c r="U45" s="28">
        <v>45218</v>
      </c>
      <c r="V45" s="28">
        <v>45264</v>
      </c>
      <c r="W45" s="28">
        <v>45267</v>
      </c>
      <c r="X45" s="28">
        <v>45272</v>
      </c>
      <c r="Y45" s="28">
        <v>45272</v>
      </c>
      <c r="Z45" s="29"/>
      <c r="AA45" s="2"/>
      <c r="AB45" s="2"/>
    </row>
    <row r="46" spans="1:28" x14ac:dyDescent="0.3">
      <c r="A46" s="530">
        <v>12</v>
      </c>
      <c r="B46" s="570" t="s">
        <v>94</v>
      </c>
      <c r="C46" s="482">
        <v>2022</v>
      </c>
      <c r="D46" s="556"/>
      <c r="E46" s="571" t="s">
        <v>50</v>
      </c>
      <c r="F46" s="573">
        <v>20</v>
      </c>
      <c r="G46" s="525" t="s">
        <v>43</v>
      </c>
      <c r="H46" s="552" t="s">
        <v>95</v>
      </c>
      <c r="I46" s="554" t="s">
        <v>45</v>
      </c>
      <c r="J46" s="25" t="s">
        <v>46</v>
      </c>
      <c r="K46" s="25">
        <v>44816</v>
      </c>
      <c r="L46" s="25">
        <v>44832</v>
      </c>
      <c r="M46" s="25">
        <v>44837</v>
      </c>
      <c r="N46" s="25">
        <v>44867</v>
      </c>
      <c r="O46" s="25">
        <v>44886</v>
      </c>
      <c r="P46" s="25">
        <v>44902</v>
      </c>
      <c r="Q46" s="25">
        <v>44921</v>
      </c>
      <c r="R46" s="25">
        <v>44930</v>
      </c>
      <c r="S46" s="25">
        <v>44946</v>
      </c>
      <c r="T46" s="25"/>
      <c r="U46" s="25">
        <v>44957</v>
      </c>
      <c r="V46" s="25">
        <v>44971</v>
      </c>
      <c r="W46" s="25">
        <v>44974</v>
      </c>
      <c r="X46" s="25">
        <v>44977</v>
      </c>
      <c r="Y46" s="25">
        <v>44979</v>
      </c>
      <c r="Z46" s="25">
        <v>45009</v>
      </c>
      <c r="AA46" s="2"/>
      <c r="AB46" s="2"/>
    </row>
    <row r="47" spans="1:28" x14ac:dyDescent="0.3">
      <c r="A47" s="530"/>
      <c r="B47" s="570"/>
      <c r="C47" s="483"/>
      <c r="D47" s="556"/>
      <c r="E47" s="572"/>
      <c r="F47" s="574"/>
      <c r="G47" s="526"/>
      <c r="H47" s="553"/>
      <c r="I47" s="555"/>
      <c r="J47" s="27" t="s">
        <v>47</v>
      </c>
      <c r="K47" s="28">
        <v>44816</v>
      </c>
      <c r="L47" s="28">
        <v>45092</v>
      </c>
      <c r="M47" s="28">
        <v>45117</v>
      </c>
      <c r="N47" s="28">
        <v>45161</v>
      </c>
      <c r="O47" s="28">
        <v>45161</v>
      </c>
      <c r="P47" s="28">
        <v>45348</v>
      </c>
      <c r="Q47" s="28">
        <v>45352</v>
      </c>
      <c r="R47" s="28">
        <v>45638</v>
      </c>
      <c r="S47" s="28">
        <v>45348</v>
      </c>
      <c r="T47" s="43" t="s">
        <v>96</v>
      </c>
      <c r="U47" s="28">
        <v>45349</v>
      </c>
      <c r="V47" s="29"/>
      <c r="W47" s="28">
        <v>45456</v>
      </c>
      <c r="X47" s="28">
        <v>45505</v>
      </c>
      <c r="Y47" s="28">
        <v>45505</v>
      </c>
      <c r="Z47" s="29"/>
      <c r="AA47" s="2"/>
      <c r="AB47" s="2"/>
    </row>
    <row r="48" spans="1:28" x14ac:dyDescent="0.3">
      <c r="A48" s="530">
        <v>13</v>
      </c>
      <c r="B48" s="562" t="s">
        <v>97</v>
      </c>
      <c r="C48" s="482">
        <v>2022</v>
      </c>
      <c r="D48" s="556"/>
      <c r="E48" s="557" t="s">
        <v>98</v>
      </c>
      <c r="F48" s="559">
        <v>20</v>
      </c>
      <c r="G48" s="525" t="s">
        <v>43</v>
      </c>
      <c r="H48" s="552" t="s">
        <v>99</v>
      </c>
      <c r="I48" s="554" t="s">
        <v>100</v>
      </c>
      <c r="J48" s="25" t="s">
        <v>46</v>
      </c>
      <c r="K48" s="25">
        <v>44812</v>
      </c>
      <c r="L48" s="25">
        <v>44830</v>
      </c>
      <c r="M48" s="25">
        <v>44833</v>
      </c>
      <c r="N48" s="25">
        <v>44865</v>
      </c>
      <c r="O48" s="25">
        <v>44886</v>
      </c>
      <c r="P48" s="25">
        <v>44902</v>
      </c>
      <c r="Q48" s="25">
        <v>44923</v>
      </c>
      <c r="R48" s="25">
        <v>44932</v>
      </c>
      <c r="S48" s="25">
        <v>44950</v>
      </c>
      <c r="T48" s="25"/>
      <c r="U48" s="25">
        <v>44959</v>
      </c>
      <c r="V48" s="25">
        <v>44973</v>
      </c>
      <c r="W48" s="25">
        <v>44964</v>
      </c>
      <c r="X48" s="25">
        <v>44967</v>
      </c>
      <c r="Y48" s="25">
        <v>44971</v>
      </c>
      <c r="Z48" s="25">
        <v>45001</v>
      </c>
      <c r="AA48" s="2"/>
      <c r="AB48" s="2"/>
    </row>
    <row r="49" spans="1:28" x14ac:dyDescent="0.3">
      <c r="A49" s="530"/>
      <c r="B49" s="562"/>
      <c r="C49" s="483"/>
      <c r="D49" s="563"/>
      <c r="E49" s="564"/>
      <c r="F49" s="565"/>
      <c r="G49" s="526"/>
      <c r="H49" s="553"/>
      <c r="I49" s="555"/>
      <c r="J49" s="27" t="s">
        <v>47</v>
      </c>
      <c r="K49" s="28">
        <v>44812</v>
      </c>
      <c r="L49" s="28">
        <v>44868</v>
      </c>
      <c r="M49" s="28">
        <v>44882</v>
      </c>
      <c r="N49" s="28">
        <v>44911</v>
      </c>
      <c r="O49" s="28">
        <v>44911</v>
      </c>
      <c r="P49" s="28">
        <v>44572</v>
      </c>
      <c r="Q49" s="28">
        <v>44938</v>
      </c>
      <c r="R49" s="28">
        <v>44942</v>
      </c>
      <c r="S49" s="28">
        <v>44970</v>
      </c>
      <c r="T49" s="40">
        <v>318600000</v>
      </c>
      <c r="U49" s="28">
        <v>44974</v>
      </c>
      <c r="V49" s="28">
        <v>45041</v>
      </c>
      <c r="W49" s="28" t="s">
        <v>101</v>
      </c>
      <c r="X49" s="29"/>
      <c r="Y49" s="29"/>
      <c r="Z49" s="29"/>
      <c r="AA49" s="2"/>
      <c r="AB49" s="2"/>
    </row>
    <row r="50" spans="1:28" x14ac:dyDescent="0.3">
      <c r="A50" s="530">
        <v>14</v>
      </c>
      <c r="B50" s="546" t="s">
        <v>102</v>
      </c>
      <c r="C50" s="482">
        <v>2022</v>
      </c>
      <c r="D50" s="556"/>
      <c r="E50" s="557" t="s">
        <v>91</v>
      </c>
      <c r="F50" s="559">
        <v>20</v>
      </c>
      <c r="G50" s="525" t="s">
        <v>43</v>
      </c>
      <c r="H50" s="552" t="s">
        <v>95</v>
      </c>
      <c r="I50" s="554" t="s">
        <v>45</v>
      </c>
      <c r="J50" s="25" t="s">
        <v>46</v>
      </c>
      <c r="K50" s="25">
        <v>44816</v>
      </c>
      <c r="L50" s="25">
        <v>44832</v>
      </c>
      <c r="M50" s="25">
        <v>44837</v>
      </c>
      <c r="N50" s="25">
        <v>44867</v>
      </c>
      <c r="O50" s="25">
        <v>44886</v>
      </c>
      <c r="P50" s="25">
        <v>44902</v>
      </c>
      <c r="Q50" s="25">
        <v>44921</v>
      </c>
      <c r="R50" s="25">
        <v>44930</v>
      </c>
      <c r="S50" s="25">
        <v>44946</v>
      </c>
      <c r="T50" s="25"/>
      <c r="U50" s="25">
        <v>44957</v>
      </c>
      <c r="V50" s="25">
        <v>44971</v>
      </c>
      <c r="W50" s="25">
        <v>44974</v>
      </c>
      <c r="X50" s="25">
        <v>44977</v>
      </c>
      <c r="Y50" s="25">
        <v>44979</v>
      </c>
      <c r="Z50" s="25">
        <v>45009</v>
      </c>
      <c r="AA50" s="2"/>
      <c r="AB50" s="2"/>
    </row>
    <row r="51" spans="1:28" ht="27.6" x14ac:dyDescent="0.3">
      <c r="A51" s="530"/>
      <c r="B51" s="546"/>
      <c r="C51" s="483"/>
      <c r="D51" s="556"/>
      <c r="E51" s="558"/>
      <c r="F51" s="560"/>
      <c r="G51" s="561"/>
      <c r="H51" s="566"/>
      <c r="I51" s="567"/>
      <c r="J51" s="27" t="s">
        <v>47</v>
      </c>
      <c r="K51" s="35">
        <v>44816</v>
      </c>
      <c r="L51" s="35">
        <v>44910</v>
      </c>
      <c r="M51" s="35">
        <v>44944</v>
      </c>
      <c r="N51" s="35">
        <v>44974</v>
      </c>
      <c r="O51" s="35">
        <v>44974</v>
      </c>
      <c r="P51" s="35">
        <v>45133</v>
      </c>
      <c r="Q51" s="35">
        <v>45147</v>
      </c>
      <c r="R51" s="35">
        <v>45138</v>
      </c>
      <c r="S51" s="35">
        <v>45215</v>
      </c>
      <c r="T51" s="37" t="s">
        <v>103</v>
      </c>
      <c r="U51" s="35">
        <v>45219</v>
      </c>
      <c r="V51" s="35">
        <v>45264</v>
      </c>
      <c r="W51" s="35">
        <v>45268</v>
      </c>
      <c r="X51" s="35">
        <v>45272</v>
      </c>
      <c r="Y51" s="35">
        <v>45272</v>
      </c>
      <c r="Z51" s="29"/>
      <c r="AA51" s="2"/>
      <c r="AB51" s="2"/>
    </row>
    <row r="52" spans="1:28" x14ac:dyDescent="0.3">
      <c r="A52" s="544">
        <v>15</v>
      </c>
      <c r="B52" s="546" t="s">
        <v>104</v>
      </c>
      <c r="C52" s="482">
        <v>2021</v>
      </c>
      <c r="D52" s="485"/>
      <c r="E52" s="547" t="s">
        <v>105</v>
      </c>
      <c r="F52" s="549">
        <v>20</v>
      </c>
      <c r="G52" s="525" t="s">
        <v>43</v>
      </c>
      <c r="H52" s="532" t="s">
        <v>106</v>
      </c>
      <c r="I52" s="542" t="s">
        <v>45</v>
      </c>
      <c r="J52" s="25" t="s">
        <v>46</v>
      </c>
      <c r="K52" s="25">
        <v>44816</v>
      </c>
      <c r="L52" s="25">
        <v>44832</v>
      </c>
      <c r="M52" s="25">
        <v>44837</v>
      </c>
      <c r="N52" s="25">
        <v>44867</v>
      </c>
      <c r="O52" s="25">
        <v>44886</v>
      </c>
      <c r="P52" s="25">
        <v>44902</v>
      </c>
      <c r="Q52" s="25">
        <v>44921</v>
      </c>
      <c r="R52" s="25">
        <v>44930</v>
      </c>
      <c r="S52" s="25">
        <v>44946</v>
      </c>
      <c r="T52" s="25"/>
      <c r="U52" s="25">
        <v>44957</v>
      </c>
      <c r="V52" s="25">
        <v>44971</v>
      </c>
      <c r="W52" s="25">
        <v>44974</v>
      </c>
      <c r="X52" s="25">
        <v>44977</v>
      </c>
      <c r="Y52" s="25">
        <v>44979</v>
      </c>
      <c r="Z52" s="25">
        <v>45009</v>
      </c>
      <c r="AA52" s="2"/>
      <c r="AB52" s="2"/>
    </row>
    <row r="53" spans="1:28" x14ac:dyDescent="0.3">
      <c r="A53" s="545"/>
      <c r="B53" s="546"/>
      <c r="C53" s="483"/>
      <c r="D53" s="486"/>
      <c r="E53" s="548"/>
      <c r="F53" s="550"/>
      <c r="G53" s="526"/>
      <c r="H53" s="551"/>
      <c r="I53" s="543"/>
      <c r="J53" s="27" t="s">
        <v>47</v>
      </c>
      <c r="K53" s="28">
        <v>44816</v>
      </c>
      <c r="L53" s="28">
        <v>44868</v>
      </c>
      <c r="M53" s="28">
        <v>44882</v>
      </c>
      <c r="N53" s="28">
        <v>44911</v>
      </c>
      <c r="O53" s="28">
        <v>44911</v>
      </c>
      <c r="P53" s="28">
        <v>44949</v>
      </c>
      <c r="Q53" s="28">
        <v>45616</v>
      </c>
      <c r="R53" s="28">
        <v>45617</v>
      </c>
      <c r="S53" s="43" t="s">
        <v>349</v>
      </c>
      <c r="T53" s="43" t="s">
        <v>344</v>
      </c>
      <c r="U53" s="29"/>
      <c r="V53" s="29"/>
      <c r="W53" s="29"/>
      <c r="X53" s="29"/>
      <c r="Y53" s="29"/>
      <c r="Z53" s="29"/>
      <c r="AA53" s="2"/>
      <c r="AB53" s="2"/>
    </row>
    <row r="54" spans="1:28" x14ac:dyDescent="0.3">
      <c r="A54" s="530">
        <v>16</v>
      </c>
      <c r="B54" s="531" t="s">
        <v>107</v>
      </c>
      <c r="C54" s="532">
        <v>2023</v>
      </c>
      <c r="D54" s="534"/>
      <c r="E54" s="536" t="s">
        <v>91</v>
      </c>
      <c r="F54" s="540">
        <v>20</v>
      </c>
      <c r="G54" s="525" t="s">
        <v>43</v>
      </c>
      <c r="H54" s="527" t="s">
        <v>108</v>
      </c>
      <c r="I54" s="542" t="s">
        <v>45</v>
      </c>
      <c r="J54" s="25" t="s">
        <v>46</v>
      </c>
      <c r="K54" s="25">
        <v>45048</v>
      </c>
      <c r="L54" s="25">
        <f>K54+L15+4</f>
        <v>45064</v>
      </c>
      <c r="M54" s="25">
        <f>L54+M15+2</f>
        <v>45069</v>
      </c>
      <c r="N54" s="25">
        <f>M54+N15+4</f>
        <v>45103</v>
      </c>
      <c r="O54" s="25">
        <f>N54+O15+6</f>
        <v>45124</v>
      </c>
      <c r="P54" s="25">
        <f>O54+P15+4</f>
        <v>45140</v>
      </c>
      <c r="Q54" s="25">
        <f>P54+Q15+6</f>
        <v>45161</v>
      </c>
      <c r="R54" s="25">
        <f>Q54+R15+2</f>
        <v>45170</v>
      </c>
      <c r="S54" s="25">
        <f>R54+S15+6</f>
        <v>45188</v>
      </c>
      <c r="T54" s="25"/>
      <c r="U54" s="25">
        <f>S54+U15+2</f>
        <v>45197</v>
      </c>
      <c r="V54" s="25">
        <f>U54+V15+4</f>
        <v>45211</v>
      </c>
      <c r="W54" s="25">
        <f>V54+W15+2</f>
        <v>45216</v>
      </c>
      <c r="X54" s="25">
        <f>W54+X15</f>
        <v>45219</v>
      </c>
      <c r="Y54" s="25">
        <f>X54</f>
        <v>45219</v>
      </c>
      <c r="Z54" s="25">
        <f>Y54+30+2</f>
        <v>45251</v>
      </c>
      <c r="AA54" s="58"/>
      <c r="AB54" s="58"/>
    </row>
    <row r="55" spans="1:28" x14ac:dyDescent="0.3">
      <c r="A55" s="530"/>
      <c r="B55" s="531"/>
      <c r="C55" s="533"/>
      <c r="D55" s="535"/>
      <c r="E55" s="537"/>
      <c r="F55" s="541"/>
      <c r="G55" s="526"/>
      <c r="H55" s="527"/>
      <c r="I55" s="543"/>
      <c r="J55" s="27" t="s">
        <v>47</v>
      </c>
      <c r="K55" s="35">
        <v>45048</v>
      </c>
      <c r="L55" s="35">
        <v>45218</v>
      </c>
      <c r="M55" s="35">
        <v>45216</v>
      </c>
      <c r="N55" s="35">
        <v>45252</v>
      </c>
      <c r="O55" s="35">
        <v>45252</v>
      </c>
      <c r="P55" s="35">
        <v>45275</v>
      </c>
      <c r="Q55" s="35">
        <v>45372</v>
      </c>
      <c r="R55" s="35">
        <v>45373</v>
      </c>
      <c r="S55" s="35">
        <v>45404</v>
      </c>
      <c r="T55" s="43" t="s">
        <v>109</v>
      </c>
      <c r="U55" s="35">
        <v>45414</v>
      </c>
      <c r="V55" s="35">
        <v>45446</v>
      </c>
      <c r="W55" s="35">
        <v>45467</v>
      </c>
      <c r="X55" s="35">
        <v>45496</v>
      </c>
      <c r="Y55" s="35">
        <v>45496</v>
      </c>
      <c r="Z55" s="59"/>
      <c r="AA55" s="2"/>
      <c r="AB55" s="2"/>
    </row>
    <row r="56" spans="1:28" x14ac:dyDescent="0.3">
      <c r="A56" s="530">
        <v>17</v>
      </c>
      <c r="B56" s="531" t="s">
        <v>110</v>
      </c>
      <c r="C56" s="532">
        <v>2023</v>
      </c>
      <c r="D56" s="534"/>
      <c r="E56" s="536" t="s">
        <v>77</v>
      </c>
      <c r="F56" s="540">
        <v>20</v>
      </c>
      <c r="G56" s="525" t="s">
        <v>43</v>
      </c>
      <c r="H56" s="527" t="s">
        <v>111</v>
      </c>
      <c r="I56" s="528" t="s">
        <v>100</v>
      </c>
      <c r="J56" s="25" t="s">
        <v>46</v>
      </c>
      <c r="K56" s="25">
        <v>45044</v>
      </c>
      <c r="L56" s="25">
        <f>K56+L15+6</f>
        <v>45062</v>
      </c>
      <c r="M56" s="25">
        <f>L56+M15</f>
        <v>45065</v>
      </c>
      <c r="N56" s="25">
        <f>M56+N15+2</f>
        <v>45097</v>
      </c>
      <c r="O56" s="25">
        <f>N56+O15+6</f>
        <v>45118</v>
      </c>
      <c r="P56" s="25">
        <f>O56+P15+4</f>
        <v>45134</v>
      </c>
      <c r="Q56" s="25">
        <f>P56+Q15+6</f>
        <v>45155</v>
      </c>
      <c r="R56" s="25">
        <f>Q56+R15+4</f>
        <v>45166</v>
      </c>
      <c r="S56" s="25">
        <f>R56+S15+4</f>
        <v>45182</v>
      </c>
      <c r="T56" s="25"/>
      <c r="U56" s="25">
        <f>S56+U15+2</f>
        <v>45191</v>
      </c>
      <c r="V56" s="25">
        <f>U56+V15+4</f>
        <v>45205</v>
      </c>
      <c r="W56" s="25">
        <f>V56+W15+2</f>
        <v>45210</v>
      </c>
      <c r="X56" s="25">
        <f>W56+X15+2</f>
        <v>45215</v>
      </c>
      <c r="Y56" s="25">
        <f>X56</f>
        <v>45215</v>
      </c>
      <c r="Z56" s="25">
        <f>Y56+30</f>
        <v>45245</v>
      </c>
      <c r="AA56" s="2"/>
      <c r="AB56" s="2"/>
    </row>
    <row r="57" spans="1:28" x14ac:dyDescent="0.3">
      <c r="A57" s="530"/>
      <c r="B57" s="531"/>
      <c r="C57" s="533"/>
      <c r="D57" s="535"/>
      <c r="E57" s="537"/>
      <c r="F57" s="541"/>
      <c r="G57" s="526"/>
      <c r="H57" s="527"/>
      <c r="I57" s="529"/>
      <c r="J57" s="27" t="s">
        <v>47</v>
      </c>
      <c r="K57" s="35">
        <v>45257</v>
      </c>
      <c r="L57" s="35">
        <v>45377</v>
      </c>
      <c r="M57" s="35">
        <v>45404</v>
      </c>
      <c r="N57" s="35">
        <v>45434</v>
      </c>
      <c r="O57" s="35">
        <v>45434</v>
      </c>
      <c r="P57" s="29"/>
      <c r="Q57" s="29"/>
      <c r="R57" s="29"/>
      <c r="S57" s="43"/>
      <c r="T57" s="43"/>
      <c r="U57" s="29"/>
      <c r="V57" s="29"/>
      <c r="W57" s="29"/>
      <c r="X57" s="29"/>
      <c r="Y57" s="60"/>
      <c r="Z57" s="59"/>
      <c r="AA57" s="2"/>
      <c r="AB57" s="2"/>
    </row>
    <row r="58" spans="1:28" x14ac:dyDescent="0.3">
      <c r="A58" s="530">
        <v>18</v>
      </c>
      <c r="B58" s="531" t="s">
        <v>112</v>
      </c>
      <c r="C58" s="532">
        <v>2023</v>
      </c>
      <c r="D58" s="534"/>
      <c r="E58" s="536" t="s">
        <v>91</v>
      </c>
      <c r="F58" s="538">
        <v>20</v>
      </c>
      <c r="G58" s="525" t="s">
        <v>43</v>
      </c>
      <c r="H58" s="527" t="s">
        <v>113</v>
      </c>
      <c r="I58" s="542" t="s">
        <v>45</v>
      </c>
      <c r="J58" s="25" t="s">
        <v>46</v>
      </c>
      <c r="K58" s="25">
        <v>45028</v>
      </c>
      <c r="L58" s="25">
        <f>K58+L15+4</f>
        <v>45044</v>
      </c>
      <c r="M58" s="25">
        <f>L58+M15</f>
        <v>45047</v>
      </c>
      <c r="N58" s="25">
        <f>M58+N15</f>
        <v>45077</v>
      </c>
      <c r="O58" s="25">
        <f>N58+O15+6</f>
        <v>45098</v>
      </c>
      <c r="P58" s="25">
        <f>O58+P15+4</f>
        <v>45114</v>
      </c>
      <c r="Q58" s="25">
        <f>P58+Q15+6</f>
        <v>45135</v>
      </c>
      <c r="R58" s="25">
        <f>Q58+R15+2+2</f>
        <v>45146</v>
      </c>
      <c r="S58" s="25">
        <f>R58+S15+4</f>
        <v>45162</v>
      </c>
      <c r="T58" s="25"/>
      <c r="U58" s="25">
        <f>S58+U15+2+2</f>
        <v>45173</v>
      </c>
      <c r="V58" s="25">
        <f>U58+V15+4</f>
        <v>45187</v>
      </c>
      <c r="W58" s="25">
        <f>V58+W15</f>
        <v>45190</v>
      </c>
      <c r="X58" s="25">
        <f>W58+X15+2</f>
        <v>45195</v>
      </c>
      <c r="Y58" s="25">
        <f>X58+3</f>
        <v>45198</v>
      </c>
      <c r="Z58" s="25">
        <f>Y58+30+2</f>
        <v>45230</v>
      </c>
      <c r="AA58" s="2"/>
      <c r="AB58" s="2"/>
    </row>
    <row r="59" spans="1:28" ht="27.6" x14ac:dyDescent="0.3">
      <c r="A59" s="530"/>
      <c r="B59" s="531"/>
      <c r="C59" s="533"/>
      <c r="D59" s="535"/>
      <c r="E59" s="537"/>
      <c r="F59" s="539"/>
      <c r="G59" s="526"/>
      <c r="H59" s="527"/>
      <c r="I59" s="543"/>
      <c r="J59" s="27" t="s">
        <v>47</v>
      </c>
      <c r="K59" s="35">
        <v>45028</v>
      </c>
      <c r="L59" s="35">
        <v>45251</v>
      </c>
      <c r="M59" s="35">
        <v>45273</v>
      </c>
      <c r="N59" s="35">
        <v>45303</v>
      </c>
      <c r="O59" s="35">
        <v>45303</v>
      </c>
      <c r="P59" s="35">
        <v>45345</v>
      </c>
      <c r="Q59" s="35">
        <v>45352</v>
      </c>
      <c r="R59" s="35">
        <v>45369</v>
      </c>
      <c r="S59" s="35">
        <v>45377</v>
      </c>
      <c r="T59" s="37" t="s">
        <v>114</v>
      </c>
      <c r="U59" s="35">
        <v>45397</v>
      </c>
      <c r="V59" s="35">
        <v>45453</v>
      </c>
      <c r="W59" s="35">
        <v>45462</v>
      </c>
      <c r="X59" s="35">
        <v>45469</v>
      </c>
      <c r="Y59" s="35">
        <v>45469</v>
      </c>
      <c r="Z59" s="59"/>
      <c r="AA59" s="2"/>
      <c r="AB59" s="2"/>
    </row>
    <row r="60" spans="1:28" ht="26.4" customHeight="1" x14ac:dyDescent="0.3">
      <c r="A60" s="506">
        <v>19</v>
      </c>
      <c r="B60" s="523" t="s">
        <v>115</v>
      </c>
      <c r="C60" s="482">
        <v>2024</v>
      </c>
      <c r="D60" s="485"/>
      <c r="E60" s="487" t="s">
        <v>116</v>
      </c>
      <c r="F60" s="510">
        <v>20</v>
      </c>
      <c r="G60" s="497" t="s">
        <v>43</v>
      </c>
      <c r="H60" s="497" t="s">
        <v>117</v>
      </c>
      <c r="I60" s="501" t="s">
        <v>45</v>
      </c>
      <c r="J60" s="25" t="s">
        <v>46</v>
      </c>
      <c r="K60" s="25">
        <v>45439</v>
      </c>
      <c r="L60" s="25">
        <f>K60+L15+4</f>
        <v>45455</v>
      </c>
      <c r="M60" s="25">
        <f>L60+M15+2</f>
        <v>45460</v>
      </c>
      <c r="N60" s="25">
        <f>M60+N15</f>
        <v>45490</v>
      </c>
      <c r="O60" s="25">
        <f>N60+O15+6</f>
        <v>45511</v>
      </c>
      <c r="P60" s="25">
        <f>O60+P15+4</f>
        <v>45527</v>
      </c>
      <c r="Q60" s="25">
        <f>P60+Q15+6</f>
        <v>45548</v>
      </c>
      <c r="R60" s="25">
        <f>Q60+R15+2+2</f>
        <v>45559</v>
      </c>
      <c r="S60" s="25">
        <f>R60+S15+4</f>
        <v>45575</v>
      </c>
      <c r="T60" s="25"/>
      <c r="U60" s="25">
        <f>S60+U15+2+2</f>
        <v>45586</v>
      </c>
      <c r="V60" s="25">
        <f>U60+V15+4</f>
        <v>45600</v>
      </c>
      <c r="W60" s="25">
        <f>V60+W15</f>
        <v>45603</v>
      </c>
      <c r="X60" s="25">
        <f>W60+X15+2</f>
        <v>45608</v>
      </c>
      <c r="Y60" s="25">
        <f>X60</f>
        <v>45608</v>
      </c>
      <c r="Z60" s="25">
        <f>Y60+30</f>
        <v>45638</v>
      </c>
      <c r="AA60" s="2"/>
      <c r="AB60" s="2"/>
    </row>
    <row r="61" spans="1:28" ht="26.4" customHeight="1" x14ac:dyDescent="0.3">
      <c r="A61" s="512"/>
      <c r="B61" s="524"/>
      <c r="C61" s="483"/>
      <c r="D61" s="486"/>
      <c r="E61" s="488"/>
      <c r="F61" s="511"/>
      <c r="G61" s="498"/>
      <c r="H61" s="498"/>
      <c r="I61" s="502"/>
      <c r="J61" s="27" t="s">
        <v>47</v>
      </c>
      <c r="K61" s="35">
        <v>45587</v>
      </c>
      <c r="L61" s="35">
        <v>45601</v>
      </c>
      <c r="M61" s="35">
        <v>45617</v>
      </c>
      <c r="N61" s="35">
        <v>45646</v>
      </c>
      <c r="O61" s="35">
        <v>45664</v>
      </c>
      <c r="P61" s="35">
        <v>45751</v>
      </c>
      <c r="Q61" s="35">
        <v>45770</v>
      </c>
      <c r="R61" s="35">
        <v>45772</v>
      </c>
      <c r="S61" s="35" t="s">
        <v>349</v>
      </c>
      <c r="T61" s="37" t="s">
        <v>345</v>
      </c>
      <c r="U61" s="29"/>
      <c r="V61" s="29"/>
      <c r="W61" s="29"/>
      <c r="X61" s="29"/>
      <c r="Y61" s="60"/>
      <c r="Z61" s="59"/>
      <c r="AA61" s="2"/>
      <c r="AB61" s="2"/>
    </row>
    <row r="62" spans="1:28" ht="26.4" customHeight="1" x14ac:dyDescent="0.3">
      <c r="A62" s="506">
        <v>20</v>
      </c>
      <c r="B62" s="513" t="s">
        <v>118</v>
      </c>
      <c r="C62" s="503">
        <v>2024</v>
      </c>
      <c r="D62" s="364"/>
      <c r="E62" s="492" t="s">
        <v>119</v>
      </c>
      <c r="F62" s="515">
        <v>20</v>
      </c>
      <c r="G62" s="517" t="s">
        <v>43</v>
      </c>
      <c r="H62" s="519" t="s">
        <v>120</v>
      </c>
      <c r="I62" s="521" t="s">
        <v>45</v>
      </c>
      <c r="J62" s="25" t="s">
        <v>46</v>
      </c>
      <c r="K62" s="25">
        <v>45597</v>
      </c>
      <c r="L62" s="25">
        <f>K62+L15+4+2</f>
        <v>45615</v>
      </c>
      <c r="M62" s="25">
        <f>L62+M15+2+2</f>
        <v>45622</v>
      </c>
      <c r="N62" s="25">
        <f>M62+N15</f>
        <v>45652</v>
      </c>
      <c r="O62" s="25">
        <f>N62+O15+4</f>
        <v>45671</v>
      </c>
      <c r="P62" s="25">
        <f>O62+P15+4</f>
        <v>45687</v>
      </c>
      <c r="Q62" s="25">
        <f>P62+Q15+6</f>
        <v>45708</v>
      </c>
      <c r="R62" s="25">
        <f>Q62+R15+2+2</f>
        <v>45719</v>
      </c>
      <c r="S62" s="25">
        <f>R62+S15+4+2</f>
        <v>45737</v>
      </c>
      <c r="T62" s="25"/>
      <c r="U62" s="25">
        <f>S62+U15+2+2</f>
        <v>45748</v>
      </c>
      <c r="V62" s="25">
        <f>U62+V15+4</f>
        <v>45762</v>
      </c>
      <c r="W62" s="25">
        <f>V62+W15+2+2</f>
        <v>45769</v>
      </c>
      <c r="X62" s="25">
        <f>W62+X15</f>
        <v>45772</v>
      </c>
      <c r="Y62" s="25">
        <f>X62</f>
        <v>45772</v>
      </c>
      <c r="Z62" s="25">
        <f>Y62+30+2</f>
        <v>45804</v>
      </c>
      <c r="AA62" s="2"/>
      <c r="AB62" s="2"/>
    </row>
    <row r="63" spans="1:28" ht="26.4" customHeight="1" x14ac:dyDescent="0.3">
      <c r="A63" s="512"/>
      <c r="B63" s="514"/>
      <c r="C63" s="504"/>
      <c r="D63" s="365"/>
      <c r="E63" s="493"/>
      <c r="F63" s="516"/>
      <c r="G63" s="518"/>
      <c r="H63" s="520"/>
      <c r="I63" s="522"/>
      <c r="J63" s="27" t="s">
        <v>47</v>
      </c>
      <c r="K63" s="35">
        <v>45791</v>
      </c>
      <c r="L63" s="35">
        <v>45824</v>
      </c>
      <c r="M63" s="35">
        <v>45841</v>
      </c>
      <c r="N63" s="35">
        <v>45870</v>
      </c>
      <c r="O63" s="35">
        <v>45870</v>
      </c>
      <c r="P63" s="35"/>
      <c r="Q63" s="35"/>
      <c r="R63" s="35"/>
      <c r="S63" s="35"/>
      <c r="T63" s="37"/>
      <c r="U63" s="29"/>
      <c r="V63" s="29"/>
      <c r="W63" s="29"/>
      <c r="X63" s="29"/>
      <c r="Y63" s="60"/>
      <c r="Z63" s="59"/>
      <c r="AA63" s="2"/>
      <c r="AB63" s="2"/>
    </row>
    <row r="64" spans="1:28" ht="26.4" customHeight="1" x14ac:dyDescent="0.3">
      <c r="A64" s="506">
        <v>21</v>
      </c>
      <c r="B64" s="508" t="s">
        <v>121</v>
      </c>
      <c r="C64" s="482">
        <v>2024</v>
      </c>
      <c r="D64" s="485"/>
      <c r="E64" s="487" t="s">
        <v>122</v>
      </c>
      <c r="F64" s="510">
        <v>20</v>
      </c>
      <c r="G64" s="497" t="s">
        <v>43</v>
      </c>
      <c r="H64" s="499" t="s">
        <v>123</v>
      </c>
      <c r="I64" s="501" t="s">
        <v>45</v>
      </c>
      <c r="J64" s="25" t="s">
        <v>46</v>
      </c>
      <c r="K64" s="25">
        <v>45432</v>
      </c>
      <c r="L64" s="25">
        <v>45448</v>
      </c>
      <c r="M64" s="25">
        <v>45453</v>
      </c>
      <c r="N64" s="25">
        <v>45483</v>
      </c>
      <c r="O64" s="25">
        <v>45502</v>
      </c>
      <c r="P64" s="25">
        <v>45518</v>
      </c>
      <c r="Q64" s="25">
        <v>45539</v>
      </c>
      <c r="R64" s="25">
        <v>45548</v>
      </c>
      <c r="S64" s="25">
        <v>45566</v>
      </c>
      <c r="T64" s="25"/>
      <c r="U64" s="25">
        <v>45575</v>
      </c>
      <c r="V64" s="25">
        <v>45589</v>
      </c>
      <c r="W64" s="25">
        <v>45594</v>
      </c>
      <c r="X64" s="25">
        <v>45597</v>
      </c>
      <c r="Y64" s="25">
        <v>45597</v>
      </c>
      <c r="Z64" s="25">
        <v>45629</v>
      </c>
      <c r="AA64" s="2"/>
      <c r="AB64" s="2"/>
    </row>
    <row r="65" spans="1:28" ht="26.4" customHeight="1" x14ac:dyDescent="0.3">
      <c r="A65" s="507"/>
      <c r="B65" s="509"/>
      <c r="C65" s="483"/>
      <c r="D65" s="486"/>
      <c r="E65" s="488"/>
      <c r="F65" s="511"/>
      <c r="G65" s="498"/>
      <c r="H65" s="500"/>
      <c r="I65" s="502"/>
      <c r="J65" s="27" t="s">
        <v>47</v>
      </c>
      <c r="K65" s="35">
        <v>45587</v>
      </c>
      <c r="L65" s="35">
        <v>45603</v>
      </c>
      <c r="M65" s="35">
        <v>45617</v>
      </c>
      <c r="N65" s="35">
        <v>45646</v>
      </c>
      <c r="O65" s="35">
        <v>45646</v>
      </c>
      <c r="P65" s="35">
        <v>45715</v>
      </c>
      <c r="Q65" s="35">
        <v>45730</v>
      </c>
      <c r="R65" s="35">
        <v>45733</v>
      </c>
      <c r="S65" s="35" t="s">
        <v>349</v>
      </c>
      <c r="T65" s="37" t="s">
        <v>346</v>
      </c>
      <c r="U65" s="29"/>
      <c r="V65" s="29"/>
      <c r="W65" s="29"/>
      <c r="X65" s="29"/>
      <c r="Y65" s="60"/>
      <c r="Z65" s="59"/>
      <c r="AA65" s="2"/>
      <c r="AB65" s="2"/>
    </row>
    <row r="66" spans="1:28" ht="26.4" customHeight="1" x14ac:dyDescent="0.3">
      <c r="A66" s="315">
        <v>22</v>
      </c>
      <c r="B66" s="503" t="s">
        <v>124</v>
      </c>
      <c r="C66" s="363">
        <v>2024</v>
      </c>
      <c r="D66" s="505"/>
      <c r="E66" s="492"/>
      <c r="F66" s="318">
        <v>20</v>
      </c>
      <c r="G66" s="319" t="s">
        <v>43</v>
      </c>
      <c r="H66" s="316" t="s">
        <v>125</v>
      </c>
      <c r="I66" s="317" t="s">
        <v>45</v>
      </c>
      <c r="J66" s="25" t="s">
        <v>46</v>
      </c>
      <c r="K66" s="25">
        <v>45541</v>
      </c>
      <c r="L66" s="25">
        <f>K66+L15</f>
        <v>45553</v>
      </c>
      <c r="M66" s="25">
        <f>L66+M15+2</f>
        <v>45558</v>
      </c>
      <c r="N66" s="25">
        <f t="shared" ref="N66:S66" si="0">M66+N15</f>
        <v>45588</v>
      </c>
      <c r="O66" s="25">
        <f t="shared" si="0"/>
        <v>45603</v>
      </c>
      <c r="P66" s="25">
        <f t="shared" si="0"/>
        <v>45615</v>
      </c>
      <c r="Q66" s="25">
        <f t="shared" si="0"/>
        <v>45630</v>
      </c>
      <c r="R66" s="25">
        <f t="shared" si="0"/>
        <v>45637</v>
      </c>
      <c r="S66" s="25">
        <f t="shared" si="0"/>
        <v>45649</v>
      </c>
      <c r="T66" s="25"/>
      <c r="U66" s="25">
        <f>S66+U15</f>
        <v>45656</v>
      </c>
      <c r="V66" s="25">
        <f>U66+V15</f>
        <v>45666</v>
      </c>
      <c r="W66" s="25">
        <f>V66+W15+2</f>
        <v>45671</v>
      </c>
      <c r="X66" s="25">
        <f>W66+X15</f>
        <v>45674</v>
      </c>
      <c r="Y66" s="25">
        <f>X66</f>
        <v>45674</v>
      </c>
      <c r="Z66" s="25">
        <f>Y66+30+2</f>
        <v>45706</v>
      </c>
      <c r="AA66" s="2"/>
      <c r="AB66" s="2"/>
    </row>
    <row r="67" spans="1:28" ht="26.4" customHeight="1" x14ac:dyDescent="0.3">
      <c r="A67" s="315"/>
      <c r="B67" s="504"/>
      <c r="C67" s="363"/>
      <c r="D67" s="505"/>
      <c r="E67" s="493"/>
      <c r="F67" s="318"/>
      <c r="G67" s="319"/>
      <c r="H67" s="316"/>
      <c r="I67" s="317"/>
      <c r="J67" s="27" t="s">
        <v>47</v>
      </c>
      <c r="K67" s="35">
        <v>45764</v>
      </c>
      <c r="L67" s="35">
        <v>45779</v>
      </c>
      <c r="M67" s="35">
        <v>45796</v>
      </c>
      <c r="N67" s="35">
        <v>45825</v>
      </c>
      <c r="O67" s="35">
        <v>45825</v>
      </c>
      <c r="P67" s="35">
        <v>45853</v>
      </c>
      <c r="Q67" s="35">
        <v>45869</v>
      </c>
      <c r="R67" s="35">
        <v>45870</v>
      </c>
      <c r="S67" s="35" t="s">
        <v>349</v>
      </c>
      <c r="T67" s="37" t="s">
        <v>361</v>
      </c>
      <c r="U67" s="29"/>
      <c r="V67" s="29"/>
      <c r="W67" s="29"/>
      <c r="X67" s="29"/>
      <c r="Y67" s="60"/>
      <c r="Z67" s="59"/>
      <c r="AA67" s="2"/>
      <c r="AB67" s="2"/>
    </row>
    <row r="68" spans="1:28" ht="26.4" customHeight="1" x14ac:dyDescent="0.3">
      <c r="A68" s="315">
        <v>23</v>
      </c>
      <c r="B68" s="482" t="s">
        <v>126</v>
      </c>
      <c r="C68" s="484">
        <v>2024</v>
      </c>
      <c r="D68" s="485"/>
      <c r="E68" s="487"/>
      <c r="F68" s="489">
        <v>20</v>
      </c>
      <c r="G68" s="490" t="s">
        <v>43</v>
      </c>
      <c r="H68" s="491" t="s">
        <v>125</v>
      </c>
      <c r="I68" s="496" t="s">
        <v>45</v>
      </c>
      <c r="J68" s="25" t="s">
        <v>46</v>
      </c>
      <c r="K68" s="25">
        <v>45554</v>
      </c>
      <c r="L68" s="25">
        <f>K68+L15</f>
        <v>45566</v>
      </c>
      <c r="M68" s="25">
        <f>L68+M15</f>
        <v>45569</v>
      </c>
      <c r="N68" s="25">
        <f>M68+N15+2</f>
        <v>45601</v>
      </c>
      <c r="O68" s="25">
        <f>N68+O15</f>
        <v>45616</v>
      </c>
      <c r="P68" s="25">
        <f>O68+P15</f>
        <v>45628</v>
      </c>
      <c r="Q68" s="25">
        <f>P68+Q15</f>
        <v>45643</v>
      </c>
      <c r="R68" s="25">
        <f>Q68+R15</f>
        <v>45650</v>
      </c>
      <c r="S68" s="25">
        <f>R68+S15+2</f>
        <v>45664</v>
      </c>
      <c r="T68" s="25"/>
      <c r="U68" s="25">
        <f>S68+U15</f>
        <v>45671</v>
      </c>
      <c r="V68" s="25">
        <f>U68+V15</f>
        <v>45681</v>
      </c>
      <c r="W68" s="25">
        <f>V68+W15+2</f>
        <v>45686</v>
      </c>
      <c r="X68" s="25">
        <f>W68+X15</f>
        <v>45689</v>
      </c>
      <c r="Y68" s="25">
        <f>X68</f>
        <v>45689</v>
      </c>
      <c r="Z68" s="25">
        <f>Y68+30+2</f>
        <v>45721</v>
      </c>
      <c r="AA68" s="2"/>
      <c r="AB68" s="2"/>
    </row>
    <row r="69" spans="1:28" ht="26.4" customHeight="1" x14ac:dyDescent="0.3">
      <c r="A69" s="315"/>
      <c r="B69" s="483"/>
      <c r="C69" s="484"/>
      <c r="D69" s="486"/>
      <c r="E69" s="488"/>
      <c r="F69" s="489"/>
      <c r="G69" s="490"/>
      <c r="H69" s="491"/>
      <c r="I69" s="496"/>
      <c r="J69" s="27" t="s">
        <v>47</v>
      </c>
      <c r="K69" s="35">
        <v>45595</v>
      </c>
      <c r="L69" s="35">
        <v>45603</v>
      </c>
      <c r="M69" s="35">
        <v>45617</v>
      </c>
      <c r="N69" s="35">
        <v>45646</v>
      </c>
      <c r="O69" s="35">
        <v>45646</v>
      </c>
      <c r="P69" s="35">
        <v>45679</v>
      </c>
      <c r="Q69" s="35">
        <v>45687</v>
      </c>
      <c r="R69" s="35">
        <v>45688</v>
      </c>
      <c r="S69" s="35" t="s">
        <v>349</v>
      </c>
      <c r="T69" s="37" t="s">
        <v>347</v>
      </c>
      <c r="U69" s="29"/>
      <c r="V69" s="29"/>
      <c r="W69" s="29"/>
      <c r="X69" s="29"/>
      <c r="Y69" s="60"/>
      <c r="Z69" s="59"/>
      <c r="AA69" s="2"/>
      <c r="AB69" s="2"/>
    </row>
    <row r="70" spans="1:28" ht="26.4" customHeight="1" x14ac:dyDescent="0.3">
      <c r="A70" s="315">
        <v>24</v>
      </c>
      <c r="B70" s="482" t="s">
        <v>127</v>
      </c>
      <c r="C70" s="484">
        <v>2024</v>
      </c>
      <c r="D70" s="485"/>
      <c r="E70" s="487"/>
      <c r="F70" s="489">
        <v>20</v>
      </c>
      <c r="G70" s="490" t="s">
        <v>43</v>
      </c>
      <c r="H70" s="491" t="s">
        <v>125</v>
      </c>
      <c r="I70" s="496" t="s">
        <v>45</v>
      </c>
      <c r="J70" s="61" t="s">
        <v>46</v>
      </c>
      <c r="K70" s="25">
        <v>45541</v>
      </c>
      <c r="L70" s="25">
        <f>K70+L15</f>
        <v>45553</v>
      </c>
      <c r="M70" s="25">
        <f>L70+M15+2</f>
        <v>45558</v>
      </c>
      <c r="N70" s="25">
        <f t="shared" ref="N70:S70" si="1">M70+N15</f>
        <v>45588</v>
      </c>
      <c r="O70" s="25">
        <f t="shared" si="1"/>
        <v>45603</v>
      </c>
      <c r="P70" s="25">
        <f t="shared" si="1"/>
        <v>45615</v>
      </c>
      <c r="Q70" s="25">
        <f t="shared" si="1"/>
        <v>45630</v>
      </c>
      <c r="R70" s="25">
        <f t="shared" si="1"/>
        <v>45637</v>
      </c>
      <c r="S70" s="25">
        <f t="shared" si="1"/>
        <v>45649</v>
      </c>
      <c r="T70" s="25"/>
      <c r="U70" s="25">
        <f>S70+U15</f>
        <v>45656</v>
      </c>
      <c r="V70" s="25">
        <f>U70+V15</f>
        <v>45666</v>
      </c>
      <c r="W70" s="25">
        <f>V70+W15+2</f>
        <v>45671</v>
      </c>
      <c r="X70" s="25">
        <f>W70+X15</f>
        <v>45674</v>
      </c>
      <c r="Y70" s="25">
        <f>X70</f>
        <v>45674</v>
      </c>
      <c r="Z70" s="25">
        <f>Y70+30+2</f>
        <v>45706</v>
      </c>
      <c r="AA70" s="2"/>
      <c r="AB70" s="2"/>
    </row>
    <row r="71" spans="1:28" ht="26.4" customHeight="1" x14ac:dyDescent="0.3">
      <c r="A71" s="315"/>
      <c r="B71" s="483"/>
      <c r="C71" s="484"/>
      <c r="D71" s="486"/>
      <c r="E71" s="488"/>
      <c r="F71" s="489"/>
      <c r="G71" s="490"/>
      <c r="H71" s="491"/>
      <c r="I71" s="496"/>
      <c r="J71" s="27" t="s">
        <v>47</v>
      </c>
      <c r="K71" s="32">
        <v>45948</v>
      </c>
      <c r="L71" s="32">
        <v>45603</v>
      </c>
      <c r="M71" s="32">
        <v>45715</v>
      </c>
      <c r="N71" s="32">
        <v>45747</v>
      </c>
      <c r="O71" s="32">
        <v>45747</v>
      </c>
      <c r="P71" s="32">
        <v>45819</v>
      </c>
      <c r="Q71" s="32">
        <v>45838</v>
      </c>
      <c r="R71" s="32">
        <v>45839</v>
      </c>
      <c r="S71" s="32">
        <v>45869</v>
      </c>
      <c r="T71" s="32" t="s">
        <v>351</v>
      </c>
      <c r="U71" s="32"/>
      <c r="V71" s="32"/>
      <c r="W71" s="32"/>
      <c r="X71" s="32"/>
      <c r="Y71" s="32"/>
      <c r="Z71" s="32"/>
      <c r="AA71" s="2"/>
      <c r="AB71" s="2"/>
    </row>
    <row r="72" spans="1:28" ht="26.4" customHeight="1" x14ac:dyDescent="0.3">
      <c r="A72" s="315">
        <v>25</v>
      </c>
      <c r="B72" s="361" t="s">
        <v>325</v>
      </c>
      <c r="C72" s="363">
        <v>2025</v>
      </c>
      <c r="D72" s="364"/>
      <c r="E72" s="492" t="s">
        <v>330</v>
      </c>
      <c r="F72" s="318">
        <v>20</v>
      </c>
      <c r="G72" s="319" t="s">
        <v>43</v>
      </c>
      <c r="H72" s="316" t="s">
        <v>334</v>
      </c>
      <c r="I72" s="317" t="s">
        <v>45</v>
      </c>
      <c r="J72" s="61" t="s">
        <v>46</v>
      </c>
      <c r="K72" s="25">
        <v>45852</v>
      </c>
      <c r="L72" s="25">
        <f>K72+L15+2</f>
        <v>45866</v>
      </c>
      <c r="M72" s="25">
        <f>L72+M15</f>
        <v>45869</v>
      </c>
      <c r="N72" s="25">
        <f>M72+N15+2</f>
        <v>45901</v>
      </c>
      <c r="O72" s="25">
        <f>N72+O15</f>
        <v>45916</v>
      </c>
      <c r="P72" s="25">
        <f>O72+P15+2</f>
        <v>45930</v>
      </c>
      <c r="Q72" s="25">
        <f>P72+Q15</f>
        <v>45945</v>
      </c>
      <c r="R72" s="25">
        <f>Q72+R15</f>
        <v>45952</v>
      </c>
      <c r="S72" s="25">
        <f>R72+S15</f>
        <v>45964</v>
      </c>
      <c r="T72" s="25"/>
      <c r="U72" s="25">
        <f>S72+U15</f>
        <v>45971</v>
      </c>
      <c r="V72" s="25">
        <f>U72+V15</f>
        <v>45981</v>
      </c>
      <c r="W72" s="25">
        <f>V72+W15+2</f>
        <v>45986</v>
      </c>
      <c r="X72" s="25">
        <f>W72+X15</f>
        <v>45989</v>
      </c>
      <c r="Y72" s="25">
        <f>X72</f>
        <v>45989</v>
      </c>
      <c r="Z72" s="25">
        <f>Y72+30+2</f>
        <v>46021</v>
      </c>
      <c r="AA72" s="2"/>
      <c r="AB72" s="2"/>
    </row>
    <row r="73" spans="1:28" ht="26.4" customHeight="1" x14ac:dyDescent="0.3">
      <c r="A73" s="315"/>
      <c r="B73" s="362"/>
      <c r="C73" s="363"/>
      <c r="D73" s="365"/>
      <c r="E73" s="493"/>
      <c r="F73" s="318"/>
      <c r="G73" s="319"/>
      <c r="H73" s="316"/>
      <c r="I73" s="317"/>
      <c r="J73" s="27" t="s">
        <v>47</v>
      </c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2"/>
      <c r="AB73" s="2"/>
    </row>
    <row r="74" spans="1:28" ht="26.4" customHeight="1" x14ac:dyDescent="0.3">
      <c r="A74" s="315">
        <v>26</v>
      </c>
      <c r="B74" s="361" t="s">
        <v>326</v>
      </c>
      <c r="C74" s="363">
        <v>2025</v>
      </c>
      <c r="D74" s="364"/>
      <c r="E74" s="492" t="s">
        <v>331</v>
      </c>
      <c r="F74" s="318">
        <v>20</v>
      </c>
      <c r="G74" s="319" t="s">
        <v>43</v>
      </c>
      <c r="H74" s="316" t="s">
        <v>335</v>
      </c>
      <c r="I74" s="317" t="s">
        <v>358</v>
      </c>
      <c r="J74" s="61" t="s">
        <v>46</v>
      </c>
      <c r="K74" s="25">
        <v>45852</v>
      </c>
      <c r="L74" s="25">
        <v>45866</v>
      </c>
      <c r="M74" s="25">
        <v>45869</v>
      </c>
      <c r="N74" s="25">
        <v>45901</v>
      </c>
      <c r="O74" s="25">
        <v>45916</v>
      </c>
      <c r="P74" s="25">
        <v>45930</v>
      </c>
      <c r="Q74" s="25">
        <v>45945</v>
      </c>
      <c r="R74" s="25">
        <v>45952</v>
      </c>
      <c r="S74" s="25">
        <v>45964</v>
      </c>
      <c r="T74" s="25"/>
      <c r="U74" s="25">
        <v>45971</v>
      </c>
      <c r="V74" s="25">
        <v>45981</v>
      </c>
      <c r="W74" s="25">
        <v>45986</v>
      </c>
      <c r="X74" s="25">
        <v>45989</v>
      </c>
      <c r="Y74" s="25">
        <v>45989</v>
      </c>
      <c r="Z74" s="25">
        <v>46021</v>
      </c>
      <c r="AA74" s="2"/>
      <c r="AB74" s="2"/>
    </row>
    <row r="75" spans="1:28" ht="26.4" customHeight="1" x14ac:dyDescent="0.3">
      <c r="A75" s="315"/>
      <c r="B75" s="362"/>
      <c r="C75" s="363"/>
      <c r="D75" s="365"/>
      <c r="E75" s="493"/>
      <c r="F75" s="318"/>
      <c r="G75" s="319"/>
      <c r="H75" s="316"/>
      <c r="I75" s="317"/>
      <c r="J75" s="27" t="s">
        <v>47</v>
      </c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2"/>
      <c r="AB75" s="2"/>
    </row>
    <row r="76" spans="1:28" ht="26.4" customHeight="1" x14ac:dyDescent="0.3">
      <c r="A76" s="315">
        <v>27</v>
      </c>
      <c r="B76" s="361" t="s">
        <v>327</v>
      </c>
      <c r="C76" s="363">
        <v>2025</v>
      </c>
      <c r="D76" s="364"/>
      <c r="E76" s="492" t="s">
        <v>332</v>
      </c>
      <c r="F76" s="318">
        <v>20</v>
      </c>
      <c r="G76" s="319" t="s">
        <v>43</v>
      </c>
      <c r="H76" s="316" t="s">
        <v>336</v>
      </c>
      <c r="I76" s="317" t="s">
        <v>359</v>
      </c>
      <c r="J76" s="61" t="s">
        <v>46</v>
      </c>
      <c r="K76" s="25">
        <v>45852</v>
      </c>
      <c r="L76" s="25">
        <v>45866</v>
      </c>
      <c r="M76" s="25">
        <v>45869</v>
      </c>
      <c r="N76" s="25">
        <v>45901</v>
      </c>
      <c r="O76" s="25">
        <v>45916</v>
      </c>
      <c r="P76" s="25">
        <v>45930</v>
      </c>
      <c r="Q76" s="25">
        <v>45945</v>
      </c>
      <c r="R76" s="25">
        <v>45952</v>
      </c>
      <c r="S76" s="25">
        <v>45964</v>
      </c>
      <c r="T76" s="25"/>
      <c r="U76" s="25">
        <v>45971</v>
      </c>
      <c r="V76" s="25">
        <v>45981</v>
      </c>
      <c r="W76" s="25">
        <v>45986</v>
      </c>
      <c r="X76" s="25">
        <v>45989</v>
      </c>
      <c r="Y76" s="25">
        <v>45989</v>
      </c>
      <c r="Z76" s="25">
        <v>46021</v>
      </c>
      <c r="AA76" s="2"/>
      <c r="AB76" s="2"/>
    </row>
    <row r="77" spans="1:28" ht="26.4" customHeight="1" x14ac:dyDescent="0.3">
      <c r="A77" s="315"/>
      <c r="B77" s="362"/>
      <c r="C77" s="363"/>
      <c r="D77" s="365"/>
      <c r="E77" s="493"/>
      <c r="F77" s="318"/>
      <c r="G77" s="319"/>
      <c r="H77" s="316"/>
      <c r="I77" s="317"/>
      <c r="J77" s="27" t="s">
        <v>47</v>
      </c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2"/>
      <c r="AB77" s="2"/>
    </row>
    <row r="78" spans="1:28" ht="26.4" customHeight="1" x14ac:dyDescent="0.3">
      <c r="A78" s="315">
        <v>28</v>
      </c>
      <c r="B78" s="361" t="s">
        <v>328</v>
      </c>
      <c r="C78" s="363">
        <v>2025</v>
      </c>
      <c r="D78" s="364"/>
      <c r="E78" s="492" t="s">
        <v>332</v>
      </c>
      <c r="F78" s="318">
        <v>20</v>
      </c>
      <c r="G78" s="319" t="s">
        <v>43</v>
      </c>
      <c r="H78" s="316" t="s">
        <v>337</v>
      </c>
      <c r="I78" s="317" t="s">
        <v>359</v>
      </c>
      <c r="J78" s="61" t="s">
        <v>46</v>
      </c>
      <c r="K78" s="25">
        <v>45852</v>
      </c>
      <c r="L78" s="25">
        <v>45866</v>
      </c>
      <c r="M78" s="25">
        <v>45869</v>
      </c>
      <c r="N78" s="25">
        <v>45901</v>
      </c>
      <c r="O78" s="25">
        <v>45916</v>
      </c>
      <c r="P78" s="25">
        <v>45930</v>
      </c>
      <c r="Q78" s="25">
        <v>45945</v>
      </c>
      <c r="R78" s="25">
        <v>45952</v>
      </c>
      <c r="S78" s="25">
        <v>45964</v>
      </c>
      <c r="T78" s="25"/>
      <c r="U78" s="25">
        <v>45971</v>
      </c>
      <c r="V78" s="25">
        <v>45981</v>
      </c>
      <c r="W78" s="25">
        <v>45986</v>
      </c>
      <c r="X78" s="25">
        <v>45989</v>
      </c>
      <c r="Y78" s="25">
        <v>45989</v>
      </c>
      <c r="Z78" s="25">
        <v>46021</v>
      </c>
      <c r="AA78" s="2"/>
      <c r="AB78" s="2"/>
    </row>
    <row r="79" spans="1:28" ht="26.4" customHeight="1" x14ac:dyDescent="0.3">
      <c r="A79" s="315"/>
      <c r="B79" s="362"/>
      <c r="C79" s="363"/>
      <c r="D79" s="365"/>
      <c r="E79" s="493"/>
      <c r="F79" s="318"/>
      <c r="G79" s="319"/>
      <c r="H79" s="316"/>
      <c r="I79" s="317"/>
      <c r="J79" s="27" t="s">
        <v>47</v>
      </c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2"/>
      <c r="AB79" s="2"/>
    </row>
    <row r="80" spans="1:28" ht="26.4" customHeight="1" x14ac:dyDescent="0.3">
      <c r="A80" s="315">
        <v>29</v>
      </c>
      <c r="B80" s="503" t="s">
        <v>341</v>
      </c>
      <c r="C80" s="363">
        <v>2024</v>
      </c>
      <c r="D80" s="364"/>
      <c r="E80" s="492" t="s">
        <v>42</v>
      </c>
      <c r="F80" s="318">
        <v>20</v>
      </c>
      <c r="G80" s="319" t="s">
        <v>43</v>
      </c>
      <c r="H80" s="316" t="s">
        <v>338</v>
      </c>
      <c r="I80" s="317" t="s">
        <v>339</v>
      </c>
      <c r="J80" s="287" t="s">
        <v>46</v>
      </c>
      <c r="K80" s="32">
        <v>45852</v>
      </c>
      <c r="L80" s="32">
        <v>45866</v>
      </c>
      <c r="M80" s="32">
        <v>45869</v>
      </c>
      <c r="N80" s="32">
        <v>45901</v>
      </c>
      <c r="O80" s="32">
        <v>45916</v>
      </c>
      <c r="P80" s="32">
        <v>45930</v>
      </c>
      <c r="Q80" s="32">
        <v>45945</v>
      </c>
      <c r="R80" s="32">
        <v>45952</v>
      </c>
      <c r="S80" s="32">
        <v>45964</v>
      </c>
      <c r="T80" s="32"/>
      <c r="U80" s="32">
        <v>45971</v>
      </c>
      <c r="V80" s="32">
        <v>45981</v>
      </c>
      <c r="W80" s="32">
        <v>45986</v>
      </c>
      <c r="X80" s="32">
        <v>45989</v>
      </c>
      <c r="Y80" s="32">
        <v>45989</v>
      </c>
      <c r="Z80" s="32">
        <v>46021</v>
      </c>
      <c r="AA80" s="2"/>
      <c r="AB80" s="2"/>
    </row>
    <row r="81" spans="1:28" ht="26.4" customHeight="1" x14ac:dyDescent="0.3">
      <c r="A81" s="315"/>
      <c r="B81" s="504"/>
      <c r="C81" s="363"/>
      <c r="D81" s="365"/>
      <c r="E81" s="493"/>
      <c r="F81" s="318"/>
      <c r="G81" s="319"/>
      <c r="H81" s="316"/>
      <c r="I81" s="317"/>
      <c r="J81" s="31" t="s">
        <v>47</v>
      </c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2"/>
      <c r="AB81" s="2"/>
    </row>
    <row r="82" spans="1:28" ht="26.4" customHeight="1" x14ac:dyDescent="0.3">
      <c r="A82" s="315">
        <v>29</v>
      </c>
      <c r="B82" s="361" t="s">
        <v>357</v>
      </c>
      <c r="C82" s="363">
        <v>2024</v>
      </c>
      <c r="D82" s="364"/>
      <c r="E82" s="492"/>
      <c r="F82" s="318">
        <v>20</v>
      </c>
      <c r="G82" s="319" t="s">
        <v>43</v>
      </c>
      <c r="H82" s="316" t="s">
        <v>338</v>
      </c>
      <c r="I82" s="317" t="s">
        <v>359</v>
      </c>
      <c r="J82" s="287" t="s">
        <v>46</v>
      </c>
      <c r="K82" s="32">
        <v>45852</v>
      </c>
      <c r="L82" s="32">
        <v>45866</v>
      </c>
      <c r="M82" s="32">
        <v>45869</v>
      </c>
      <c r="N82" s="32">
        <v>45901</v>
      </c>
      <c r="O82" s="32">
        <v>45916</v>
      </c>
      <c r="P82" s="32">
        <v>45930</v>
      </c>
      <c r="Q82" s="32">
        <v>45945</v>
      </c>
      <c r="R82" s="32">
        <v>45952</v>
      </c>
      <c r="S82" s="32">
        <v>45964</v>
      </c>
      <c r="T82" s="32"/>
      <c r="U82" s="32">
        <v>45971</v>
      </c>
      <c r="V82" s="32">
        <v>45981</v>
      </c>
      <c r="W82" s="32">
        <v>45986</v>
      </c>
      <c r="X82" s="32">
        <v>45989</v>
      </c>
      <c r="Y82" s="32">
        <v>45989</v>
      </c>
      <c r="Z82" s="32">
        <v>46021</v>
      </c>
      <c r="AA82" s="2"/>
      <c r="AB82" s="2"/>
    </row>
    <row r="83" spans="1:28" ht="26.4" customHeight="1" x14ac:dyDescent="0.3">
      <c r="A83" s="315"/>
      <c r="B83" s="362"/>
      <c r="C83" s="363"/>
      <c r="D83" s="365"/>
      <c r="E83" s="493"/>
      <c r="F83" s="318"/>
      <c r="G83" s="319"/>
      <c r="H83" s="316"/>
      <c r="I83" s="317"/>
      <c r="J83" s="31" t="s">
        <v>47</v>
      </c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2"/>
      <c r="AB83" s="2"/>
    </row>
    <row r="84" spans="1:28" ht="26.4" customHeight="1" x14ac:dyDescent="0.3">
      <c r="A84" s="62"/>
      <c r="B84" s="63"/>
      <c r="C84" s="63"/>
      <c r="D84" s="64"/>
      <c r="E84" s="65"/>
      <c r="F84" s="66"/>
      <c r="G84" s="67"/>
      <c r="H84" s="68"/>
      <c r="I84" s="69"/>
      <c r="J84" s="31"/>
      <c r="K84" s="32"/>
      <c r="L84" s="32"/>
      <c r="M84" s="32"/>
      <c r="N84" s="32"/>
      <c r="O84" s="32"/>
      <c r="P84" s="32"/>
      <c r="Q84" s="32"/>
      <c r="R84" s="32"/>
      <c r="S84" s="32"/>
      <c r="T84" s="33"/>
      <c r="U84" s="70"/>
      <c r="V84" s="70"/>
      <c r="W84" s="70"/>
      <c r="X84" s="70"/>
      <c r="Y84" s="71"/>
      <c r="Z84" s="72"/>
      <c r="AA84" s="2"/>
      <c r="AB84" s="2"/>
    </row>
    <row r="85" spans="1:28" ht="15" thickBot="1" x14ac:dyDescent="0.35">
      <c r="A85" s="494" t="s">
        <v>128</v>
      </c>
      <c r="B85" s="495"/>
      <c r="C85" s="73"/>
      <c r="D85" s="74">
        <f>SUM(D16:D84)</f>
        <v>0</v>
      </c>
      <c r="E85" s="75"/>
      <c r="F85" s="75"/>
      <c r="G85" s="75"/>
      <c r="H85" s="75"/>
      <c r="I85" s="76"/>
      <c r="J85" s="77"/>
      <c r="K85" s="78"/>
      <c r="L85" s="79"/>
      <c r="M85" s="80"/>
      <c r="N85" s="81"/>
      <c r="O85" s="82"/>
      <c r="P85" s="82"/>
      <c r="Q85" s="81"/>
      <c r="R85" s="82"/>
      <c r="S85" s="82"/>
      <c r="T85" s="82"/>
      <c r="U85" s="82"/>
      <c r="V85" s="82"/>
      <c r="W85" s="82"/>
      <c r="X85" s="81"/>
      <c r="Y85" s="82"/>
      <c r="Z85" s="81"/>
      <c r="AA85" s="2"/>
      <c r="AB85" s="2"/>
    </row>
    <row r="86" spans="1:28" x14ac:dyDescent="0.3">
      <c r="D86" s="306">
        <f>D85+D150+'Prest Intellect'!D42+Travaux!D21</f>
        <v>37522522056</v>
      </c>
      <c r="AA86" s="2"/>
      <c r="AB86" s="2"/>
    </row>
    <row r="87" spans="1:28" ht="15" thickBot="1" x14ac:dyDescent="0.35">
      <c r="D87" s="306"/>
      <c r="AA87" s="2"/>
      <c r="AB87" s="2"/>
    </row>
    <row r="88" spans="1:28" ht="16.2" thickBot="1" x14ac:dyDescent="0.35">
      <c r="A88" s="406" t="s">
        <v>129</v>
      </c>
      <c r="B88" s="406"/>
      <c r="C88" s="406"/>
      <c r="D88" s="406"/>
      <c r="E88" s="407"/>
      <c r="F88" s="83"/>
      <c r="G88" s="4" t="s">
        <v>130</v>
      </c>
      <c r="N88" s="8"/>
      <c r="T88" s="83"/>
      <c r="AA88" s="2"/>
      <c r="AB88" s="2"/>
    </row>
    <row r="89" spans="1:28" ht="15.6" x14ac:dyDescent="0.3">
      <c r="A89" s="408" t="s">
        <v>131</v>
      </c>
      <c r="B89" s="409"/>
      <c r="C89" s="84"/>
      <c r="D89" s="355" t="s">
        <v>8</v>
      </c>
      <c r="E89" s="356"/>
      <c r="F89" s="85"/>
      <c r="N89" s="85"/>
      <c r="T89" s="83"/>
      <c r="AA89" s="2"/>
      <c r="AB89" s="2"/>
    </row>
    <row r="90" spans="1:28" ht="15.6" x14ac:dyDescent="0.3">
      <c r="A90" s="357" t="s">
        <v>132</v>
      </c>
      <c r="B90" s="358"/>
      <c r="C90" s="86"/>
      <c r="D90" s="410"/>
      <c r="E90" s="411"/>
      <c r="F90" s="83"/>
      <c r="N90" s="83"/>
      <c r="T90" s="83"/>
      <c r="AA90" s="2"/>
      <c r="AB90" s="2"/>
    </row>
    <row r="91" spans="1:28" ht="16.2" thickBot="1" x14ac:dyDescent="0.35">
      <c r="A91" s="343" t="s">
        <v>133</v>
      </c>
      <c r="B91" s="344"/>
      <c r="C91" s="87"/>
      <c r="D91" s="366"/>
      <c r="E91" s="367"/>
      <c r="F91" s="85"/>
      <c r="N91" s="83"/>
      <c r="T91" s="83"/>
      <c r="AA91" s="2"/>
      <c r="AB91" s="2"/>
    </row>
    <row r="92" spans="1:28" ht="15" thickBot="1" x14ac:dyDescent="0.35">
      <c r="A92" s="88"/>
      <c r="B92" s="89"/>
      <c r="C92" s="89"/>
      <c r="D92" s="89"/>
      <c r="E92" s="89"/>
      <c r="F92" s="89"/>
      <c r="N92" s="83"/>
      <c r="T92" s="83"/>
      <c r="AA92" s="2"/>
      <c r="AB92" s="2"/>
    </row>
    <row r="93" spans="1:28" ht="15" thickBot="1" x14ac:dyDescent="0.35">
      <c r="A93" s="368" t="s">
        <v>134</v>
      </c>
      <c r="B93" s="370"/>
      <c r="C93" s="370"/>
      <c r="D93" s="370"/>
      <c r="E93" s="371"/>
      <c r="F93" s="89"/>
      <c r="N93" s="83"/>
      <c r="T93" s="83"/>
      <c r="AA93" s="2"/>
      <c r="AB93" s="2"/>
    </row>
    <row r="94" spans="1:28" ht="15" thickBot="1" x14ac:dyDescent="0.35">
      <c r="A94" s="90"/>
      <c r="B94" s="91"/>
      <c r="C94" s="91"/>
      <c r="D94" s="91"/>
      <c r="E94" s="91"/>
      <c r="F94" s="89"/>
      <c r="N94" s="83"/>
      <c r="T94" s="83"/>
      <c r="AA94" s="2"/>
      <c r="AB94" s="2"/>
    </row>
    <row r="95" spans="1:28" ht="16.2" thickTop="1" x14ac:dyDescent="0.3">
      <c r="A95" s="372" t="s">
        <v>135</v>
      </c>
      <c r="B95" s="374"/>
      <c r="C95" s="374"/>
      <c r="D95" s="374"/>
      <c r="E95" s="375"/>
      <c r="G95" s="328" t="s">
        <v>136</v>
      </c>
      <c r="H95" s="329"/>
      <c r="I95" s="329"/>
      <c r="J95" s="329"/>
      <c r="K95" s="329"/>
      <c r="L95" s="329"/>
      <c r="M95" s="330"/>
      <c r="AA95" s="2"/>
      <c r="AB95" s="2"/>
    </row>
    <row r="96" spans="1:28" ht="16.2" thickBot="1" x14ac:dyDescent="0.35">
      <c r="A96" s="331" t="s">
        <v>137</v>
      </c>
      <c r="B96" s="332"/>
      <c r="C96" s="332"/>
      <c r="D96" s="333"/>
      <c r="E96" s="334"/>
      <c r="G96" s="92">
        <v>1</v>
      </c>
      <c r="H96" s="93" t="s">
        <v>45</v>
      </c>
      <c r="I96" s="335" t="s">
        <v>138</v>
      </c>
      <c r="J96" s="336"/>
      <c r="K96" s="336"/>
      <c r="L96" s="336"/>
      <c r="M96" s="337"/>
      <c r="AA96" s="2"/>
      <c r="AB96" s="2"/>
    </row>
    <row r="97" spans="1:28" ht="16.2" thickBot="1" x14ac:dyDescent="0.35">
      <c r="A97" s="331" t="s">
        <v>139</v>
      </c>
      <c r="B97" s="333"/>
      <c r="C97" s="333"/>
      <c r="D97" s="333"/>
      <c r="E97" s="334"/>
      <c r="G97" s="92">
        <v>2</v>
      </c>
      <c r="H97" s="93" t="s">
        <v>140</v>
      </c>
      <c r="I97" s="394" t="s">
        <v>141</v>
      </c>
      <c r="J97" s="395"/>
      <c r="K97" s="395"/>
      <c r="L97" s="395"/>
      <c r="M97" s="396"/>
      <c r="N97" s="94"/>
      <c r="O97" s="397" t="s">
        <v>142</v>
      </c>
      <c r="P97" s="398"/>
      <c r="Q97" s="399" t="s">
        <v>143</v>
      </c>
      <c r="R97" s="399"/>
      <c r="S97" s="400"/>
      <c r="U97" s="397" t="s">
        <v>22</v>
      </c>
      <c r="V97" s="401"/>
      <c r="W97" s="401"/>
      <c r="X97" s="401"/>
      <c r="Y97" s="398"/>
      <c r="AA97" s="2"/>
      <c r="AB97" s="2"/>
    </row>
    <row r="98" spans="1:28" ht="16.2" thickBot="1" x14ac:dyDescent="0.35">
      <c r="A98" s="331" t="s">
        <v>144</v>
      </c>
      <c r="B98" s="333"/>
      <c r="C98" s="333"/>
      <c r="D98" s="333"/>
      <c r="E98" s="334"/>
      <c r="G98" s="92">
        <v>3</v>
      </c>
      <c r="H98" s="93" t="s">
        <v>145</v>
      </c>
      <c r="I98" s="402" t="s">
        <v>146</v>
      </c>
      <c r="J98" s="403"/>
      <c r="K98" s="403"/>
      <c r="L98" s="403"/>
      <c r="M98" s="404"/>
      <c r="N98" s="94"/>
      <c r="O98" s="388">
        <v>1</v>
      </c>
      <c r="P98" s="389"/>
      <c r="Q98" s="390" t="s">
        <v>147</v>
      </c>
      <c r="R98" s="390"/>
      <c r="S98" s="391"/>
      <c r="U98" s="95" t="s">
        <v>148</v>
      </c>
      <c r="V98" s="392" t="s">
        <v>149</v>
      </c>
      <c r="W98" s="390"/>
      <c r="X98" s="390"/>
      <c r="Y98" s="391"/>
      <c r="AA98" s="2"/>
      <c r="AB98" s="2"/>
    </row>
    <row r="99" spans="1:28" ht="16.2" thickBot="1" x14ac:dyDescent="0.35">
      <c r="A99" s="331" t="s">
        <v>150</v>
      </c>
      <c r="B99" s="333"/>
      <c r="C99" s="333"/>
      <c r="D99" s="333"/>
      <c r="E99" s="334"/>
      <c r="G99" s="92">
        <v>4</v>
      </c>
      <c r="H99" s="93" t="s">
        <v>151</v>
      </c>
      <c r="I99" s="347" t="s">
        <v>152</v>
      </c>
      <c r="J99" s="348"/>
      <c r="K99" s="348"/>
      <c r="L99" s="348"/>
      <c r="M99" s="349"/>
      <c r="N99" s="94"/>
      <c r="O99" s="388">
        <v>2</v>
      </c>
      <c r="P99" s="389"/>
      <c r="Q99" s="390" t="s">
        <v>153</v>
      </c>
      <c r="R99" s="390"/>
      <c r="S99" s="391"/>
      <c r="U99" s="96" t="s">
        <v>154</v>
      </c>
      <c r="V99" s="392" t="s">
        <v>155</v>
      </c>
      <c r="W99" s="390"/>
      <c r="X99" s="390"/>
      <c r="Y99" s="391"/>
      <c r="AA99" s="2"/>
      <c r="AB99" s="2"/>
    </row>
    <row r="100" spans="1:28" ht="16.2" thickBot="1" x14ac:dyDescent="0.35">
      <c r="A100" s="331" t="s">
        <v>156</v>
      </c>
      <c r="B100" s="333"/>
      <c r="C100" s="333"/>
      <c r="D100" s="333"/>
      <c r="E100" s="334"/>
      <c r="G100" s="92">
        <v>5</v>
      </c>
      <c r="H100" s="93" t="s">
        <v>157</v>
      </c>
      <c r="I100" s="347" t="s">
        <v>158</v>
      </c>
      <c r="J100" s="348"/>
      <c r="K100" s="348"/>
      <c r="L100" s="348"/>
      <c r="M100" s="349"/>
      <c r="N100" s="94"/>
      <c r="O100" s="388">
        <v>3</v>
      </c>
      <c r="P100" s="389"/>
      <c r="Q100" s="390" t="s">
        <v>159</v>
      </c>
      <c r="R100" s="390"/>
      <c r="S100" s="391"/>
      <c r="U100" s="97" t="s">
        <v>160</v>
      </c>
      <c r="V100" s="393" t="s">
        <v>161</v>
      </c>
      <c r="W100" s="386"/>
      <c r="X100" s="386"/>
      <c r="Y100" s="387"/>
      <c r="AA100" s="2"/>
      <c r="AB100" s="2"/>
    </row>
    <row r="101" spans="1:28" ht="16.2" thickBot="1" x14ac:dyDescent="0.35">
      <c r="A101" s="331" t="s">
        <v>162</v>
      </c>
      <c r="B101" s="332"/>
      <c r="C101" s="332"/>
      <c r="D101" s="333"/>
      <c r="E101" s="334"/>
      <c r="G101" s="92">
        <v>6</v>
      </c>
      <c r="H101" s="93" t="s">
        <v>100</v>
      </c>
      <c r="I101" s="347" t="s">
        <v>163</v>
      </c>
      <c r="J101" s="348"/>
      <c r="K101" s="348"/>
      <c r="L101" s="348"/>
      <c r="M101" s="349"/>
      <c r="N101" s="94"/>
      <c r="O101" s="384">
        <v>5</v>
      </c>
      <c r="P101" s="385"/>
      <c r="Q101" s="386" t="s">
        <v>164</v>
      </c>
      <c r="R101" s="386"/>
      <c r="S101" s="387"/>
      <c r="AA101" s="2"/>
      <c r="AB101" s="2"/>
    </row>
    <row r="102" spans="1:28" ht="16.2" thickBot="1" x14ac:dyDescent="0.35">
      <c r="A102" s="331" t="s">
        <v>165</v>
      </c>
      <c r="B102" s="332"/>
      <c r="C102" s="332"/>
      <c r="D102" s="333"/>
      <c r="E102" s="334"/>
      <c r="G102" s="92">
        <v>7</v>
      </c>
      <c r="H102" s="93" t="s">
        <v>166</v>
      </c>
      <c r="I102" s="347" t="s">
        <v>167</v>
      </c>
      <c r="J102" s="348"/>
      <c r="K102" s="348"/>
      <c r="L102" s="348"/>
      <c r="M102" s="349"/>
      <c r="AA102" s="2"/>
      <c r="AB102" s="2"/>
    </row>
    <row r="103" spans="1:28" ht="16.2" thickBot="1" x14ac:dyDescent="0.35">
      <c r="A103" s="331" t="s">
        <v>168</v>
      </c>
      <c r="B103" s="333"/>
      <c r="C103" s="333"/>
      <c r="D103" s="333"/>
      <c r="E103" s="334"/>
      <c r="G103" s="92">
        <v>8</v>
      </c>
      <c r="H103" s="93" t="s">
        <v>169</v>
      </c>
      <c r="I103" s="347" t="s">
        <v>170</v>
      </c>
      <c r="J103" s="348"/>
      <c r="K103" s="348"/>
      <c r="L103" s="348"/>
      <c r="M103" s="349"/>
      <c r="N103" s="89"/>
      <c r="AA103" s="2"/>
      <c r="AB103" s="2"/>
    </row>
    <row r="104" spans="1:28" ht="16.2" thickBot="1" x14ac:dyDescent="0.35">
      <c r="A104" s="331" t="s">
        <v>171</v>
      </c>
      <c r="B104" s="332"/>
      <c r="C104" s="332"/>
      <c r="D104" s="333"/>
      <c r="E104" s="334"/>
      <c r="G104" s="98">
        <v>9</v>
      </c>
      <c r="H104" s="99" t="s">
        <v>172</v>
      </c>
      <c r="I104" s="381" t="s">
        <v>173</v>
      </c>
      <c r="J104" s="382"/>
      <c r="K104" s="382"/>
      <c r="L104" s="382"/>
      <c r="M104" s="383"/>
      <c r="N104" s="89"/>
      <c r="AA104" s="2"/>
      <c r="AB104" s="2"/>
    </row>
    <row r="105" spans="1:28" ht="16.2" thickTop="1" x14ac:dyDescent="0.3">
      <c r="A105" s="331" t="s">
        <v>174</v>
      </c>
      <c r="B105" s="332"/>
      <c r="C105" s="332"/>
      <c r="D105" s="333"/>
      <c r="E105" s="334"/>
      <c r="M105" s="100"/>
      <c r="N105" s="89"/>
      <c r="AA105" s="2"/>
      <c r="AB105" s="2"/>
    </row>
    <row r="106" spans="1:28" ht="15.6" x14ac:dyDescent="0.3">
      <c r="A106" s="331" t="s">
        <v>175</v>
      </c>
      <c r="B106" s="333"/>
      <c r="C106" s="333"/>
      <c r="D106" s="333"/>
      <c r="E106" s="334"/>
      <c r="M106" s="83"/>
      <c r="N106" s="83"/>
      <c r="AA106" s="2"/>
      <c r="AB106" s="2"/>
    </row>
    <row r="107" spans="1:28" ht="16.2" thickBot="1" x14ac:dyDescent="0.35">
      <c r="A107" s="359" t="s">
        <v>176</v>
      </c>
      <c r="B107" s="360"/>
      <c r="C107" s="360"/>
      <c r="D107" s="360"/>
      <c r="E107" s="101"/>
      <c r="AA107" s="2"/>
      <c r="AB107" s="2"/>
    </row>
    <row r="108" spans="1:28" x14ac:dyDescent="0.3">
      <c r="AA108" s="2"/>
      <c r="AB108" s="2"/>
    </row>
    <row r="109" spans="1:28" x14ac:dyDescent="0.3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3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x14ac:dyDescent="0.3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3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x14ac:dyDescent="0.3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3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25.2" x14ac:dyDescent="0.5">
      <c r="A112" s="83"/>
      <c r="B112" s="102"/>
      <c r="C112" s="102"/>
      <c r="D112" s="83"/>
      <c r="E112" s="83"/>
      <c r="F112" s="83"/>
      <c r="G112" s="83"/>
      <c r="H112" s="83"/>
      <c r="I112" s="83"/>
      <c r="J112" s="103" t="s">
        <v>177</v>
      </c>
      <c r="K112" s="103"/>
      <c r="L112" s="103"/>
      <c r="M112" s="104"/>
      <c r="N112" s="104"/>
      <c r="O112" s="83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" thickBot="1" x14ac:dyDescent="0.35">
      <c r="A113" s="83"/>
      <c r="B113" s="102"/>
      <c r="C113" s="102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6" x14ac:dyDescent="0.3">
      <c r="A114" s="83"/>
      <c r="B114" s="455" t="s">
        <v>0</v>
      </c>
      <c r="C114" s="456"/>
      <c r="D114" s="457"/>
      <c r="E114" s="458" t="s">
        <v>1</v>
      </c>
      <c r="F114" s="459"/>
      <c r="G114" s="459"/>
      <c r="H114" s="459"/>
      <c r="I114" s="460"/>
      <c r="J114" s="83"/>
      <c r="K114" s="83"/>
      <c r="L114" s="83"/>
      <c r="M114" s="83"/>
      <c r="N114" s="83"/>
      <c r="O114" s="83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6" x14ac:dyDescent="0.3">
      <c r="A115" s="83"/>
      <c r="B115" s="461" t="s">
        <v>2</v>
      </c>
      <c r="C115" s="462"/>
      <c r="D115" s="463"/>
      <c r="E115" s="464" t="s">
        <v>324</v>
      </c>
      <c r="F115" s="464"/>
      <c r="G115" s="464"/>
      <c r="H115" s="464"/>
      <c r="I115" s="465"/>
      <c r="J115" s="83"/>
      <c r="K115" s="83"/>
      <c r="L115" s="83"/>
      <c r="M115" s="83"/>
      <c r="N115" s="83"/>
      <c r="O115" s="83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6" x14ac:dyDescent="0.3">
      <c r="A116" s="83"/>
      <c r="B116" s="461" t="s">
        <v>3</v>
      </c>
      <c r="C116" s="462"/>
      <c r="D116" s="463"/>
      <c r="E116" s="466" t="s">
        <v>4</v>
      </c>
      <c r="F116" s="466"/>
      <c r="G116" s="466"/>
      <c r="H116" s="466"/>
      <c r="I116" s="467"/>
      <c r="J116" s="83"/>
      <c r="K116" s="83"/>
      <c r="L116" s="83"/>
      <c r="M116" s="83"/>
      <c r="N116" s="83"/>
      <c r="O116" s="83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6" x14ac:dyDescent="0.3">
      <c r="A117" s="83"/>
      <c r="B117" s="376" t="s">
        <v>5</v>
      </c>
      <c r="C117" s="377"/>
      <c r="D117" s="378"/>
      <c r="E117" s="477" t="s">
        <v>6</v>
      </c>
      <c r="F117" s="477"/>
      <c r="G117" s="477"/>
      <c r="H117" s="477"/>
      <c r="I117" s="478"/>
      <c r="J117" s="83"/>
      <c r="K117" s="83"/>
      <c r="L117" s="83"/>
      <c r="M117" s="83"/>
      <c r="N117" s="83"/>
      <c r="O117" s="83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6.2" thickBot="1" x14ac:dyDescent="0.35">
      <c r="A118" s="83"/>
      <c r="B118" s="479" t="s">
        <v>7</v>
      </c>
      <c r="C118" s="480"/>
      <c r="D118" s="481"/>
      <c r="E118" s="345" t="s">
        <v>8</v>
      </c>
      <c r="F118" s="345"/>
      <c r="G118" s="345"/>
      <c r="H118" s="345"/>
      <c r="I118" s="346"/>
      <c r="J118" s="83"/>
      <c r="K118" s="83"/>
      <c r="L118" s="83"/>
      <c r="M118" s="83"/>
      <c r="N118" s="83"/>
      <c r="O118" s="83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.6" thickTop="1" thickBot="1" x14ac:dyDescent="0.35">
      <c r="A119" s="83"/>
      <c r="B119" s="102"/>
      <c r="C119" s="102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22.8" thickBot="1" x14ac:dyDescent="0.5">
      <c r="A120" s="83"/>
      <c r="B120" s="102"/>
      <c r="C120" s="102"/>
      <c r="D120" s="83"/>
      <c r="E120" s="83"/>
      <c r="F120" s="83"/>
      <c r="G120" s="83"/>
      <c r="H120" s="83"/>
      <c r="I120" s="83"/>
      <c r="J120" s="446" t="s">
        <v>178</v>
      </c>
      <c r="K120" s="446"/>
      <c r="L120" s="446"/>
      <c r="M120" s="446"/>
      <c r="N120" s="446"/>
      <c r="O120" s="446"/>
      <c r="P120" s="446"/>
      <c r="Q120" s="446"/>
      <c r="R120" s="446"/>
      <c r="S120" s="446"/>
      <c r="T120" s="446"/>
      <c r="U120" s="446"/>
      <c r="V120" s="446"/>
      <c r="W120" s="8"/>
      <c r="X120" s="8"/>
      <c r="Y120" s="8"/>
      <c r="Z120" s="8"/>
    </row>
    <row r="121" spans="1:26" ht="15" thickBot="1" x14ac:dyDescent="0.35">
      <c r="A121" s="105"/>
      <c r="B121" s="106"/>
      <c r="C121" s="106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8"/>
    </row>
    <row r="122" spans="1:26" ht="18.600000000000001" thickBot="1" x14ac:dyDescent="0.35">
      <c r="A122" s="447" t="s">
        <v>10</v>
      </c>
      <c r="B122" s="448"/>
      <c r="C122" s="448"/>
      <c r="D122" s="448"/>
      <c r="E122" s="448"/>
      <c r="F122" s="448"/>
      <c r="G122" s="448"/>
      <c r="H122" s="448"/>
      <c r="I122" s="449"/>
      <c r="J122" s="450" t="s">
        <v>11</v>
      </c>
      <c r="K122" s="452" t="s">
        <v>179</v>
      </c>
      <c r="L122" s="452"/>
      <c r="M122" s="452"/>
      <c r="N122" s="453"/>
      <c r="O122" s="452" t="s">
        <v>13</v>
      </c>
      <c r="P122" s="452"/>
      <c r="Q122" s="453"/>
      <c r="R122" s="452" t="s">
        <v>14</v>
      </c>
      <c r="S122" s="452"/>
      <c r="T122" s="454"/>
      <c r="U122" s="452"/>
      <c r="V122" s="452"/>
      <c r="W122" s="453"/>
      <c r="X122" s="438" t="s">
        <v>15</v>
      </c>
      <c r="Y122" s="439"/>
      <c r="Z122" s="8"/>
    </row>
    <row r="123" spans="1:26" ht="78.599999999999994" thickBot="1" x14ac:dyDescent="0.35">
      <c r="A123" s="468" t="s">
        <v>16</v>
      </c>
      <c r="B123" s="470" t="s">
        <v>17</v>
      </c>
      <c r="C123" s="108"/>
      <c r="D123" s="472" t="s">
        <v>19</v>
      </c>
      <c r="E123" s="472" t="s">
        <v>20</v>
      </c>
      <c r="F123" s="472" t="s">
        <v>21</v>
      </c>
      <c r="G123" s="472" t="s">
        <v>22</v>
      </c>
      <c r="H123" s="472" t="s">
        <v>180</v>
      </c>
      <c r="I123" s="474" t="s">
        <v>181</v>
      </c>
      <c r="J123" s="451"/>
      <c r="K123" s="476" t="s">
        <v>182</v>
      </c>
      <c r="L123" s="109" t="s">
        <v>183</v>
      </c>
      <c r="M123" s="109" t="s">
        <v>184</v>
      </c>
      <c r="N123" s="110" t="s">
        <v>185</v>
      </c>
      <c r="O123" s="111" t="s">
        <v>186</v>
      </c>
      <c r="P123" s="112" t="s">
        <v>187</v>
      </c>
      <c r="Q123" s="110" t="s">
        <v>188</v>
      </c>
      <c r="R123" s="111" t="s">
        <v>189</v>
      </c>
      <c r="S123" s="112" t="s">
        <v>190</v>
      </c>
      <c r="T123" s="440" t="s">
        <v>191</v>
      </c>
      <c r="U123" s="112" t="s">
        <v>192</v>
      </c>
      <c r="V123" s="112" t="s">
        <v>193</v>
      </c>
      <c r="W123" s="110" t="s">
        <v>194</v>
      </c>
      <c r="X123" s="442" t="s">
        <v>195</v>
      </c>
      <c r="Y123" s="444" t="s">
        <v>196</v>
      </c>
      <c r="Z123" s="8"/>
    </row>
    <row r="124" spans="1:26" ht="16.2" thickTop="1" x14ac:dyDescent="0.3">
      <c r="A124" s="469"/>
      <c r="B124" s="471"/>
      <c r="C124" s="113"/>
      <c r="D124" s="473"/>
      <c r="E124" s="473"/>
      <c r="F124" s="473"/>
      <c r="G124" s="473"/>
      <c r="H124" s="473"/>
      <c r="I124" s="475"/>
      <c r="J124" s="451"/>
      <c r="K124" s="443"/>
      <c r="L124" s="114">
        <v>12</v>
      </c>
      <c r="M124" s="114">
        <v>3</v>
      </c>
      <c r="N124" s="115">
        <v>5</v>
      </c>
      <c r="O124" s="116">
        <v>5</v>
      </c>
      <c r="P124" s="117">
        <v>12</v>
      </c>
      <c r="Q124" s="115">
        <v>3</v>
      </c>
      <c r="R124" s="118">
        <v>5</v>
      </c>
      <c r="S124" s="119">
        <v>12</v>
      </c>
      <c r="T124" s="441"/>
      <c r="U124" s="119">
        <v>3</v>
      </c>
      <c r="V124" s="119">
        <v>3</v>
      </c>
      <c r="W124" s="121" t="s">
        <v>197</v>
      </c>
      <c r="X124" s="443"/>
      <c r="Y124" s="445"/>
      <c r="Z124" s="8"/>
    </row>
    <row r="125" spans="1:26" ht="15.6" x14ac:dyDescent="0.3">
      <c r="A125" s="327">
        <v>1</v>
      </c>
      <c r="B125" s="428" t="s">
        <v>198</v>
      </c>
      <c r="C125" s="412">
        <v>2022</v>
      </c>
      <c r="D125" s="413"/>
      <c r="E125" s="430" t="s">
        <v>199</v>
      </c>
      <c r="F125" s="432">
        <v>20</v>
      </c>
      <c r="G125" s="433" t="s">
        <v>87</v>
      </c>
      <c r="H125" s="434" t="s">
        <v>200</v>
      </c>
      <c r="I125" s="436" t="s">
        <v>166</v>
      </c>
      <c r="J125" s="45" t="s">
        <v>46</v>
      </c>
      <c r="K125" s="45">
        <v>44812</v>
      </c>
      <c r="L125" s="45">
        <f>K125+L124+4+2</f>
        <v>44830</v>
      </c>
      <c r="M125" s="45">
        <f>L125+M124</f>
        <v>44833</v>
      </c>
      <c r="N125" s="45">
        <f>M125+N124+2</f>
        <v>44840</v>
      </c>
      <c r="O125" s="45">
        <f>N125+2</f>
        <v>44842</v>
      </c>
      <c r="P125" s="45">
        <f>O125+P124+4</f>
        <v>44858</v>
      </c>
      <c r="Q125" s="45">
        <f>P125+Q124</f>
        <v>44861</v>
      </c>
      <c r="R125" s="45">
        <f>Q125+R124+2</f>
        <v>44868</v>
      </c>
      <c r="S125" s="45">
        <f>R125+S124+4+2</f>
        <v>44886</v>
      </c>
      <c r="T125" s="45"/>
      <c r="U125" s="45">
        <f>S125+3</f>
        <v>44889</v>
      </c>
      <c r="V125" s="45">
        <f>U125+V124+2</f>
        <v>44894</v>
      </c>
      <c r="W125" s="45">
        <f>V125+3</f>
        <v>44897</v>
      </c>
      <c r="X125" s="45">
        <f>W125+1+2</f>
        <v>44900</v>
      </c>
      <c r="Y125" s="45">
        <f>X125+10+4</f>
        <v>44914</v>
      </c>
      <c r="Z125" s="8"/>
    </row>
    <row r="126" spans="1:26" ht="15.6" x14ac:dyDescent="0.3">
      <c r="A126" s="327"/>
      <c r="B126" s="429"/>
      <c r="C126" s="380"/>
      <c r="D126" s="414"/>
      <c r="E126" s="431"/>
      <c r="F126" s="353"/>
      <c r="G126" s="424"/>
      <c r="H126" s="435"/>
      <c r="I126" s="437"/>
      <c r="J126" s="124" t="s">
        <v>47</v>
      </c>
      <c r="K126" s="125">
        <v>44851</v>
      </c>
      <c r="L126" s="125">
        <v>44859</v>
      </c>
      <c r="M126" s="125">
        <v>44859</v>
      </c>
      <c r="N126" s="125">
        <v>44865</v>
      </c>
      <c r="O126" s="125">
        <v>44865</v>
      </c>
      <c r="P126" s="125">
        <v>44866</v>
      </c>
      <c r="Q126" s="125">
        <v>44867</v>
      </c>
      <c r="R126" s="125">
        <v>44866</v>
      </c>
      <c r="S126" s="125"/>
      <c r="T126" s="126">
        <v>129800000</v>
      </c>
      <c r="U126" s="125">
        <v>44874</v>
      </c>
      <c r="V126" s="125">
        <v>45020</v>
      </c>
      <c r="W126" s="125">
        <v>44867</v>
      </c>
      <c r="X126" s="125">
        <v>44867</v>
      </c>
      <c r="Y126" s="127">
        <f>X126+10</f>
        <v>44877</v>
      </c>
      <c r="Z126" s="8"/>
    </row>
    <row r="127" spans="1:26" ht="15.6" x14ac:dyDescent="0.3">
      <c r="A127" s="327">
        <v>2</v>
      </c>
      <c r="B127" s="426" t="s">
        <v>201</v>
      </c>
      <c r="C127" s="379">
        <v>2022</v>
      </c>
      <c r="D127" s="413"/>
      <c r="E127" s="423" t="s">
        <v>98</v>
      </c>
      <c r="F127" s="418">
        <v>20</v>
      </c>
      <c r="G127" s="424" t="s">
        <v>87</v>
      </c>
      <c r="H127" s="425" t="s">
        <v>202</v>
      </c>
      <c r="I127" s="418" t="s">
        <v>166</v>
      </c>
      <c r="J127" s="45" t="s">
        <v>46</v>
      </c>
      <c r="K127" s="45">
        <v>44812</v>
      </c>
      <c r="L127" s="45">
        <v>44830</v>
      </c>
      <c r="M127" s="45">
        <v>44833</v>
      </c>
      <c r="N127" s="45">
        <v>44840</v>
      </c>
      <c r="O127" s="45">
        <v>44842</v>
      </c>
      <c r="P127" s="45">
        <v>44858</v>
      </c>
      <c r="Q127" s="45">
        <v>44861</v>
      </c>
      <c r="R127" s="45">
        <v>44868</v>
      </c>
      <c r="S127" s="45">
        <v>44886</v>
      </c>
      <c r="T127" s="45"/>
      <c r="U127" s="45">
        <v>44889</v>
      </c>
      <c r="V127" s="45">
        <v>44894</v>
      </c>
      <c r="W127" s="45">
        <v>44897</v>
      </c>
      <c r="X127" s="45">
        <v>44900</v>
      </c>
      <c r="Y127" s="45">
        <v>44914</v>
      </c>
      <c r="Z127" s="8"/>
    </row>
    <row r="128" spans="1:26" ht="15.6" x14ac:dyDescent="0.3">
      <c r="A128" s="327"/>
      <c r="B128" s="427"/>
      <c r="C128" s="380"/>
      <c r="D128" s="414"/>
      <c r="E128" s="423"/>
      <c r="F128" s="418"/>
      <c r="G128" s="424"/>
      <c r="H128" s="425"/>
      <c r="I128" s="418"/>
      <c r="J128" s="128" t="s">
        <v>47</v>
      </c>
      <c r="K128" s="125">
        <v>45427</v>
      </c>
      <c r="L128" s="129">
        <v>45433</v>
      </c>
      <c r="M128" s="129">
        <v>45440</v>
      </c>
      <c r="N128" s="130">
        <v>45447</v>
      </c>
      <c r="O128" s="131">
        <v>45447</v>
      </c>
      <c r="P128" s="129">
        <v>45448</v>
      </c>
      <c r="Q128" s="132"/>
      <c r="R128" s="133"/>
      <c r="S128" s="134">
        <v>45478</v>
      </c>
      <c r="T128" s="135">
        <v>79768152</v>
      </c>
      <c r="U128" s="129">
        <v>45495</v>
      </c>
      <c r="V128" s="129">
        <v>45497</v>
      </c>
      <c r="W128" s="130">
        <v>45502</v>
      </c>
      <c r="X128" s="130">
        <v>45502</v>
      </c>
      <c r="Y128" s="130"/>
      <c r="Z128" s="8"/>
    </row>
    <row r="129" spans="1:26" ht="15.6" x14ac:dyDescent="0.3">
      <c r="A129" s="325">
        <v>3</v>
      </c>
      <c r="B129" s="354" t="s">
        <v>203</v>
      </c>
      <c r="C129" s="379">
        <v>2022</v>
      </c>
      <c r="D129" s="413"/>
      <c r="E129" s="423" t="s">
        <v>204</v>
      </c>
      <c r="F129" s="418">
        <v>20</v>
      </c>
      <c r="G129" s="424" t="s">
        <v>87</v>
      </c>
      <c r="H129" s="425" t="s">
        <v>205</v>
      </c>
      <c r="I129" s="418" t="s">
        <v>169</v>
      </c>
      <c r="J129" s="45" t="s">
        <v>46</v>
      </c>
      <c r="K129" s="45">
        <v>44812</v>
      </c>
      <c r="L129" s="45">
        <v>44830</v>
      </c>
      <c r="M129" s="45">
        <v>44833</v>
      </c>
      <c r="N129" s="45">
        <v>44840</v>
      </c>
      <c r="O129" s="45">
        <v>44842</v>
      </c>
      <c r="P129" s="45">
        <v>44858</v>
      </c>
      <c r="Q129" s="45">
        <v>44861</v>
      </c>
      <c r="R129" s="45">
        <v>44868</v>
      </c>
      <c r="S129" s="45">
        <v>44886</v>
      </c>
      <c r="T129" s="45"/>
      <c r="U129" s="45">
        <v>44889</v>
      </c>
      <c r="V129" s="45">
        <v>44894</v>
      </c>
      <c r="W129" s="45">
        <v>44897</v>
      </c>
      <c r="X129" s="45">
        <v>44900</v>
      </c>
      <c r="Y129" s="45">
        <v>44914</v>
      </c>
      <c r="Z129" s="8"/>
    </row>
    <row r="130" spans="1:26" ht="15.6" x14ac:dyDescent="0.3">
      <c r="A130" s="326"/>
      <c r="B130" s="354"/>
      <c r="C130" s="380"/>
      <c r="D130" s="414"/>
      <c r="E130" s="423"/>
      <c r="F130" s="418"/>
      <c r="G130" s="424"/>
      <c r="H130" s="425"/>
      <c r="I130" s="418"/>
      <c r="J130" s="124" t="s">
        <v>47</v>
      </c>
      <c r="K130" s="125">
        <v>44825</v>
      </c>
      <c r="L130" s="125">
        <v>44826</v>
      </c>
      <c r="M130" s="125"/>
      <c r="N130" s="125">
        <v>44834</v>
      </c>
      <c r="O130" s="125">
        <v>44834</v>
      </c>
      <c r="P130" s="125">
        <v>44866</v>
      </c>
      <c r="Q130" s="125">
        <v>44867</v>
      </c>
      <c r="R130" s="125">
        <v>44867</v>
      </c>
      <c r="S130" s="125"/>
      <c r="T130" s="126">
        <v>144480000</v>
      </c>
      <c r="U130" s="125">
        <v>44874</v>
      </c>
      <c r="V130" s="125">
        <v>45002</v>
      </c>
      <c r="W130" s="125">
        <v>44867</v>
      </c>
      <c r="X130" s="125">
        <v>44867</v>
      </c>
      <c r="Y130" s="127">
        <f>X130+10</f>
        <v>44877</v>
      </c>
      <c r="Z130" s="8"/>
    </row>
    <row r="131" spans="1:26" ht="15.6" x14ac:dyDescent="0.3">
      <c r="A131" s="322">
        <v>4</v>
      </c>
      <c r="B131" s="421" t="s">
        <v>206</v>
      </c>
      <c r="C131" s="379">
        <v>2021</v>
      </c>
      <c r="D131" s="413"/>
      <c r="E131" s="415" t="s">
        <v>105</v>
      </c>
      <c r="F131" s="324">
        <v>20</v>
      </c>
      <c r="G131" s="325" t="s">
        <v>87</v>
      </c>
      <c r="H131" s="350" t="s">
        <v>207</v>
      </c>
      <c r="I131" s="352" t="s">
        <v>166</v>
      </c>
      <c r="J131" s="45" t="s">
        <v>46</v>
      </c>
      <c r="K131" s="45">
        <v>44410</v>
      </c>
      <c r="L131" s="45">
        <v>44420</v>
      </c>
      <c r="M131" s="45">
        <v>44421</v>
      </c>
      <c r="N131" s="45">
        <v>44423</v>
      </c>
      <c r="O131" s="45">
        <v>44430</v>
      </c>
      <c r="P131" s="45">
        <v>44432</v>
      </c>
      <c r="Q131" s="45" t="s">
        <v>208</v>
      </c>
      <c r="R131" s="45"/>
      <c r="S131" s="45"/>
      <c r="T131" s="45"/>
      <c r="U131" s="45">
        <v>44434</v>
      </c>
      <c r="V131" s="45" t="s">
        <v>209</v>
      </c>
      <c r="W131" s="45">
        <v>44440</v>
      </c>
      <c r="X131" s="45">
        <v>44440</v>
      </c>
      <c r="Y131" s="45">
        <v>44447</v>
      </c>
      <c r="Z131" s="8"/>
    </row>
    <row r="132" spans="1:26" ht="15.6" x14ac:dyDescent="0.3">
      <c r="A132" s="326"/>
      <c r="B132" s="422"/>
      <c r="C132" s="380"/>
      <c r="D132" s="414"/>
      <c r="E132" s="416"/>
      <c r="F132" s="420"/>
      <c r="G132" s="326"/>
      <c r="H132" s="351"/>
      <c r="I132" s="353"/>
      <c r="J132" s="128" t="s">
        <v>47</v>
      </c>
      <c r="K132" s="125">
        <v>44595</v>
      </c>
      <c r="L132" s="129">
        <v>44602</v>
      </c>
      <c r="M132" s="129">
        <v>44602</v>
      </c>
      <c r="N132" s="130">
        <v>44612</v>
      </c>
      <c r="O132" s="131">
        <v>44612</v>
      </c>
      <c r="P132" s="129">
        <v>44655</v>
      </c>
      <c r="Q132" s="130">
        <v>44656</v>
      </c>
      <c r="R132" s="131">
        <v>44657</v>
      </c>
      <c r="S132" s="134">
        <v>44657</v>
      </c>
      <c r="T132" s="137">
        <v>27000000</v>
      </c>
      <c r="U132" s="129">
        <v>44657</v>
      </c>
      <c r="V132" s="129">
        <v>44692</v>
      </c>
      <c r="W132" s="130">
        <f>V132+3</f>
        <v>44695</v>
      </c>
      <c r="X132" s="131">
        <f>W132</f>
        <v>44695</v>
      </c>
      <c r="Y132" s="130">
        <f>X132+10</f>
        <v>44705</v>
      </c>
      <c r="Z132" s="8"/>
    </row>
    <row r="133" spans="1:26" ht="15.6" x14ac:dyDescent="0.3">
      <c r="A133" s="325">
        <v>5</v>
      </c>
      <c r="B133" s="421" t="s">
        <v>210</v>
      </c>
      <c r="C133" s="379">
        <v>2024</v>
      </c>
      <c r="D133" s="413"/>
      <c r="E133" s="423"/>
      <c r="F133" s="323">
        <v>20</v>
      </c>
      <c r="G133" s="327" t="s">
        <v>87</v>
      </c>
      <c r="H133" s="350" t="s">
        <v>211</v>
      </c>
      <c r="I133" s="352" t="s">
        <v>166</v>
      </c>
      <c r="J133" s="45" t="s">
        <v>46</v>
      </c>
      <c r="K133" s="45">
        <v>45425</v>
      </c>
      <c r="L133" s="45">
        <f>K133+L124+4</f>
        <v>45441</v>
      </c>
      <c r="M133" s="45">
        <f>L133+M124+2</f>
        <v>45446</v>
      </c>
      <c r="N133" s="45">
        <f>M133+N124+2</f>
        <v>45453</v>
      </c>
      <c r="O133" s="45">
        <f>N133+O124+2</f>
        <v>45460</v>
      </c>
      <c r="P133" s="45">
        <f>O133+P124+4</f>
        <v>45476</v>
      </c>
      <c r="Q133" s="45">
        <f>P133+Q124+2</f>
        <v>45481</v>
      </c>
      <c r="R133" s="45">
        <f>Q133+R124+2</f>
        <v>45488</v>
      </c>
      <c r="S133" s="45">
        <f>R133+S124+4</f>
        <v>45504</v>
      </c>
      <c r="T133" s="45"/>
      <c r="U133" s="45">
        <f>S133+U124+2</f>
        <v>45509</v>
      </c>
      <c r="V133" s="45">
        <f>U133+V124</f>
        <v>45512</v>
      </c>
      <c r="W133" s="45">
        <f>V133+5</f>
        <v>45517</v>
      </c>
      <c r="X133" s="45">
        <f>W133</f>
        <v>45517</v>
      </c>
      <c r="Y133" s="45">
        <f>X133+10</f>
        <v>45527</v>
      </c>
      <c r="Z133" s="8"/>
    </row>
    <row r="134" spans="1:26" ht="15.6" x14ac:dyDescent="0.3">
      <c r="A134" s="326"/>
      <c r="B134" s="422"/>
      <c r="C134" s="380"/>
      <c r="D134" s="414"/>
      <c r="E134" s="423"/>
      <c r="F134" s="323"/>
      <c r="G134" s="327"/>
      <c r="H134" s="351"/>
      <c r="I134" s="353"/>
      <c r="J134" s="128" t="s">
        <v>47</v>
      </c>
      <c r="K134" s="125"/>
      <c r="L134" s="129"/>
      <c r="M134" s="129"/>
      <c r="N134" s="130"/>
      <c r="O134" s="131"/>
      <c r="P134" s="129"/>
      <c r="Q134" s="130"/>
      <c r="R134" s="131"/>
      <c r="S134" s="134"/>
      <c r="T134" s="137"/>
      <c r="U134" s="129"/>
      <c r="V134" s="141"/>
      <c r="W134" s="130"/>
      <c r="X134" s="133"/>
      <c r="Y134" s="132"/>
      <c r="Z134" s="8"/>
    </row>
    <row r="135" spans="1:26" ht="15.6" customHeight="1" x14ac:dyDescent="0.3">
      <c r="A135" s="325">
        <v>6</v>
      </c>
      <c r="B135" s="421" t="s">
        <v>206</v>
      </c>
      <c r="C135" s="379" t="s">
        <v>212</v>
      </c>
      <c r="D135" s="413"/>
      <c r="E135" s="423" t="s">
        <v>105</v>
      </c>
      <c r="F135" s="323">
        <v>20</v>
      </c>
      <c r="G135" s="327" t="s">
        <v>87</v>
      </c>
      <c r="H135" s="350" t="s">
        <v>213</v>
      </c>
      <c r="I135" s="352" t="s">
        <v>166</v>
      </c>
      <c r="J135" s="45" t="s">
        <v>46</v>
      </c>
      <c r="K135" s="45">
        <v>45425</v>
      </c>
      <c r="L135" s="45">
        <v>45441</v>
      </c>
      <c r="M135" s="45">
        <v>45446</v>
      </c>
      <c r="N135" s="45">
        <v>45453</v>
      </c>
      <c r="O135" s="45">
        <v>45460</v>
      </c>
      <c r="P135" s="45">
        <v>45476</v>
      </c>
      <c r="Q135" s="45">
        <v>45481</v>
      </c>
      <c r="R135" s="45">
        <v>45488</v>
      </c>
      <c r="S135" s="45">
        <v>45504</v>
      </c>
      <c r="T135" s="45"/>
      <c r="U135" s="45">
        <v>45509</v>
      </c>
      <c r="V135" s="45">
        <v>45512</v>
      </c>
      <c r="W135" s="45">
        <v>45517</v>
      </c>
      <c r="X135" s="45">
        <v>45517</v>
      </c>
      <c r="Y135" s="45">
        <v>45527</v>
      </c>
      <c r="Z135" s="8"/>
    </row>
    <row r="136" spans="1:26" ht="15.6" x14ac:dyDescent="0.3">
      <c r="A136" s="326"/>
      <c r="B136" s="422"/>
      <c r="C136" s="380"/>
      <c r="D136" s="414"/>
      <c r="E136" s="423"/>
      <c r="F136" s="323"/>
      <c r="G136" s="327"/>
      <c r="H136" s="351"/>
      <c r="I136" s="353"/>
      <c r="J136" s="128" t="s">
        <v>47</v>
      </c>
      <c r="K136" s="125"/>
      <c r="L136" s="129"/>
      <c r="M136" s="129"/>
      <c r="N136" s="142"/>
      <c r="O136" s="142"/>
      <c r="P136" s="129"/>
      <c r="Q136" s="142"/>
      <c r="R136" s="142"/>
      <c r="S136" s="134"/>
      <c r="T136" s="137"/>
      <c r="U136" s="129"/>
      <c r="V136" s="141"/>
      <c r="W136" s="142"/>
      <c r="X136" s="143"/>
      <c r="Y136" s="143"/>
      <c r="Z136" s="8"/>
    </row>
    <row r="137" spans="1:26" ht="15.6" x14ac:dyDescent="0.3">
      <c r="A137" s="325">
        <v>7</v>
      </c>
      <c r="B137" s="421" t="s">
        <v>214</v>
      </c>
      <c r="C137" s="379">
        <v>2024</v>
      </c>
      <c r="D137" s="413"/>
      <c r="E137" s="423"/>
      <c r="F137" s="323">
        <v>20</v>
      </c>
      <c r="G137" s="327" t="s">
        <v>87</v>
      </c>
      <c r="H137" s="350" t="s">
        <v>215</v>
      </c>
      <c r="I137" s="352" t="s">
        <v>166</v>
      </c>
      <c r="J137" s="45" t="s">
        <v>46</v>
      </c>
      <c r="K137" s="45">
        <v>45425</v>
      </c>
      <c r="L137" s="45">
        <v>45441</v>
      </c>
      <c r="M137" s="45">
        <v>45446</v>
      </c>
      <c r="N137" s="45">
        <v>45453</v>
      </c>
      <c r="O137" s="45">
        <v>45460</v>
      </c>
      <c r="P137" s="45">
        <v>45476</v>
      </c>
      <c r="Q137" s="45">
        <v>45481</v>
      </c>
      <c r="R137" s="45">
        <v>45488</v>
      </c>
      <c r="S137" s="45">
        <v>45504</v>
      </c>
      <c r="T137" s="137"/>
      <c r="U137" s="45">
        <v>45509</v>
      </c>
      <c r="V137" s="45">
        <v>45512</v>
      </c>
      <c r="W137" s="45">
        <v>45517</v>
      </c>
      <c r="X137" s="45">
        <v>45517</v>
      </c>
      <c r="Y137" s="45">
        <v>45527</v>
      </c>
      <c r="Z137" s="8"/>
    </row>
    <row r="138" spans="1:26" ht="15.6" x14ac:dyDescent="0.3">
      <c r="A138" s="326"/>
      <c r="B138" s="422"/>
      <c r="C138" s="380"/>
      <c r="D138" s="414"/>
      <c r="E138" s="423"/>
      <c r="F138" s="323"/>
      <c r="G138" s="327"/>
      <c r="H138" s="351"/>
      <c r="I138" s="353"/>
      <c r="J138" s="128" t="s">
        <v>47</v>
      </c>
      <c r="K138" s="129">
        <v>45631</v>
      </c>
      <c r="L138" s="129">
        <v>45632</v>
      </c>
      <c r="M138" s="129">
        <v>45632</v>
      </c>
      <c r="N138" s="130">
        <v>45635</v>
      </c>
      <c r="O138" s="130">
        <v>45635</v>
      </c>
      <c r="P138" s="129">
        <v>46002</v>
      </c>
      <c r="Q138" s="130">
        <v>45638</v>
      </c>
      <c r="R138" s="130">
        <v>45638</v>
      </c>
      <c r="S138" s="129">
        <v>45637</v>
      </c>
      <c r="T138" s="137">
        <v>73988250</v>
      </c>
      <c r="U138" s="129">
        <v>45653</v>
      </c>
      <c r="V138" s="129">
        <v>45656</v>
      </c>
      <c r="W138" s="130">
        <v>45657</v>
      </c>
      <c r="X138" s="130">
        <v>45657</v>
      </c>
      <c r="Y138" s="132"/>
      <c r="Z138" s="8"/>
    </row>
    <row r="139" spans="1:26" ht="15.6" x14ac:dyDescent="0.3">
      <c r="A139" s="325">
        <v>8</v>
      </c>
      <c r="B139" s="421" t="s">
        <v>216</v>
      </c>
      <c r="C139" s="379">
        <v>2024</v>
      </c>
      <c r="D139" s="413"/>
      <c r="E139" s="415"/>
      <c r="F139" s="324">
        <v>20</v>
      </c>
      <c r="G139" s="325" t="s">
        <v>87</v>
      </c>
      <c r="H139" s="350" t="s">
        <v>217</v>
      </c>
      <c r="I139" s="352" t="s">
        <v>169</v>
      </c>
      <c r="J139" s="45" t="s">
        <v>46</v>
      </c>
      <c r="K139" s="45">
        <v>45551</v>
      </c>
      <c r="L139" s="45">
        <f>K139+L124+2</f>
        <v>45565</v>
      </c>
      <c r="M139" s="45">
        <f>L139+M124</f>
        <v>45568</v>
      </c>
      <c r="N139" s="45">
        <f>M139+N124</f>
        <v>45573</v>
      </c>
      <c r="O139" s="45">
        <f>N139+O124+2</f>
        <v>45580</v>
      </c>
      <c r="P139" s="45">
        <f>O139+P124+2</f>
        <v>45594</v>
      </c>
      <c r="Q139" s="45">
        <f>P139+Q124</f>
        <v>45597</v>
      </c>
      <c r="R139" s="45">
        <f>Q139+R124</f>
        <v>45602</v>
      </c>
      <c r="S139" s="45">
        <f>R139+S124</f>
        <v>45614</v>
      </c>
      <c r="T139" s="300"/>
      <c r="U139" s="45">
        <f>S139+U124</f>
        <v>45617</v>
      </c>
      <c r="V139" s="45">
        <f>U139+V124+2</f>
        <v>45622</v>
      </c>
      <c r="W139" s="45">
        <f>V139+3</f>
        <v>45625</v>
      </c>
      <c r="X139" s="45">
        <f>W139</f>
        <v>45625</v>
      </c>
      <c r="Y139" s="45">
        <f>X139+10</f>
        <v>45635</v>
      </c>
      <c r="Z139" s="8"/>
    </row>
    <row r="140" spans="1:26" ht="15.6" x14ac:dyDescent="0.3">
      <c r="A140" s="326"/>
      <c r="B140" s="422"/>
      <c r="C140" s="412"/>
      <c r="D140" s="414"/>
      <c r="E140" s="416"/>
      <c r="F140" s="420"/>
      <c r="G140" s="326"/>
      <c r="H140" s="351"/>
      <c r="I140" s="353"/>
      <c r="J140" s="128" t="s">
        <v>47</v>
      </c>
      <c r="K140" s="125">
        <v>45541</v>
      </c>
      <c r="L140" s="129">
        <v>45544</v>
      </c>
      <c r="M140" s="129"/>
      <c r="N140" s="130"/>
      <c r="O140" s="131"/>
      <c r="P140" s="129">
        <v>45591</v>
      </c>
      <c r="Q140" s="130"/>
      <c r="R140" s="131"/>
      <c r="S140" s="134">
        <v>45608</v>
      </c>
      <c r="T140" s="137">
        <v>100000000</v>
      </c>
      <c r="U140" s="129"/>
      <c r="V140" s="141"/>
      <c r="W140" s="130"/>
      <c r="X140" s="133"/>
      <c r="Y140" s="132"/>
      <c r="Z140" s="8"/>
    </row>
    <row r="141" spans="1:26" ht="15.6" x14ac:dyDescent="0.3">
      <c r="A141" s="325">
        <v>9</v>
      </c>
      <c r="B141" s="354" t="s">
        <v>218</v>
      </c>
      <c r="C141" s="379">
        <v>2024</v>
      </c>
      <c r="D141" s="413"/>
      <c r="E141" s="415"/>
      <c r="F141" s="324">
        <v>20</v>
      </c>
      <c r="G141" s="325" t="s">
        <v>87</v>
      </c>
      <c r="H141" s="350" t="s">
        <v>219</v>
      </c>
      <c r="I141" s="352" t="s">
        <v>166</v>
      </c>
      <c r="J141" s="45" t="s">
        <v>46</v>
      </c>
      <c r="K141" s="45">
        <v>45551</v>
      </c>
      <c r="L141" s="45">
        <v>45565</v>
      </c>
      <c r="M141" s="45">
        <v>45568</v>
      </c>
      <c r="N141" s="45">
        <v>45573</v>
      </c>
      <c r="O141" s="45">
        <v>45580</v>
      </c>
      <c r="P141" s="45">
        <v>45594</v>
      </c>
      <c r="Q141" s="45">
        <v>45597</v>
      </c>
      <c r="R141" s="45">
        <v>45602</v>
      </c>
      <c r="S141" s="45">
        <v>45614</v>
      </c>
      <c r="T141" s="300"/>
      <c r="U141" s="45">
        <v>45617</v>
      </c>
      <c r="V141" s="45">
        <v>45622</v>
      </c>
      <c r="W141" s="45">
        <v>45625</v>
      </c>
      <c r="X141" s="45">
        <v>45625</v>
      </c>
      <c r="Y141" s="45">
        <v>45635</v>
      </c>
      <c r="Z141" s="8"/>
    </row>
    <row r="142" spans="1:26" ht="15.6" x14ac:dyDescent="0.3">
      <c r="A142" s="326"/>
      <c r="B142" s="354"/>
      <c r="C142" s="412"/>
      <c r="D142" s="414"/>
      <c r="E142" s="416"/>
      <c r="F142" s="420"/>
      <c r="G142" s="326"/>
      <c r="H142" s="351"/>
      <c r="I142" s="353"/>
      <c r="J142" s="128" t="s">
        <v>47</v>
      </c>
      <c r="K142" s="125">
        <v>45541</v>
      </c>
      <c r="L142" s="129">
        <v>45544</v>
      </c>
      <c r="M142" s="129">
        <v>45587</v>
      </c>
      <c r="N142" s="142">
        <v>45593</v>
      </c>
      <c r="O142" s="142">
        <v>45593</v>
      </c>
      <c r="P142" s="142">
        <v>45593</v>
      </c>
      <c r="Q142" s="142">
        <v>45594</v>
      </c>
      <c r="R142" s="142">
        <v>45594</v>
      </c>
      <c r="S142" s="134"/>
      <c r="T142" s="137">
        <v>103500000</v>
      </c>
      <c r="U142" s="129">
        <v>45653</v>
      </c>
      <c r="V142" s="129">
        <v>45792</v>
      </c>
      <c r="W142" s="129">
        <v>45792</v>
      </c>
      <c r="X142" s="129">
        <v>45793</v>
      </c>
      <c r="Y142" s="143"/>
      <c r="Z142" s="8"/>
    </row>
    <row r="143" spans="1:26" ht="15.6" x14ac:dyDescent="0.3">
      <c r="A143" s="325">
        <v>10</v>
      </c>
      <c r="B143" s="354" t="s">
        <v>220</v>
      </c>
      <c r="C143" s="379">
        <v>2024</v>
      </c>
      <c r="D143" s="413"/>
      <c r="E143" s="415"/>
      <c r="F143" s="323">
        <v>20</v>
      </c>
      <c r="G143" s="327" t="s">
        <v>87</v>
      </c>
      <c r="H143" s="350" t="s">
        <v>221</v>
      </c>
      <c r="I143" s="352" t="s">
        <v>169</v>
      </c>
      <c r="J143" s="45" t="s">
        <v>46</v>
      </c>
      <c r="K143" s="45">
        <v>45553</v>
      </c>
      <c r="L143" s="45">
        <f>K143+L124</f>
        <v>45565</v>
      </c>
      <c r="M143" s="45">
        <f>L143+M124</f>
        <v>45568</v>
      </c>
      <c r="N143" s="45">
        <f>M143+N124</f>
        <v>45573</v>
      </c>
      <c r="O143" s="45">
        <f>N143+O124+2</f>
        <v>45580</v>
      </c>
      <c r="P143" s="45">
        <f>O143+P124+2</f>
        <v>45594</v>
      </c>
      <c r="Q143" s="45">
        <f>P143+Q124</f>
        <v>45597</v>
      </c>
      <c r="R143" s="45">
        <f>Q143+R124</f>
        <v>45602</v>
      </c>
      <c r="S143" s="45">
        <f>R143+S124</f>
        <v>45614</v>
      </c>
      <c r="T143" s="300"/>
      <c r="U143" s="45">
        <f>S143+U124</f>
        <v>45617</v>
      </c>
      <c r="V143" s="45">
        <f>U143+V124+2</f>
        <v>45622</v>
      </c>
      <c r="W143" s="45">
        <f>V143+3</f>
        <v>45625</v>
      </c>
      <c r="X143" s="45">
        <f>W143</f>
        <v>45625</v>
      </c>
      <c r="Y143" s="45">
        <f>X143+10</f>
        <v>45635</v>
      </c>
      <c r="Z143" s="8"/>
    </row>
    <row r="144" spans="1:26" ht="15.6" x14ac:dyDescent="0.3">
      <c r="A144" s="326"/>
      <c r="B144" s="354"/>
      <c r="C144" s="412"/>
      <c r="D144" s="414"/>
      <c r="E144" s="416"/>
      <c r="F144" s="324"/>
      <c r="G144" s="325"/>
      <c r="H144" s="351"/>
      <c r="I144" s="353"/>
      <c r="J144" s="128" t="s">
        <v>47</v>
      </c>
      <c r="K144" s="125">
        <v>45541</v>
      </c>
      <c r="L144" s="129">
        <v>45544</v>
      </c>
      <c r="M144" s="129"/>
      <c r="N144" s="129">
        <v>45559</v>
      </c>
      <c r="O144" s="129">
        <v>45559</v>
      </c>
      <c r="P144" s="129">
        <v>45562</v>
      </c>
      <c r="Q144" s="129">
        <v>45562</v>
      </c>
      <c r="R144" s="129">
        <v>45562</v>
      </c>
      <c r="S144" s="134">
        <v>45595</v>
      </c>
      <c r="T144" s="137">
        <v>130000000</v>
      </c>
      <c r="U144" s="129">
        <v>45812</v>
      </c>
      <c r="V144" s="129">
        <v>45828</v>
      </c>
      <c r="W144" s="129">
        <v>45828</v>
      </c>
      <c r="X144" s="129">
        <v>45828</v>
      </c>
      <c r="Y144" s="132"/>
      <c r="Z144" s="8"/>
    </row>
    <row r="145" spans="1:26" ht="15.6" x14ac:dyDescent="0.3">
      <c r="A145" s="325">
        <v>11</v>
      </c>
      <c r="B145" s="379" t="s">
        <v>222</v>
      </c>
      <c r="C145" s="379">
        <v>2024</v>
      </c>
      <c r="D145" s="413"/>
      <c r="E145" s="415"/>
      <c r="F145" s="323">
        <v>20</v>
      </c>
      <c r="G145" s="323">
        <v>20</v>
      </c>
      <c r="H145" s="350" t="s">
        <v>221</v>
      </c>
      <c r="I145" s="352" t="s">
        <v>166</v>
      </c>
      <c r="J145" s="45" t="s">
        <v>46</v>
      </c>
      <c r="K145" s="45">
        <v>45545</v>
      </c>
      <c r="L145" s="45">
        <f>K145+12+2</f>
        <v>45559</v>
      </c>
      <c r="M145" s="45">
        <f>L145+M124</f>
        <v>45562</v>
      </c>
      <c r="N145" s="45">
        <f>M145+N124</f>
        <v>45567</v>
      </c>
      <c r="O145" s="45">
        <f>N145+O124</f>
        <v>45572</v>
      </c>
      <c r="P145" s="45">
        <f>O145+P124+2</f>
        <v>45586</v>
      </c>
      <c r="Q145" s="45">
        <f>P145+Q124</f>
        <v>45589</v>
      </c>
      <c r="R145" s="45">
        <f>Q145+R124</f>
        <v>45594</v>
      </c>
      <c r="S145" s="45">
        <f>R145+S124</f>
        <v>45606</v>
      </c>
      <c r="T145" s="300"/>
      <c r="U145" s="45">
        <f>S145+U124</f>
        <v>45609</v>
      </c>
      <c r="V145" s="45">
        <f>U145+V124+2</f>
        <v>45614</v>
      </c>
      <c r="W145" s="45">
        <f>V145+3</f>
        <v>45617</v>
      </c>
      <c r="X145" s="45">
        <f>W145</f>
        <v>45617</v>
      </c>
      <c r="Y145" s="45">
        <f>X145+10</f>
        <v>45627</v>
      </c>
      <c r="Z145" s="8"/>
    </row>
    <row r="146" spans="1:26" ht="15.6" x14ac:dyDescent="0.3">
      <c r="A146" s="322"/>
      <c r="B146" s="380"/>
      <c r="C146" s="412"/>
      <c r="D146" s="414"/>
      <c r="E146" s="416"/>
      <c r="F146" s="324"/>
      <c r="G146" s="324"/>
      <c r="H146" s="351"/>
      <c r="I146" s="353"/>
      <c r="J146" s="128" t="s">
        <v>47</v>
      </c>
      <c r="K146" s="125">
        <v>45541</v>
      </c>
      <c r="L146" s="129">
        <v>45544</v>
      </c>
      <c r="M146" s="129">
        <v>45552</v>
      </c>
      <c r="N146" s="130">
        <v>45561</v>
      </c>
      <c r="O146" s="130">
        <v>45561</v>
      </c>
      <c r="P146" s="130">
        <v>45561</v>
      </c>
      <c r="Q146" s="130">
        <v>45562</v>
      </c>
      <c r="R146" s="130">
        <v>45562</v>
      </c>
      <c r="S146" s="130">
        <v>45561</v>
      </c>
      <c r="T146" s="137">
        <v>149981422</v>
      </c>
      <c r="U146" s="129">
        <v>45582</v>
      </c>
      <c r="V146" s="129">
        <v>45587</v>
      </c>
      <c r="W146" s="129">
        <v>45587</v>
      </c>
      <c r="X146" s="129">
        <v>45588</v>
      </c>
      <c r="Y146" s="132"/>
      <c r="Z146" s="8"/>
    </row>
    <row r="147" spans="1:26" ht="41.4" customHeight="1" x14ac:dyDescent="0.3">
      <c r="A147" s="322">
        <v>12</v>
      </c>
      <c r="B147" s="338" t="s">
        <v>329</v>
      </c>
      <c r="C147" s="340">
        <v>2025</v>
      </c>
      <c r="D147" s="341"/>
      <c r="E147" s="417" t="s">
        <v>332</v>
      </c>
      <c r="F147" s="320">
        <v>20</v>
      </c>
      <c r="G147" s="320">
        <v>20</v>
      </c>
      <c r="H147" s="419" t="s">
        <v>333</v>
      </c>
      <c r="I147" s="418" t="s">
        <v>166</v>
      </c>
      <c r="J147" s="45" t="s">
        <v>46</v>
      </c>
      <c r="K147" s="45">
        <v>45852</v>
      </c>
      <c r="L147" s="45">
        <f>K147+12+2</f>
        <v>45866</v>
      </c>
      <c r="M147" s="45">
        <f>L147+M124</f>
        <v>45869</v>
      </c>
      <c r="N147" s="45">
        <f>M147+N124</f>
        <v>45874</v>
      </c>
      <c r="O147" s="45">
        <f>N147+O124+2</f>
        <v>45881</v>
      </c>
      <c r="P147" s="45">
        <f>O147+P124+2</f>
        <v>45895</v>
      </c>
      <c r="Q147" s="45">
        <f>P147+Q124</f>
        <v>45898</v>
      </c>
      <c r="R147" s="45">
        <f>Q147+R124</f>
        <v>45903</v>
      </c>
      <c r="S147" s="45">
        <f>R147+S124</f>
        <v>45915</v>
      </c>
      <c r="T147" s="45"/>
      <c r="U147" s="45">
        <f>S147+U124</f>
        <v>45918</v>
      </c>
      <c r="V147" s="45">
        <f>U147+V124+2</f>
        <v>45923</v>
      </c>
      <c r="W147" s="45">
        <f>V147+3</f>
        <v>45926</v>
      </c>
      <c r="X147" s="45">
        <f>W147</f>
        <v>45926</v>
      </c>
      <c r="Y147" s="45">
        <f>X147+10</f>
        <v>45936</v>
      </c>
      <c r="Z147" s="8"/>
    </row>
    <row r="148" spans="1:26" ht="15.6" x14ac:dyDescent="0.3">
      <c r="A148" s="322"/>
      <c r="B148" s="339"/>
      <c r="C148" s="340"/>
      <c r="D148" s="342"/>
      <c r="E148" s="417"/>
      <c r="F148" s="321"/>
      <c r="G148" s="321"/>
      <c r="H148" s="419"/>
      <c r="I148" s="418"/>
      <c r="J148" s="128" t="s">
        <v>47</v>
      </c>
      <c r="K148" s="125"/>
      <c r="L148" s="129"/>
      <c r="M148" s="129"/>
      <c r="N148" s="130"/>
      <c r="O148" s="131"/>
      <c r="P148" s="129"/>
      <c r="Q148" s="130"/>
      <c r="R148" s="131"/>
      <c r="S148" s="134"/>
      <c r="T148" s="137"/>
      <c r="U148" s="129"/>
      <c r="V148" s="141"/>
      <c r="W148" s="130"/>
      <c r="X148" s="133"/>
      <c r="Y148" s="132"/>
      <c r="Z148" s="8"/>
    </row>
    <row r="149" spans="1:26" ht="15.6" x14ac:dyDescent="0.3">
      <c r="A149" s="136"/>
      <c r="B149" s="144"/>
      <c r="C149" s="138"/>
      <c r="D149" s="145"/>
      <c r="E149" s="146"/>
      <c r="F149" s="139"/>
      <c r="G149" s="140"/>
      <c r="H149" s="147"/>
      <c r="I149" s="123"/>
      <c r="J149" s="148"/>
      <c r="K149" s="55"/>
      <c r="L149" s="129"/>
      <c r="M149" s="129"/>
      <c r="N149" s="142"/>
      <c r="O149" s="142"/>
      <c r="P149" s="129"/>
      <c r="Q149" s="142"/>
      <c r="R149" s="142"/>
      <c r="S149" s="134"/>
      <c r="T149" s="137"/>
      <c r="U149" s="129"/>
      <c r="V149" s="141"/>
      <c r="W149" s="142"/>
      <c r="X149" s="143"/>
      <c r="Y149" s="143"/>
      <c r="Z149" s="8"/>
    </row>
    <row r="150" spans="1:26" ht="16.2" thickBot="1" x14ac:dyDescent="0.35">
      <c r="A150" s="122"/>
      <c r="B150" s="233" t="s">
        <v>128</v>
      </c>
      <c r="C150" s="233"/>
      <c r="D150" s="286">
        <f>SUM(D125:D149)</f>
        <v>0</v>
      </c>
      <c r="E150" s="149"/>
      <c r="F150" s="149"/>
      <c r="G150" s="149"/>
      <c r="H150" s="149"/>
      <c r="I150" s="150"/>
      <c r="J150" s="151"/>
      <c r="K150" s="152"/>
      <c r="L150" s="153"/>
      <c r="M150" s="153"/>
      <c r="N150" s="150"/>
      <c r="O150" s="152"/>
      <c r="P150" s="154"/>
      <c r="Q150" s="155"/>
      <c r="R150" s="156"/>
      <c r="S150" s="154"/>
      <c r="T150" s="157"/>
      <c r="U150" s="158"/>
      <c r="V150" s="157"/>
      <c r="W150" s="159"/>
      <c r="X150" s="160"/>
      <c r="Y150" s="159"/>
      <c r="Z150" s="8"/>
    </row>
    <row r="151" spans="1:26" x14ac:dyDescent="0.3">
      <c r="A151" s="83"/>
      <c r="B151" s="83"/>
      <c r="C151" s="83"/>
      <c r="D151" s="31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x14ac:dyDescent="0.3">
      <c r="A152" s="83"/>
      <c r="B152" s="161" t="s">
        <v>223</v>
      </c>
      <c r="C152" s="161"/>
      <c r="D152" s="314"/>
      <c r="E152" s="83"/>
      <c r="F152" s="83"/>
      <c r="G152" s="83"/>
      <c r="O152" s="83"/>
      <c r="P152" s="8"/>
      <c r="Q152" s="8"/>
      <c r="R152" s="8"/>
      <c r="S152" s="8"/>
      <c r="T152" s="8"/>
      <c r="U152" s="8"/>
    </row>
    <row r="153" spans="1:26" ht="15" thickBot="1" x14ac:dyDescent="0.35">
      <c r="A153" s="83"/>
      <c r="B153" s="163"/>
      <c r="C153" s="163"/>
      <c r="D153" s="162"/>
      <c r="E153" s="105"/>
      <c r="F153" s="105"/>
      <c r="G153" s="85"/>
      <c r="O153" s="83"/>
      <c r="P153" s="83"/>
      <c r="Q153" s="8"/>
      <c r="R153" s="8"/>
      <c r="S153" s="8"/>
      <c r="T153" s="8"/>
      <c r="U153" s="8"/>
    </row>
    <row r="154" spans="1:26" ht="16.2" thickBot="1" x14ac:dyDescent="0.35">
      <c r="A154" s="164"/>
      <c r="B154" s="405" t="s">
        <v>129</v>
      </c>
      <c r="C154" s="405"/>
      <c r="D154" s="405"/>
      <c r="E154" s="406"/>
      <c r="F154" s="407"/>
      <c r="G154" s="83"/>
      <c r="O154" s="8"/>
      <c r="U154" s="83"/>
    </row>
    <row r="155" spans="1:26" ht="15.6" x14ac:dyDescent="0.3">
      <c r="A155" s="164"/>
      <c r="B155" s="408" t="s">
        <v>131</v>
      </c>
      <c r="C155" s="408"/>
      <c r="D155" s="409"/>
      <c r="E155" s="355" t="s">
        <v>8</v>
      </c>
      <c r="F155" s="356"/>
      <c r="G155" s="85"/>
      <c r="O155" s="85"/>
      <c r="U155" s="83"/>
    </row>
    <row r="156" spans="1:26" ht="15.6" x14ac:dyDescent="0.3">
      <c r="A156" s="164"/>
      <c r="B156" s="357" t="s">
        <v>132</v>
      </c>
      <c r="C156" s="357"/>
      <c r="D156" s="358"/>
      <c r="E156" s="410"/>
      <c r="F156" s="411"/>
      <c r="G156" s="83"/>
      <c r="O156" s="83"/>
      <c r="U156" s="83"/>
    </row>
    <row r="157" spans="1:26" ht="16.2" thickBot="1" x14ac:dyDescent="0.35">
      <c r="A157" s="164"/>
      <c r="B157" s="343" t="s">
        <v>133</v>
      </c>
      <c r="C157" s="343"/>
      <c r="D157" s="344"/>
      <c r="E157" s="366"/>
      <c r="F157" s="367"/>
      <c r="G157" s="85"/>
      <c r="O157" s="83"/>
      <c r="U157" s="83"/>
    </row>
    <row r="158" spans="1:26" ht="15" thickBot="1" x14ac:dyDescent="0.35">
      <c r="A158" s="83"/>
      <c r="B158" s="88"/>
      <c r="C158" s="88"/>
      <c r="D158" s="89"/>
      <c r="E158" s="89"/>
      <c r="F158" s="89"/>
      <c r="G158" s="89"/>
      <c r="O158" s="83"/>
      <c r="U158" s="83"/>
    </row>
    <row r="159" spans="1:26" ht="15" thickBot="1" x14ac:dyDescent="0.35">
      <c r="A159" s="83"/>
      <c r="B159" s="368" t="s">
        <v>134</v>
      </c>
      <c r="C159" s="369"/>
      <c r="D159" s="370"/>
      <c r="E159" s="370"/>
      <c r="F159" s="371"/>
      <c r="G159" s="89"/>
      <c r="O159" s="83"/>
      <c r="U159" s="83"/>
    </row>
    <row r="160" spans="1:26" ht="15" thickBot="1" x14ac:dyDescent="0.35">
      <c r="A160" s="83"/>
      <c r="B160" s="90"/>
      <c r="C160" s="90"/>
      <c r="D160" s="91"/>
      <c r="E160" s="91"/>
      <c r="F160" s="91"/>
      <c r="G160" s="89"/>
      <c r="O160" s="83"/>
      <c r="U160" s="83"/>
    </row>
    <row r="161" spans="1:26" ht="16.2" thickTop="1" x14ac:dyDescent="0.3">
      <c r="A161" s="83"/>
      <c r="B161" s="372" t="s">
        <v>135</v>
      </c>
      <c r="C161" s="373"/>
      <c r="D161" s="374"/>
      <c r="E161" s="374"/>
      <c r="F161" s="375"/>
      <c r="H161" s="328" t="s">
        <v>136</v>
      </c>
      <c r="I161" s="329"/>
      <c r="J161" s="329"/>
      <c r="K161" s="329"/>
      <c r="L161" s="329"/>
      <c r="M161" s="329"/>
      <c r="N161" s="330"/>
    </row>
    <row r="162" spans="1:26" ht="16.2" thickBot="1" x14ac:dyDescent="0.35">
      <c r="A162" s="83"/>
      <c r="B162" s="331" t="s">
        <v>137</v>
      </c>
      <c r="C162" s="332"/>
      <c r="D162" s="332"/>
      <c r="E162" s="333"/>
      <c r="F162" s="334"/>
      <c r="H162" s="92">
        <v>1</v>
      </c>
      <c r="I162" s="93" t="s">
        <v>45</v>
      </c>
      <c r="J162" s="335" t="s">
        <v>138</v>
      </c>
      <c r="K162" s="336"/>
      <c r="L162" s="336"/>
      <c r="M162" s="336"/>
      <c r="N162" s="337"/>
    </row>
    <row r="163" spans="1:26" ht="16.2" thickBot="1" x14ac:dyDescent="0.35">
      <c r="A163" s="83"/>
      <c r="B163" s="331" t="s">
        <v>139</v>
      </c>
      <c r="C163" s="332"/>
      <c r="D163" s="333"/>
      <c r="E163" s="333"/>
      <c r="F163" s="334"/>
      <c r="H163" s="92">
        <v>2</v>
      </c>
      <c r="I163" s="93" t="s">
        <v>140</v>
      </c>
      <c r="J163" s="394" t="s">
        <v>141</v>
      </c>
      <c r="K163" s="395"/>
      <c r="L163" s="395"/>
      <c r="M163" s="395"/>
      <c r="N163" s="396"/>
      <c r="O163" s="94"/>
      <c r="P163" s="397" t="s">
        <v>142</v>
      </c>
      <c r="Q163" s="398"/>
      <c r="R163" s="399" t="s">
        <v>143</v>
      </c>
      <c r="S163" s="399"/>
      <c r="T163" s="400"/>
      <c r="V163" s="397" t="s">
        <v>22</v>
      </c>
      <c r="W163" s="401"/>
      <c r="X163" s="401"/>
      <c r="Y163" s="401"/>
      <c r="Z163" s="398"/>
    </row>
    <row r="164" spans="1:26" ht="16.2" thickBot="1" x14ac:dyDescent="0.35">
      <c r="A164" s="83"/>
      <c r="B164" s="331" t="s">
        <v>144</v>
      </c>
      <c r="C164" s="332"/>
      <c r="D164" s="333"/>
      <c r="E164" s="333"/>
      <c r="F164" s="334"/>
      <c r="H164" s="92">
        <v>3</v>
      </c>
      <c r="I164" s="93" t="s">
        <v>145</v>
      </c>
      <c r="J164" s="402" t="s">
        <v>146</v>
      </c>
      <c r="K164" s="403"/>
      <c r="L164" s="403"/>
      <c r="M164" s="403"/>
      <c r="N164" s="404"/>
      <c r="O164" s="94"/>
      <c r="P164" s="388">
        <v>1</v>
      </c>
      <c r="Q164" s="389"/>
      <c r="R164" s="390" t="s">
        <v>147</v>
      </c>
      <c r="S164" s="390"/>
      <c r="T164" s="391"/>
      <c r="V164" s="95" t="s">
        <v>148</v>
      </c>
      <c r="W164" s="392" t="s">
        <v>149</v>
      </c>
      <c r="X164" s="390"/>
      <c r="Y164" s="390"/>
      <c r="Z164" s="391"/>
    </row>
    <row r="165" spans="1:26" ht="16.2" thickBot="1" x14ac:dyDescent="0.35">
      <c r="A165" s="83"/>
      <c r="B165" s="331" t="s">
        <v>150</v>
      </c>
      <c r="C165" s="332"/>
      <c r="D165" s="333"/>
      <c r="E165" s="333"/>
      <c r="F165" s="334"/>
      <c r="H165" s="92">
        <v>4</v>
      </c>
      <c r="I165" s="93" t="s">
        <v>151</v>
      </c>
      <c r="J165" s="347" t="s">
        <v>152</v>
      </c>
      <c r="K165" s="348"/>
      <c r="L165" s="348"/>
      <c r="M165" s="348"/>
      <c r="N165" s="349"/>
      <c r="O165" s="94"/>
      <c r="P165" s="388">
        <v>2</v>
      </c>
      <c r="Q165" s="389"/>
      <c r="R165" s="390" t="s">
        <v>153</v>
      </c>
      <c r="S165" s="390"/>
      <c r="T165" s="391"/>
      <c r="V165" s="96" t="s">
        <v>154</v>
      </c>
      <c r="W165" s="392" t="s">
        <v>155</v>
      </c>
      <c r="X165" s="390"/>
      <c r="Y165" s="390"/>
      <c r="Z165" s="391"/>
    </row>
    <row r="166" spans="1:26" ht="16.2" thickBot="1" x14ac:dyDescent="0.35">
      <c r="A166" s="83"/>
      <c r="B166" s="331" t="s">
        <v>156</v>
      </c>
      <c r="C166" s="332"/>
      <c r="D166" s="333"/>
      <c r="E166" s="333"/>
      <c r="F166" s="334"/>
      <c r="H166" s="92">
        <v>5</v>
      </c>
      <c r="I166" s="93" t="s">
        <v>157</v>
      </c>
      <c r="J166" s="347" t="s">
        <v>158</v>
      </c>
      <c r="K166" s="348"/>
      <c r="L166" s="348"/>
      <c r="M166" s="348"/>
      <c r="N166" s="349"/>
      <c r="O166" s="94"/>
      <c r="P166" s="388">
        <v>3</v>
      </c>
      <c r="Q166" s="389"/>
      <c r="R166" s="390" t="s">
        <v>159</v>
      </c>
      <c r="S166" s="390"/>
      <c r="T166" s="391"/>
      <c r="V166" s="97" t="s">
        <v>160</v>
      </c>
      <c r="W166" s="393" t="s">
        <v>161</v>
      </c>
      <c r="X166" s="386"/>
      <c r="Y166" s="386"/>
      <c r="Z166" s="387"/>
    </row>
    <row r="167" spans="1:26" ht="16.2" thickBot="1" x14ac:dyDescent="0.35">
      <c r="A167" s="83"/>
      <c r="B167" s="331" t="s">
        <v>162</v>
      </c>
      <c r="C167" s="332"/>
      <c r="D167" s="332"/>
      <c r="E167" s="333"/>
      <c r="F167" s="334"/>
      <c r="H167" s="92">
        <v>6</v>
      </c>
      <c r="I167" s="93" t="s">
        <v>100</v>
      </c>
      <c r="J167" s="347" t="s">
        <v>163</v>
      </c>
      <c r="K167" s="348"/>
      <c r="L167" s="348"/>
      <c r="M167" s="348"/>
      <c r="N167" s="349"/>
      <c r="O167" s="94"/>
      <c r="P167" s="384">
        <v>5</v>
      </c>
      <c r="Q167" s="385"/>
      <c r="R167" s="386" t="s">
        <v>164</v>
      </c>
      <c r="S167" s="386"/>
      <c r="T167" s="387"/>
    </row>
    <row r="168" spans="1:26" ht="16.2" thickBot="1" x14ac:dyDescent="0.35">
      <c r="A168" s="83"/>
      <c r="B168" s="331" t="s">
        <v>165</v>
      </c>
      <c r="C168" s="332"/>
      <c r="D168" s="332"/>
      <c r="E168" s="333"/>
      <c r="F168" s="334"/>
      <c r="H168" s="92">
        <v>7</v>
      </c>
      <c r="I168" s="93" t="s">
        <v>166</v>
      </c>
      <c r="J168" s="347" t="s">
        <v>167</v>
      </c>
      <c r="K168" s="348"/>
      <c r="L168" s="348"/>
      <c r="M168" s="348"/>
      <c r="N168" s="349"/>
    </row>
    <row r="169" spans="1:26" ht="16.2" thickBot="1" x14ac:dyDescent="0.35">
      <c r="A169" s="83"/>
      <c r="B169" s="331" t="s">
        <v>168</v>
      </c>
      <c r="C169" s="332"/>
      <c r="D169" s="333"/>
      <c r="E169" s="333"/>
      <c r="F169" s="334"/>
      <c r="H169" s="92">
        <v>8</v>
      </c>
      <c r="I169" s="93" t="s">
        <v>169</v>
      </c>
      <c r="J169" s="347" t="s">
        <v>170</v>
      </c>
      <c r="K169" s="348"/>
      <c r="L169" s="348"/>
      <c r="M169" s="348"/>
      <c r="N169" s="349"/>
      <c r="O169" s="89"/>
    </row>
    <row r="170" spans="1:26" ht="16.2" thickBot="1" x14ac:dyDescent="0.35">
      <c r="A170" s="83"/>
      <c r="B170" s="331" t="s">
        <v>171</v>
      </c>
      <c r="C170" s="332"/>
      <c r="D170" s="332"/>
      <c r="E170" s="333"/>
      <c r="F170" s="334"/>
      <c r="H170" s="98">
        <v>9</v>
      </c>
      <c r="I170" s="99" t="s">
        <v>172</v>
      </c>
      <c r="J170" s="381" t="s">
        <v>173</v>
      </c>
      <c r="K170" s="382"/>
      <c r="L170" s="382"/>
      <c r="M170" s="382"/>
      <c r="N170" s="383"/>
      <c r="O170" s="89"/>
    </row>
    <row r="171" spans="1:26" ht="16.2" thickTop="1" x14ac:dyDescent="0.3">
      <c r="A171" s="83"/>
      <c r="B171" s="331" t="s">
        <v>174</v>
      </c>
      <c r="C171" s="332"/>
      <c r="D171" s="332"/>
      <c r="E171" s="333"/>
      <c r="F171" s="334"/>
      <c r="N171" s="100"/>
      <c r="O171" s="89"/>
    </row>
    <row r="172" spans="1:26" ht="15.6" x14ac:dyDescent="0.3">
      <c r="A172" s="83"/>
      <c r="B172" s="331" t="s">
        <v>175</v>
      </c>
      <c r="C172" s="332"/>
      <c r="D172" s="333"/>
      <c r="E172" s="333"/>
      <c r="F172" s="334"/>
      <c r="N172" s="83"/>
      <c r="O172" s="83"/>
    </row>
    <row r="173" spans="1:26" ht="16.2" thickBot="1" x14ac:dyDescent="0.35">
      <c r="B173" s="359" t="s">
        <v>176</v>
      </c>
      <c r="C173" s="360"/>
      <c r="D173" s="360"/>
      <c r="E173" s="360"/>
      <c r="F173" s="101"/>
    </row>
  </sheetData>
  <mergeCells count="548"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B3:D4"/>
    <mergeCell ref="B5:D5"/>
    <mergeCell ref="E5:I5"/>
    <mergeCell ref="B6:D6"/>
    <mergeCell ref="E6:I6"/>
    <mergeCell ref="B7:D7"/>
    <mergeCell ref="E7:I7"/>
    <mergeCell ref="C80:C81"/>
    <mergeCell ref="B80:B81"/>
    <mergeCell ref="D80:D81"/>
    <mergeCell ref="E80:E81"/>
    <mergeCell ref="F80:F81"/>
    <mergeCell ref="G80:G81"/>
    <mergeCell ref="H80:H81"/>
    <mergeCell ref="I80:I81"/>
    <mergeCell ref="B8:D8"/>
    <mergeCell ref="E8:I8"/>
    <mergeCell ref="B9:D9"/>
    <mergeCell ref="E9:I9"/>
    <mergeCell ref="A13:I13"/>
    <mergeCell ref="A18:A27"/>
    <mergeCell ref="B18:B19"/>
    <mergeCell ref="C18:C19"/>
    <mergeCell ref="D18:D19"/>
    <mergeCell ref="M19:M27"/>
    <mergeCell ref="N19:N27"/>
    <mergeCell ref="G16:G17"/>
    <mergeCell ref="H16:H17"/>
    <mergeCell ref="I16:I27"/>
    <mergeCell ref="U19:U27"/>
    <mergeCell ref="V19:V27"/>
    <mergeCell ref="W19:W27"/>
    <mergeCell ref="X19:X27"/>
    <mergeCell ref="A16:A17"/>
    <mergeCell ref="B16:B17"/>
    <mergeCell ref="C16:C17"/>
    <mergeCell ref="D16:D17"/>
    <mergeCell ref="E16:E17"/>
    <mergeCell ref="F16:F17"/>
    <mergeCell ref="E18:E27"/>
    <mergeCell ref="F18:F27"/>
    <mergeCell ref="G18:G27"/>
    <mergeCell ref="K13:N13"/>
    <mergeCell ref="O13:Q13"/>
    <mergeCell ref="R13:X13"/>
    <mergeCell ref="Y13:Z13"/>
    <mergeCell ref="A14:A15"/>
    <mergeCell ref="B14:B15"/>
    <mergeCell ref="C14:C15"/>
    <mergeCell ref="D14:D15"/>
    <mergeCell ref="E14:E15"/>
    <mergeCell ref="F14:F15"/>
    <mergeCell ref="K14:K15"/>
    <mergeCell ref="T14:T15"/>
    <mergeCell ref="J13:J15"/>
    <mergeCell ref="G14:G15"/>
    <mergeCell ref="H14:H15"/>
    <mergeCell ref="I14:I15"/>
    <mergeCell ref="Y14:Y15"/>
    <mergeCell ref="Z14:Z15"/>
    <mergeCell ref="Y19:Y27"/>
    <mergeCell ref="Z19:Z27"/>
    <mergeCell ref="O19:O27"/>
    <mergeCell ref="P19:P27"/>
    <mergeCell ref="Q19:Q27"/>
    <mergeCell ref="R19:R27"/>
    <mergeCell ref="S19:S27"/>
    <mergeCell ref="T19:T27"/>
    <mergeCell ref="B24:B25"/>
    <mergeCell ref="C24:C25"/>
    <mergeCell ref="D24:D25"/>
    <mergeCell ref="B26:B27"/>
    <mergeCell ref="C26:C27"/>
    <mergeCell ref="D26:D27"/>
    <mergeCell ref="B20:B21"/>
    <mergeCell ref="C20:C21"/>
    <mergeCell ref="D20:D21"/>
    <mergeCell ref="B22:B23"/>
    <mergeCell ref="C22:C23"/>
    <mergeCell ref="D22:D23"/>
    <mergeCell ref="H18:H27"/>
    <mergeCell ref="J19:J27"/>
    <mergeCell ref="K19:K27"/>
    <mergeCell ref="L19:L27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A28:A29"/>
    <mergeCell ref="B28:B29"/>
    <mergeCell ref="C28:C29"/>
    <mergeCell ref="D28:D29"/>
    <mergeCell ref="E28:E29"/>
    <mergeCell ref="F28:F29"/>
    <mergeCell ref="H30:H31"/>
    <mergeCell ref="I30:I31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I36:I37"/>
    <mergeCell ref="A38:A39"/>
    <mergeCell ref="B38:B39"/>
    <mergeCell ref="C38:C39"/>
    <mergeCell ref="D38:D39"/>
    <mergeCell ref="E38:E39"/>
    <mergeCell ref="H38:H39"/>
    <mergeCell ref="I38:I39"/>
    <mergeCell ref="A36:A37"/>
    <mergeCell ref="B36:B37"/>
    <mergeCell ref="C36:C37"/>
    <mergeCell ref="D36:D37"/>
    <mergeCell ref="E36:E37"/>
    <mergeCell ref="H36:H37"/>
    <mergeCell ref="I40:I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A40:A41"/>
    <mergeCell ref="B40:B41"/>
    <mergeCell ref="C40:C41"/>
    <mergeCell ref="D40:D41"/>
    <mergeCell ref="E40:E41"/>
    <mergeCell ref="H40:H41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H44:H45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I50:I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A56:A57"/>
    <mergeCell ref="B56:B57"/>
    <mergeCell ref="C56:C57"/>
    <mergeCell ref="D56:D57"/>
    <mergeCell ref="E56:E57"/>
    <mergeCell ref="F56:F57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G64:G65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A64:A65"/>
    <mergeCell ref="B64:B65"/>
    <mergeCell ref="C64:C65"/>
    <mergeCell ref="D64:D65"/>
    <mergeCell ref="E64:E65"/>
    <mergeCell ref="F64:F65"/>
    <mergeCell ref="H66:H67"/>
    <mergeCell ref="I66:I67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D90:E90"/>
    <mergeCell ref="A70:A71"/>
    <mergeCell ref="B70:B71"/>
    <mergeCell ref="C70:C71"/>
    <mergeCell ref="D70:D71"/>
    <mergeCell ref="E70:E71"/>
    <mergeCell ref="F70:F71"/>
    <mergeCell ref="G70:G71"/>
    <mergeCell ref="H70:H71"/>
    <mergeCell ref="B78:B79"/>
    <mergeCell ref="C78:C79"/>
    <mergeCell ref="D78:D79"/>
    <mergeCell ref="A80:A81"/>
    <mergeCell ref="F76:F77"/>
    <mergeCell ref="G76:G77"/>
    <mergeCell ref="F78:F79"/>
    <mergeCell ref="G78:G79"/>
    <mergeCell ref="E72:E73"/>
    <mergeCell ref="E74:E75"/>
    <mergeCell ref="E76:E77"/>
    <mergeCell ref="E78:E79"/>
    <mergeCell ref="A85:B85"/>
    <mergeCell ref="A88:E88"/>
    <mergeCell ref="A89:B89"/>
    <mergeCell ref="I97:M97"/>
    <mergeCell ref="O97:P97"/>
    <mergeCell ref="Q97:S97"/>
    <mergeCell ref="U97:Y97"/>
    <mergeCell ref="A98:E98"/>
    <mergeCell ref="I98:M98"/>
    <mergeCell ref="O98:P98"/>
    <mergeCell ref="Q98:S98"/>
    <mergeCell ref="V98:Y98"/>
    <mergeCell ref="I99:M99"/>
    <mergeCell ref="O99:P99"/>
    <mergeCell ref="Q99:S99"/>
    <mergeCell ref="V99:Y99"/>
    <mergeCell ref="A100:E100"/>
    <mergeCell ref="I100:M100"/>
    <mergeCell ref="O100:P100"/>
    <mergeCell ref="Q100:S100"/>
    <mergeCell ref="V100:Y100"/>
    <mergeCell ref="I104:M104"/>
    <mergeCell ref="A105:E105"/>
    <mergeCell ref="A106:E106"/>
    <mergeCell ref="A101:E101"/>
    <mergeCell ref="I101:M101"/>
    <mergeCell ref="O101:P101"/>
    <mergeCell ref="Q101:S101"/>
    <mergeCell ref="A102:E102"/>
    <mergeCell ref="I102:M102"/>
    <mergeCell ref="J120:V120"/>
    <mergeCell ref="A122:I122"/>
    <mergeCell ref="J122:J124"/>
    <mergeCell ref="K122:N122"/>
    <mergeCell ref="O122:Q122"/>
    <mergeCell ref="R122:W122"/>
    <mergeCell ref="A107:D107"/>
    <mergeCell ref="B114:D114"/>
    <mergeCell ref="E114:I114"/>
    <mergeCell ref="B115:D115"/>
    <mergeCell ref="E115:I115"/>
    <mergeCell ref="B116:D116"/>
    <mergeCell ref="E116:I116"/>
    <mergeCell ref="A123:A124"/>
    <mergeCell ref="B123:B124"/>
    <mergeCell ref="D123:D124"/>
    <mergeCell ref="E123:E124"/>
    <mergeCell ref="F123:F124"/>
    <mergeCell ref="G123:G124"/>
    <mergeCell ref="H123:H124"/>
    <mergeCell ref="I123:I124"/>
    <mergeCell ref="K123:K124"/>
    <mergeCell ref="E117:I117"/>
    <mergeCell ref="B118:D118"/>
    <mergeCell ref="B125:B126"/>
    <mergeCell ref="C125:C126"/>
    <mergeCell ref="D125:D126"/>
    <mergeCell ref="E125:E126"/>
    <mergeCell ref="F125:F126"/>
    <mergeCell ref="G125:G126"/>
    <mergeCell ref="H125:H126"/>
    <mergeCell ref="I125:I126"/>
    <mergeCell ref="X122:Y122"/>
    <mergeCell ref="T123:T124"/>
    <mergeCell ref="X123:X124"/>
    <mergeCell ref="Y123:Y124"/>
    <mergeCell ref="F129:F130"/>
    <mergeCell ref="G129:G130"/>
    <mergeCell ref="H129:H130"/>
    <mergeCell ref="I129:I130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B129:B130"/>
    <mergeCell ref="C129:C130"/>
    <mergeCell ref="D129:D130"/>
    <mergeCell ref="E129:E130"/>
    <mergeCell ref="A129:A130"/>
    <mergeCell ref="H131:H132"/>
    <mergeCell ref="I131:I132"/>
    <mergeCell ref="A133:A134"/>
    <mergeCell ref="B133:B134"/>
    <mergeCell ref="C133:C134"/>
    <mergeCell ref="D133:D134"/>
    <mergeCell ref="E133:E134"/>
    <mergeCell ref="F133:F134"/>
    <mergeCell ref="G133:G134"/>
    <mergeCell ref="A131:A132"/>
    <mergeCell ref="B131:B132"/>
    <mergeCell ref="C131:C132"/>
    <mergeCell ref="D131:D132"/>
    <mergeCell ref="E131:E132"/>
    <mergeCell ref="F131:F132"/>
    <mergeCell ref="H133:H134"/>
    <mergeCell ref="I133:I134"/>
    <mergeCell ref="H137:H138"/>
    <mergeCell ref="I137:I138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I135:I136"/>
    <mergeCell ref="A137:A138"/>
    <mergeCell ref="B137:B138"/>
    <mergeCell ref="C137:C138"/>
    <mergeCell ref="D137:D138"/>
    <mergeCell ref="E137:E138"/>
    <mergeCell ref="H161:N161"/>
    <mergeCell ref="B162:F162"/>
    <mergeCell ref="J162:N162"/>
    <mergeCell ref="B154:F154"/>
    <mergeCell ref="B155:D155"/>
    <mergeCell ref="E155:F155"/>
    <mergeCell ref="B156:D156"/>
    <mergeCell ref="E156:F156"/>
    <mergeCell ref="C143:C144"/>
    <mergeCell ref="D143:D144"/>
    <mergeCell ref="E143:E144"/>
    <mergeCell ref="F143:F144"/>
    <mergeCell ref="G143:G144"/>
    <mergeCell ref="H143:H144"/>
    <mergeCell ref="I143:I144"/>
    <mergeCell ref="E147:E148"/>
    <mergeCell ref="C145:C146"/>
    <mergeCell ref="D145:D146"/>
    <mergeCell ref="E145:E146"/>
    <mergeCell ref="I147:I148"/>
    <mergeCell ref="H147:H148"/>
    <mergeCell ref="J163:N163"/>
    <mergeCell ref="P163:Q163"/>
    <mergeCell ref="R163:T163"/>
    <mergeCell ref="V163:Z163"/>
    <mergeCell ref="B164:F164"/>
    <mergeCell ref="J164:N164"/>
    <mergeCell ref="P164:Q164"/>
    <mergeCell ref="R164:T164"/>
    <mergeCell ref="W164:Z164"/>
    <mergeCell ref="J165:N165"/>
    <mergeCell ref="P165:Q165"/>
    <mergeCell ref="R165:T165"/>
    <mergeCell ref="W165:Z165"/>
    <mergeCell ref="B166:F166"/>
    <mergeCell ref="J166:N166"/>
    <mergeCell ref="P166:Q166"/>
    <mergeCell ref="R166:T166"/>
    <mergeCell ref="W166:Z166"/>
    <mergeCell ref="J169:N169"/>
    <mergeCell ref="B170:F170"/>
    <mergeCell ref="J170:N170"/>
    <mergeCell ref="B171:F171"/>
    <mergeCell ref="B172:F172"/>
    <mergeCell ref="B167:F167"/>
    <mergeCell ref="J167:N167"/>
    <mergeCell ref="P167:Q167"/>
    <mergeCell ref="R167:T167"/>
    <mergeCell ref="B168:F168"/>
    <mergeCell ref="J168:N168"/>
    <mergeCell ref="D89:E89"/>
    <mergeCell ref="A90:B90"/>
    <mergeCell ref="A125:A126"/>
    <mergeCell ref="B173:E173"/>
    <mergeCell ref="B72:B73"/>
    <mergeCell ref="C72:C73"/>
    <mergeCell ref="D72:D73"/>
    <mergeCell ref="B74:B75"/>
    <mergeCell ref="C74:C75"/>
    <mergeCell ref="D74:D75"/>
    <mergeCell ref="B76:B77"/>
    <mergeCell ref="C76:C77"/>
    <mergeCell ref="D76:D77"/>
    <mergeCell ref="B169:F169"/>
    <mergeCell ref="B165:F165"/>
    <mergeCell ref="B163:F163"/>
    <mergeCell ref="B157:D157"/>
    <mergeCell ref="E157:F157"/>
    <mergeCell ref="B159:F159"/>
    <mergeCell ref="B161:F161"/>
    <mergeCell ref="B117:D117"/>
    <mergeCell ref="D91:E91"/>
    <mergeCell ref="A93:E93"/>
    <mergeCell ref="A95:E95"/>
    <mergeCell ref="G95:M95"/>
    <mergeCell ref="A96:E96"/>
    <mergeCell ref="I96:M96"/>
    <mergeCell ref="B147:B148"/>
    <mergeCell ref="C147:C148"/>
    <mergeCell ref="D147:D148"/>
    <mergeCell ref="A99:E99"/>
    <mergeCell ref="A97:E97"/>
    <mergeCell ref="A91:B91"/>
    <mergeCell ref="E118:I118"/>
    <mergeCell ref="A103:E103"/>
    <mergeCell ref="I103:M103"/>
    <mergeCell ref="A104:E104"/>
    <mergeCell ref="H145:H146"/>
    <mergeCell ref="I145:I146"/>
    <mergeCell ref="A143:A144"/>
    <mergeCell ref="B143:B144"/>
    <mergeCell ref="A145:A146"/>
    <mergeCell ref="B145:B146"/>
    <mergeCell ref="H139:H140"/>
    <mergeCell ref="I139:I140"/>
    <mergeCell ref="H141:H142"/>
    <mergeCell ref="I141:I142"/>
    <mergeCell ref="A141:A142"/>
    <mergeCell ref="G147:G148"/>
    <mergeCell ref="A147:A148"/>
    <mergeCell ref="F147:F148"/>
    <mergeCell ref="F145:F146"/>
    <mergeCell ref="G145:G146"/>
    <mergeCell ref="G139:G140"/>
    <mergeCell ref="F137:F138"/>
    <mergeCell ref="G137:G138"/>
    <mergeCell ref="G131:G132"/>
    <mergeCell ref="B141:B142"/>
    <mergeCell ref="C141:C142"/>
    <mergeCell ref="D141:D142"/>
    <mergeCell ref="E141:E142"/>
    <mergeCell ref="F141:F142"/>
    <mergeCell ref="G141:G142"/>
    <mergeCell ref="A139:A140"/>
    <mergeCell ref="B139:B140"/>
    <mergeCell ref="C139:C140"/>
    <mergeCell ref="D139:D140"/>
    <mergeCell ref="E139:E140"/>
    <mergeCell ref="F139:F140"/>
    <mergeCell ref="A72:A73"/>
    <mergeCell ref="A74:A75"/>
    <mergeCell ref="A76:A77"/>
    <mergeCell ref="A78:A79"/>
    <mergeCell ref="H72:H73"/>
    <mergeCell ref="I72:I73"/>
    <mergeCell ref="H74:H75"/>
    <mergeCell ref="I74:I75"/>
    <mergeCell ref="H76:H77"/>
    <mergeCell ref="I76:I77"/>
    <mergeCell ref="F72:F73"/>
    <mergeCell ref="G72:G73"/>
    <mergeCell ref="F74:F75"/>
    <mergeCell ref="G74:G75"/>
    <mergeCell ref="H78:H79"/>
    <mergeCell ref="I78:I79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D0460-FC8C-4090-9E57-8497B8E2758A}">
  <dimension ref="A1:AF69"/>
  <sheetViews>
    <sheetView topLeftCell="B33" workbookViewId="0">
      <selection activeCell="D39" sqref="D39:D40"/>
    </sheetView>
  </sheetViews>
  <sheetFormatPr baseColWidth="10" defaultColWidth="11.44140625" defaultRowHeight="13.8" x14ac:dyDescent="0.25"/>
  <cols>
    <col min="1" max="1" width="5.44140625" style="1" customWidth="1"/>
    <col min="2" max="2" width="32.109375" style="2" customWidth="1"/>
    <col min="3" max="3" width="8.44140625" style="2" customWidth="1"/>
    <col min="4" max="4" width="25.6640625" style="2" customWidth="1"/>
    <col min="5" max="5" width="16" style="2" customWidth="1"/>
    <col min="6" max="6" width="10.88671875" style="2" bestFit="1" customWidth="1"/>
    <col min="7" max="7" width="10.33203125" style="2" customWidth="1"/>
    <col min="8" max="8" width="10.33203125" style="2" bestFit="1" customWidth="1"/>
    <col min="9" max="9" width="13.33203125" style="2" customWidth="1"/>
    <col min="10" max="10" width="14" style="2" customWidth="1"/>
    <col min="11" max="11" width="12.6640625" style="2" customWidth="1"/>
    <col min="12" max="12" width="12.33203125" style="2" customWidth="1"/>
    <col min="13" max="13" width="11.88671875" style="2" customWidth="1"/>
    <col min="14" max="14" width="13.44140625" style="2" customWidth="1"/>
    <col min="15" max="15" width="12.88671875" style="2" customWidth="1"/>
    <col min="16" max="17" width="12.6640625" style="2" customWidth="1"/>
    <col min="18" max="18" width="12.33203125" style="2" customWidth="1"/>
    <col min="19" max="19" width="12.6640625" style="2" customWidth="1"/>
    <col min="20" max="21" width="11.88671875" style="2" customWidth="1"/>
    <col min="22" max="22" width="11.6640625" style="2" customWidth="1"/>
    <col min="23" max="23" width="12" style="2" customWidth="1"/>
    <col min="24" max="24" width="11.88671875" style="2" customWidth="1"/>
    <col min="25" max="25" width="20.5546875" style="2" customWidth="1"/>
    <col min="26" max="26" width="13.6640625" style="2" customWidth="1"/>
    <col min="27" max="27" width="12.109375" style="2" customWidth="1"/>
    <col min="28" max="28" width="12" style="2" customWidth="1"/>
    <col min="29" max="29" width="12.44140625" style="2" customWidth="1"/>
    <col min="30" max="30" width="12.5546875" style="2" customWidth="1"/>
    <col min="31" max="32" width="11.88671875" style="2" bestFit="1" customWidth="1"/>
    <col min="33" max="16384" width="11.44140625" style="2"/>
  </cols>
  <sheetData>
    <row r="1" spans="1:32" ht="14.4" x14ac:dyDescent="0.3">
      <c r="A1" s="165"/>
      <c r="B1" s="165"/>
      <c r="C1" s="165"/>
      <c r="D1" s="165" t="s">
        <v>224</v>
      </c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</row>
    <row r="2" spans="1:32" ht="25.2" x14ac:dyDescent="0.5">
      <c r="A2" s="166"/>
      <c r="B2" s="790" t="s">
        <v>355</v>
      </c>
      <c r="C2" s="790"/>
      <c r="D2" s="790"/>
      <c r="E2" s="166"/>
      <c r="F2" s="166"/>
      <c r="G2" s="166"/>
      <c r="H2" s="166"/>
      <c r="I2" s="167"/>
      <c r="J2" s="103" t="s">
        <v>177</v>
      </c>
      <c r="K2" s="103"/>
      <c r="L2" s="103"/>
      <c r="M2" s="104"/>
      <c r="N2" s="104"/>
      <c r="O2" s="167"/>
      <c r="P2" s="167"/>
      <c r="Q2" s="166"/>
      <c r="R2" s="167"/>
      <c r="S2" s="167"/>
      <c r="T2" s="166"/>
      <c r="U2" s="167"/>
      <c r="V2" s="167"/>
      <c r="W2" s="166"/>
      <c r="X2" s="168"/>
      <c r="Y2" s="168"/>
      <c r="Z2" s="168"/>
      <c r="AA2" s="168"/>
      <c r="AB2" s="168"/>
      <c r="AC2" s="168"/>
      <c r="AD2" s="168"/>
      <c r="AE2" s="168"/>
      <c r="AF2" s="168"/>
    </row>
    <row r="3" spans="1:32" ht="25.8" thickBot="1" x14ac:dyDescent="0.55000000000000004">
      <c r="A3" s="166"/>
      <c r="B3" s="791"/>
      <c r="C3" s="791"/>
      <c r="D3" s="791"/>
      <c r="E3" s="166"/>
      <c r="F3" s="166"/>
      <c r="G3" s="166"/>
      <c r="H3" s="166"/>
      <c r="I3" s="167"/>
      <c r="J3" s="103"/>
      <c r="K3" s="103"/>
      <c r="L3" s="103"/>
      <c r="M3" s="104"/>
      <c r="N3" s="104"/>
      <c r="O3" s="167"/>
      <c r="P3" s="167"/>
      <c r="Q3" s="166"/>
      <c r="R3" s="167"/>
      <c r="S3" s="167"/>
      <c r="T3" s="166"/>
      <c r="U3" s="167"/>
      <c r="V3" s="167"/>
      <c r="W3" s="166"/>
      <c r="X3" s="168"/>
      <c r="Y3" s="168"/>
      <c r="Z3" s="168"/>
      <c r="AA3" s="168"/>
      <c r="AB3" s="168"/>
      <c r="AC3" s="168"/>
      <c r="AD3" s="168"/>
      <c r="AE3" s="168"/>
      <c r="AF3" s="168"/>
    </row>
    <row r="4" spans="1:32" ht="16.8" x14ac:dyDescent="0.3">
      <c r="A4" s="166"/>
      <c r="B4" s="455" t="s">
        <v>0</v>
      </c>
      <c r="C4" s="456"/>
      <c r="D4" s="456"/>
      <c r="E4" s="792" t="s">
        <v>1</v>
      </c>
      <c r="F4" s="792"/>
      <c r="G4" s="792"/>
      <c r="H4" s="792"/>
      <c r="I4" s="792"/>
      <c r="J4" s="792"/>
      <c r="K4" s="166"/>
      <c r="L4" s="167"/>
      <c r="M4" s="167"/>
      <c r="N4" s="166"/>
      <c r="O4" s="167"/>
      <c r="P4" s="167"/>
      <c r="Q4" s="166"/>
      <c r="R4" s="167"/>
      <c r="S4" s="167"/>
      <c r="T4" s="166"/>
      <c r="U4" s="167"/>
      <c r="V4" s="167"/>
      <c r="W4" s="166"/>
      <c r="X4" s="167"/>
      <c r="Y4" s="167"/>
      <c r="Z4" s="167"/>
      <c r="AA4" s="167"/>
      <c r="AB4" s="167"/>
      <c r="AC4" s="167"/>
      <c r="AD4" s="166"/>
      <c r="AE4" s="166"/>
      <c r="AF4" s="166"/>
    </row>
    <row r="5" spans="1:32" ht="16.8" x14ac:dyDescent="0.3">
      <c r="A5" s="166"/>
      <c r="B5" s="461" t="s">
        <v>2</v>
      </c>
      <c r="C5" s="462"/>
      <c r="D5" s="462"/>
      <c r="E5" s="793" t="s">
        <v>324</v>
      </c>
      <c r="F5" s="793"/>
      <c r="G5" s="793"/>
      <c r="H5" s="793"/>
      <c r="I5" s="793"/>
      <c r="J5" s="793"/>
      <c r="K5" s="166"/>
      <c r="L5" s="167"/>
      <c r="M5" s="166"/>
      <c r="N5" s="166"/>
      <c r="O5" s="166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6"/>
      <c r="AE5" s="166"/>
      <c r="AF5" s="166"/>
    </row>
    <row r="6" spans="1:32" ht="16.8" x14ac:dyDescent="0.3">
      <c r="A6" s="166"/>
      <c r="B6" s="461" t="s">
        <v>3</v>
      </c>
      <c r="C6" s="462"/>
      <c r="D6" s="462"/>
      <c r="E6" s="794" t="s">
        <v>4</v>
      </c>
      <c r="F6" s="794"/>
      <c r="G6" s="794"/>
      <c r="H6" s="794"/>
      <c r="I6" s="794"/>
      <c r="J6" s="794"/>
      <c r="K6" s="166"/>
      <c r="L6" s="167"/>
      <c r="M6" s="166"/>
      <c r="N6" s="166"/>
      <c r="O6" s="166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6"/>
      <c r="AE6" s="166"/>
      <c r="AF6" s="166"/>
    </row>
    <row r="7" spans="1:32" ht="16.8" x14ac:dyDescent="0.3">
      <c r="A7" s="166"/>
      <c r="B7" s="796" t="s">
        <v>5</v>
      </c>
      <c r="C7" s="797"/>
      <c r="D7" s="798"/>
      <c r="E7" s="783" t="s">
        <v>6</v>
      </c>
      <c r="F7" s="783"/>
      <c r="G7" s="783"/>
      <c r="H7" s="783"/>
      <c r="I7" s="783"/>
      <c r="J7" s="783"/>
      <c r="K7" s="166"/>
      <c r="L7" s="167"/>
      <c r="M7" s="166"/>
      <c r="N7" s="166"/>
      <c r="O7" s="166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6"/>
      <c r="AE7" s="166"/>
      <c r="AF7" s="166"/>
    </row>
    <row r="8" spans="1:32" ht="17.399999999999999" thickBot="1" x14ac:dyDescent="0.35">
      <c r="A8" s="166"/>
      <c r="B8" s="799" t="s">
        <v>7</v>
      </c>
      <c r="C8" s="800"/>
      <c r="D8" s="800"/>
      <c r="E8" s="794" t="s">
        <v>8</v>
      </c>
      <c r="F8" s="794"/>
      <c r="G8" s="794"/>
      <c r="H8" s="794"/>
      <c r="I8" s="794"/>
      <c r="J8" s="794"/>
      <c r="K8" s="166"/>
      <c r="L8" s="167"/>
      <c r="M8" s="166"/>
      <c r="N8" s="166"/>
      <c r="O8" s="166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6"/>
      <c r="AE8" s="166"/>
      <c r="AF8" s="166"/>
    </row>
    <row r="9" spans="1:32" ht="17.399999999999999" thickTop="1" x14ac:dyDescent="0.3">
      <c r="A9" s="166"/>
      <c r="B9" s="169"/>
      <c r="C9" s="169"/>
      <c r="D9" s="166"/>
      <c r="E9" s="166"/>
      <c r="F9" s="170"/>
      <c r="G9" s="170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</row>
    <row r="10" spans="1:32" ht="22.2" x14ac:dyDescent="0.3">
      <c r="A10" s="166"/>
      <c r="B10" s="169"/>
      <c r="C10" s="169"/>
      <c r="D10" s="166"/>
      <c r="E10" s="166"/>
      <c r="F10" s="170"/>
      <c r="G10" s="170"/>
      <c r="H10" s="166"/>
      <c r="I10" s="166"/>
      <c r="J10" s="166"/>
      <c r="K10" s="166"/>
      <c r="L10" s="764" t="s">
        <v>225</v>
      </c>
      <c r="M10" s="764"/>
      <c r="N10" s="764"/>
      <c r="O10" s="764"/>
      <c r="P10" s="764"/>
      <c r="Q10" s="764"/>
      <c r="R10" s="764"/>
      <c r="S10" s="764"/>
      <c r="T10" s="764"/>
      <c r="U10" s="764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</row>
    <row r="11" spans="1:32" ht="17.399999999999999" thickBot="1" x14ac:dyDescent="0.35">
      <c r="A11" s="171"/>
      <c r="B11" s="172"/>
      <c r="C11" s="172"/>
      <c r="D11" s="171"/>
      <c r="E11" s="171"/>
      <c r="F11" s="173"/>
      <c r="G11" s="173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</row>
    <row r="12" spans="1:32" ht="18.600000000000001" thickBot="1" x14ac:dyDescent="0.4">
      <c r="A12" s="765" t="s">
        <v>226</v>
      </c>
      <c r="B12" s="766"/>
      <c r="C12" s="766"/>
      <c r="D12" s="766"/>
      <c r="E12" s="766"/>
      <c r="F12" s="766"/>
      <c r="G12" s="767"/>
      <c r="H12" s="767"/>
      <c r="I12" s="768"/>
      <c r="J12" s="769" t="s">
        <v>11</v>
      </c>
      <c r="K12" s="771" t="s">
        <v>227</v>
      </c>
      <c r="L12" s="772"/>
      <c r="M12" s="772"/>
      <c r="N12" s="772"/>
      <c r="O12" s="773"/>
      <c r="P12" s="771" t="s">
        <v>228</v>
      </c>
      <c r="Q12" s="774"/>
      <c r="R12" s="774"/>
      <c r="S12" s="774"/>
      <c r="T12" s="774"/>
      <c r="U12" s="774"/>
      <c r="V12" s="775"/>
      <c r="W12" s="778" t="s">
        <v>229</v>
      </c>
      <c r="X12" s="772"/>
      <c r="Y12" s="772"/>
      <c r="Z12" s="772"/>
      <c r="AA12" s="772"/>
      <c r="AB12" s="772"/>
      <c r="AC12" s="772"/>
      <c r="AD12" s="773"/>
      <c r="AE12" s="779" t="s">
        <v>15</v>
      </c>
      <c r="AF12" s="780"/>
    </row>
    <row r="13" spans="1:32" ht="78" x14ac:dyDescent="0.25">
      <c r="A13" s="781" t="s">
        <v>16</v>
      </c>
      <c r="B13" s="783" t="s">
        <v>17</v>
      </c>
      <c r="C13" s="619" t="s">
        <v>18</v>
      </c>
      <c r="D13" s="783" t="s">
        <v>230</v>
      </c>
      <c r="E13" s="783" t="s">
        <v>20</v>
      </c>
      <c r="F13" s="785" t="s">
        <v>21</v>
      </c>
      <c r="G13" s="786" t="s">
        <v>22</v>
      </c>
      <c r="H13" s="786" t="s">
        <v>231</v>
      </c>
      <c r="I13" s="776" t="s">
        <v>232</v>
      </c>
      <c r="J13" s="770"/>
      <c r="K13" s="787" t="s">
        <v>233</v>
      </c>
      <c r="L13" s="174" t="s">
        <v>234</v>
      </c>
      <c r="M13" s="174" t="s">
        <v>235</v>
      </c>
      <c r="N13" s="174" t="s">
        <v>236</v>
      </c>
      <c r="O13" s="175" t="s">
        <v>237</v>
      </c>
      <c r="P13" s="176" t="s">
        <v>238</v>
      </c>
      <c r="Q13" s="174" t="s">
        <v>239</v>
      </c>
      <c r="R13" s="174" t="s">
        <v>240</v>
      </c>
      <c r="S13" s="174" t="s">
        <v>241</v>
      </c>
      <c r="T13" s="174" t="s">
        <v>242</v>
      </c>
      <c r="U13" s="174" t="s">
        <v>243</v>
      </c>
      <c r="V13" s="175" t="s">
        <v>244</v>
      </c>
      <c r="W13" s="176" t="s">
        <v>245</v>
      </c>
      <c r="X13" s="174" t="s">
        <v>246</v>
      </c>
      <c r="Y13" s="787" t="s">
        <v>34</v>
      </c>
      <c r="Z13" s="174" t="s">
        <v>247</v>
      </c>
      <c r="AA13" s="174" t="s">
        <v>248</v>
      </c>
      <c r="AB13" s="174" t="s">
        <v>249</v>
      </c>
      <c r="AC13" s="174" t="s">
        <v>37</v>
      </c>
      <c r="AD13" s="177" t="s">
        <v>38</v>
      </c>
      <c r="AE13" s="789" t="s">
        <v>250</v>
      </c>
      <c r="AF13" s="789" t="s">
        <v>251</v>
      </c>
    </row>
    <row r="14" spans="1:32" ht="16.2" thickBot="1" x14ac:dyDescent="0.35">
      <c r="A14" s="782"/>
      <c r="B14" s="784"/>
      <c r="C14" s="620"/>
      <c r="D14" s="783"/>
      <c r="E14" s="783"/>
      <c r="F14" s="785"/>
      <c r="G14" s="784"/>
      <c r="H14" s="784"/>
      <c r="I14" s="777"/>
      <c r="J14" s="770"/>
      <c r="K14" s="788"/>
      <c r="L14" s="179">
        <v>12</v>
      </c>
      <c r="M14" s="180" t="s">
        <v>252</v>
      </c>
      <c r="N14" s="179">
        <v>15</v>
      </c>
      <c r="O14" s="181">
        <v>12</v>
      </c>
      <c r="P14" s="182">
        <v>12</v>
      </c>
      <c r="Q14" s="179">
        <v>30</v>
      </c>
      <c r="R14" s="180">
        <v>15</v>
      </c>
      <c r="S14" s="179">
        <v>12</v>
      </c>
      <c r="T14" s="179">
        <v>15</v>
      </c>
      <c r="U14" s="180">
        <v>12</v>
      </c>
      <c r="V14" s="183">
        <v>15</v>
      </c>
      <c r="W14" s="182">
        <v>7</v>
      </c>
      <c r="X14" s="180">
        <v>12</v>
      </c>
      <c r="Y14" s="788"/>
      <c r="Z14" s="180">
        <v>7</v>
      </c>
      <c r="AA14" s="179">
        <v>12</v>
      </c>
      <c r="AB14" s="179">
        <v>10</v>
      </c>
      <c r="AC14" s="180">
        <v>3</v>
      </c>
      <c r="AD14" s="184" t="s">
        <v>253</v>
      </c>
      <c r="AE14" s="789"/>
      <c r="AF14" s="789"/>
    </row>
    <row r="15" spans="1:32" ht="15.6" x14ac:dyDescent="0.25">
      <c r="A15" s="760">
        <v>1</v>
      </c>
      <c r="B15" s="761" t="s">
        <v>254</v>
      </c>
      <c r="C15" s="379">
        <v>2022</v>
      </c>
      <c r="D15" s="749"/>
      <c r="E15" s="751" t="s">
        <v>255</v>
      </c>
      <c r="F15" s="415">
        <v>20</v>
      </c>
      <c r="G15" s="763" t="s">
        <v>87</v>
      </c>
      <c r="H15" s="324" t="s">
        <v>256</v>
      </c>
      <c r="I15" s="758" t="s">
        <v>257</v>
      </c>
      <c r="J15" s="185" t="s">
        <v>46</v>
      </c>
      <c r="K15" s="186">
        <v>44824</v>
      </c>
      <c r="L15" s="187">
        <f>K15+L14+4</f>
        <v>44840</v>
      </c>
      <c r="M15" s="187">
        <f>L15+30+2</f>
        <v>44872</v>
      </c>
      <c r="N15" s="187">
        <f>M15+N14+6</f>
        <v>44893</v>
      </c>
      <c r="O15" s="187">
        <f>N15+O14+4</f>
        <v>44909</v>
      </c>
      <c r="P15" s="187">
        <f>O15+P14+4</f>
        <v>44925</v>
      </c>
      <c r="Q15" s="187">
        <f>P15+Q14+2</f>
        <v>44957</v>
      </c>
      <c r="R15" s="187">
        <f>Q15+R14+2</f>
        <v>44974</v>
      </c>
      <c r="S15" s="187">
        <f>R15+S14+4</f>
        <v>44990</v>
      </c>
      <c r="T15" s="187">
        <v>45015</v>
      </c>
      <c r="U15" s="187">
        <f>T15+U14+4+2</f>
        <v>45033</v>
      </c>
      <c r="V15" s="187">
        <f>U15+V14+4+2</f>
        <v>45054</v>
      </c>
      <c r="W15" s="187">
        <f>V15+W14+2</f>
        <v>45063</v>
      </c>
      <c r="X15" s="187">
        <f>W15+X14+4</f>
        <v>45079</v>
      </c>
      <c r="Y15" s="187"/>
      <c r="Z15" s="187">
        <f>X15+Z14+2</f>
        <v>45088</v>
      </c>
      <c r="AA15" s="187">
        <f>Z15+AA14+4</f>
        <v>45104</v>
      </c>
      <c r="AB15" s="187">
        <f>AA15+AB14+4</f>
        <v>45118</v>
      </c>
      <c r="AC15" s="187">
        <f>AB15+AC14</f>
        <v>45121</v>
      </c>
      <c r="AD15" s="187">
        <f>AC15+3</f>
        <v>45124</v>
      </c>
      <c r="AE15" s="187">
        <f>AD15+2</f>
        <v>45126</v>
      </c>
      <c r="AF15" s="187">
        <f>AE15+30</f>
        <v>45156</v>
      </c>
    </row>
    <row r="16" spans="1:32" ht="16.2" thickBot="1" x14ac:dyDescent="0.35">
      <c r="A16" s="760"/>
      <c r="B16" s="761"/>
      <c r="C16" s="380"/>
      <c r="D16" s="762"/>
      <c r="E16" s="757"/>
      <c r="F16" s="416"/>
      <c r="G16" s="740"/>
      <c r="H16" s="420"/>
      <c r="I16" s="759"/>
      <c r="J16" s="188" t="s">
        <v>47</v>
      </c>
      <c r="K16" s="189">
        <v>44824</v>
      </c>
      <c r="L16" s="190">
        <v>45014</v>
      </c>
      <c r="M16" s="305" t="s">
        <v>349</v>
      </c>
      <c r="N16" s="305" t="s">
        <v>349</v>
      </c>
      <c r="O16" s="305" t="s">
        <v>349</v>
      </c>
      <c r="P16" s="192">
        <v>45022</v>
      </c>
      <c r="Q16" s="305" t="s">
        <v>349</v>
      </c>
      <c r="R16" s="305" t="s">
        <v>349</v>
      </c>
      <c r="S16" s="305" t="s">
        <v>349</v>
      </c>
      <c r="T16" s="305" t="s">
        <v>349</v>
      </c>
      <c r="U16" s="305" t="s">
        <v>349</v>
      </c>
      <c r="V16" s="195"/>
      <c r="W16" s="196">
        <v>45056</v>
      </c>
      <c r="X16" s="197">
        <v>45149</v>
      </c>
      <c r="Y16" s="191" t="s">
        <v>258</v>
      </c>
      <c r="Z16" s="197">
        <v>45176</v>
      </c>
      <c r="AA16" s="197">
        <v>45149</v>
      </c>
      <c r="AB16" s="197">
        <v>45222</v>
      </c>
      <c r="AC16" s="197">
        <v>45464</v>
      </c>
      <c r="AD16" s="197">
        <v>45496</v>
      </c>
      <c r="AE16" s="197">
        <v>45496</v>
      </c>
      <c r="AF16" s="199"/>
    </row>
    <row r="17" spans="1:32" ht="15.6" x14ac:dyDescent="0.25">
      <c r="A17" s="760">
        <v>2</v>
      </c>
      <c r="B17" s="761" t="s">
        <v>259</v>
      </c>
      <c r="C17" s="379">
        <v>2022</v>
      </c>
      <c r="D17" s="749"/>
      <c r="E17" s="751" t="s">
        <v>260</v>
      </c>
      <c r="F17" s="415">
        <v>20</v>
      </c>
      <c r="G17" s="763" t="s">
        <v>87</v>
      </c>
      <c r="H17" s="324" t="s">
        <v>261</v>
      </c>
      <c r="I17" s="758" t="s">
        <v>262</v>
      </c>
      <c r="J17" s="185" t="s">
        <v>46</v>
      </c>
      <c r="K17" s="186">
        <v>44760</v>
      </c>
      <c r="L17" s="187">
        <f>K17+L14+4</f>
        <v>44776</v>
      </c>
      <c r="M17" s="187">
        <f>L17+30</f>
        <v>44806</v>
      </c>
      <c r="N17" s="187">
        <f>M17+N14+4+2</f>
        <v>44827</v>
      </c>
      <c r="O17" s="187">
        <f>N17+O14+4+2</f>
        <v>44845</v>
      </c>
      <c r="P17" s="187">
        <f>O17+P14+4</f>
        <v>44861</v>
      </c>
      <c r="Q17" s="187">
        <f>P17+Q14+2</f>
        <v>44893</v>
      </c>
      <c r="R17" s="187">
        <f>Q17+R14+6</f>
        <v>44914</v>
      </c>
      <c r="S17" s="187">
        <f>R17+S14+4</f>
        <v>44930</v>
      </c>
      <c r="T17" s="187">
        <f>S17+T14+6</f>
        <v>44951</v>
      </c>
      <c r="U17" s="187">
        <f>T17+U14+4</f>
        <v>44967</v>
      </c>
      <c r="V17" s="187">
        <f>U17+V14+6</f>
        <v>44988</v>
      </c>
      <c r="W17" s="187">
        <f>V17+W14+2+2</f>
        <v>44999</v>
      </c>
      <c r="X17" s="187">
        <f>W17+X14+2</f>
        <v>45013</v>
      </c>
      <c r="Y17" s="187"/>
      <c r="Z17" s="187">
        <f>X17+Z14+2</f>
        <v>45022</v>
      </c>
      <c r="AA17" s="187">
        <f>Z17+AA14+4+2</f>
        <v>45040</v>
      </c>
      <c r="AB17" s="187">
        <f>AA17+AB14+4</f>
        <v>45054</v>
      </c>
      <c r="AC17" s="187">
        <f>AB17+AC14</f>
        <v>45057</v>
      </c>
      <c r="AD17" s="187">
        <f>AC17+3+2</f>
        <v>45062</v>
      </c>
      <c r="AE17" s="187">
        <f>AD17+2</f>
        <v>45064</v>
      </c>
      <c r="AF17" s="187">
        <f>AE17+30+2</f>
        <v>45096</v>
      </c>
    </row>
    <row r="18" spans="1:32" ht="16.2" thickBot="1" x14ac:dyDescent="0.35">
      <c r="A18" s="760"/>
      <c r="B18" s="761"/>
      <c r="C18" s="380"/>
      <c r="D18" s="762"/>
      <c r="E18" s="757"/>
      <c r="F18" s="416"/>
      <c r="G18" s="740"/>
      <c r="H18" s="420"/>
      <c r="I18" s="759"/>
      <c r="J18" s="188" t="s">
        <v>47</v>
      </c>
      <c r="K18" s="189">
        <v>44760</v>
      </c>
      <c r="L18" s="200">
        <v>44847</v>
      </c>
      <c r="M18" s="305" t="s">
        <v>349</v>
      </c>
      <c r="N18" s="305" t="s">
        <v>349</v>
      </c>
      <c r="O18" s="305" t="s">
        <v>349</v>
      </c>
      <c r="P18" s="201">
        <v>44951</v>
      </c>
      <c r="Q18" s="193"/>
      <c r="R18" s="51"/>
      <c r="S18" s="51"/>
      <c r="T18" s="194"/>
      <c r="U18" s="194"/>
      <c r="V18" s="195"/>
      <c r="W18" s="196">
        <v>45019</v>
      </c>
      <c r="X18" s="197">
        <v>45131</v>
      </c>
      <c r="Y18" s="202" t="s">
        <v>263</v>
      </c>
      <c r="Z18" s="197">
        <v>45155</v>
      </c>
      <c r="AA18" s="197">
        <v>45131</v>
      </c>
      <c r="AB18" s="197">
        <v>45229</v>
      </c>
      <c r="AC18" s="197">
        <v>45253</v>
      </c>
      <c r="AD18" s="197">
        <v>45273</v>
      </c>
      <c r="AE18" s="197">
        <v>45273</v>
      </c>
      <c r="AF18" s="199"/>
    </row>
    <row r="19" spans="1:32" ht="15.6" x14ac:dyDescent="0.25">
      <c r="A19" s="323">
        <v>3</v>
      </c>
      <c r="B19" s="754" t="s">
        <v>264</v>
      </c>
      <c r="C19" s="379">
        <v>2022</v>
      </c>
      <c r="D19" s="755"/>
      <c r="E19" s="751" t="s">
        <v>70</v>
      </c>
      <c r="F19" s="415">
        <v>20</v>
      </c>
      <c r="G19" s="739" t="s">
        <v>87</v>
      </c>
      <c r="H19" s="324" t="s">
        <v>265</v>
      </c>
      <c r="I19" s="758" t="s">
        <v>266</v>
      </c>
      <c r="J19" s="185" t="s">
        <v>46</v>
      </c>
      <c r="K19" s="186">
        <v>44760</v>
      </c>
      <c r="L19" s="187">
        <v>44776</v>
      </c>
      <c r="M19" s="187">
        <v>44806</v>
      </c>
      <c r="N19" s="187">
        <v>44827</v>
      </c>
      <c r="O19" s="187">
        <v>44845</v>
      </c>
      <c r="P19" s="187">
        <v>44861</v>
      </c>
      <c r="Q19" s="187">
        <v>44893</v>
      </c>
      <c r="R19" s="187">
        <v>44914</v>
      </c>
      <c r="S19" s="187">
        <v>44930</v>
      </c>
      <c r="T19" s="187">
        <v>44951</v>
      </c>
      <c r="U19" s="187">
        <v>44967</v>
      </c>
      <c r="V19" s="187">
        <v>44988</v>
      </c>
      <c r="W19" s="187">
        <v>44999</v>
      </c>
      <c r="X19" s="187">
        <v>45013</v>
      </c>
      <c r="Y19" s="187"/>
      <c r="Z19" s="187">
        <v>45022</v>
      </c>
      <c r="AA19" s="187">
        <v>45040</v>
      </c>
      <c r="AB19" s="187">
        <v>45054</v>
      </c>
      <c r="AC19" s="187">
        <v>45057</v>
      </c>
      <c r="AD19" s="187">
        <v>45062</v>
      </c>
      <c r="AE19" s="187">
        <v>45064</v>
      </c>
      <c r="AF19" s="187">
        <v>45096</v>
      </c>
    </row>
    <row r="20" spans="1:32" ht="16.2" thickBot="1" x14ac:dyDescent="0.35">
      <c r="A20" s="323"/>
      <c r="B20" s="754"/>
      <c r="C20" s="380"/>
      <c r="D20" s="756"/>
      <c r="E20" s="757"/>
      <c r="F20" s="416"/>
      <c r="G20" s="740"/>
      <c r="H20" s="420"/>
      <c r="I20" s="759"/>
      <c r="J20" s="188" t="s">
        <v>47</v>
      </c>
      <c r="K20" s="189">
        <v>44327</v>
      </c>
      <c r="L20" s="203">
        <v>44356</v>
      </c>
      <c r="M20" s="305" t="s">
        <v>349</v>
      </c>
      <c r="N20" s="305" t="s">
        <v>349</v>
      </c>
      <c r="O20" s="305" t="s">
        <v>349</v>
      </c>
      <c r="P20" s="201">
        <v>44774</v>
      </c>
      <c r="Q20" s="305" t="s">
        <v>349</v>
      </c>
      <c r="R20" s="305" t="s">
        <v>349</v>
      </c>
      <c r="S20" s="305" t="s">
        <v>349</v>
      </c>
      <c r="T20" s="305" t="s">
        <v>349</v>
      </c>
      <c r="U20" s="305" t="s">
        <v>349</v>
      </c>
      <c r="V20" s="193"/>
      <c r="W20" s="197">
        <v>44851</v>
      </c>
      <c r="X20" s="197">
        <v>44869</v>
      </c>
      <c r="Y20" s="194" t="s">
        <v>267</v>
      </c>
      <c r="Z20" s="197">
        <v>44873</v>
      </c>
      <c r="AA20" s="197">
        <v>44869</v>
      </c>
      <c r="AB20" s="197">
        <v>44935</v>
      </c>
      <c r="AC20" s="197">
        <v>44938</v>
      </c>
      <c r="AD20" s="197">
        <v>44872</v>
      </c>
      <c r="AE20" s="197">
        <v>44872</v>
      </c>
      <c r="AF20" s="199"/>
    </row>
    <row r="21" spans="1:32" ht="16.2" customHeight="1" x14ac:dyDescent="0.25">
      <c r="A21" s="324">
        <v>4</v>
      </c>
      <c r="B21" s="354" t="s">
        <v>269</v>
      </c>
      <c r="C21" s="379">
        <v>2022</v>
      </c>
      <c r="D21" s="749"/>
      <c r="E21" s="751" t="s">
        <v>260</v>
      </c>
      <c r="F21" s="415">
        <v>20</v>
      </c>
      <c r="G21" s="739" t="s">
        <v>87</v>
      </c>
      <c r="H21" s="324" t="s">
        <v>270</v>
      </c>
      <c r="I21" s="758" t="s">
        <v>271</v>
      </c>
      <c r="J21" s="185" t="s">
        <v>46</v>
      </c>
      <c r="K21" s="186">
        <v>44820</v>
      </c>
      <c r="L21" s="187">
        <v>44838</v>
      </c>
      <c r="M21" s="187">
        <v>44868</v>
      </c>
      <c r="N21" s="187">
        <v>44889</v>
      </c>
      <c r="O21" s="187">
        <v>44907</v>
      </c>
      <c r="P21" s="187">
        <v>44923</v>
      </c>
      <c r="Q21" s="187">
        <v>44957</v>
      </c>
      <c r="R21" s="187">
        <v>44978</v>
      </c>
      <c r="S21" s="187">
        <v>44994</v>
      </c>
      <c r="T21" s="187">
        <v>45015</v>
      </c>
      <c r="U21" s="187">
        <v>45033</v>
      </c>
      <c r="V21" s="187">
        <v>45054</v>
      </c>
      <c r="W21" s="187">
        <v>45063</v>
      </c>
      <c r="X21" s="187">
        <v>45079</v>
      </c>
      <c r="Y21" s="747" t="s">
        <v>364</v>
      </c>
      <c r="Z21" s="187">
        <v>45090</v>
      </c>
      <c r="AA21" s="187">
        <v>45106</v>
      </c>
      <c r="AB21" s="187">
        <v>45120</v>
      </c>
      <c r="AC21" s="187">
        <v>45125</v>
      </c>
      <c r="AD21" s="187">
        <v>45128</v>
      </c>
      <c r="AE21" s="187">
        <v>45132</v>
      </c>
      <c r="AF21" s="187">
        <v>45162</v>
      </c>
    </row>
    <row r="22" spans="1:32" ht="45" customHeight="1" thickBot="1" x14ac:dyDescent="0.35">
      <c r="A22" s="420"/>
      <c r="B22" s="354"/>
      <c r="C22" s="380"/>
      <c r="D22" s="750"/>
      <c r="E22" s="752"/>
      <c r="F22" s="753"/>
      <c r="G22" s="801"/>
      <c r="H22" s="689"/>
      <c r="I22" s="759"/>
      <c r="J22" s="188" t="s">
        <v>47</v>
      </c>
      <c r="K22" s="302">
        <v>44820</v>
      </c>
      <c r="L22" s="303">
        <v>44854</v>
      </c>
      <c r="M22" s="299" t="s">
        <v>349</v>
      </c>
      <c r="N22" s="305" t="s">
        <v>349</v>
      </c>
      <c r="O22" s="305" t="s">
        <v>349</v>
      </c>
      <c r="P22" s="301">
        <v>44868</v>
      </c>
      <c r="Q22" s="305" t="s">
        <v>349</v>
      </c>
      <c r="R22" s="305" t="s">
        <v>349</v>
      </c>
      <c r="S22" s="305" t="s">
        <v>349</v>
      </c>
      <c r="T22" s="305" t="s">
        <v>349</v>
      </c>
      <c r="U22" s="305" t="s">
        <v>349</v>
      </c>
      <c r="V22" s="296" t="s">
        <v>366</v>
      </c>
      <c r="W22" s="53">
        <v>45167</v>
      </c>
      <c r="X22" s="297" t="s">
        <v>365</v>
      </c>
      <c r="Y22" s="748"/>
      <c r="Z22" s="297" t="s">
        <v>367</v>
      </c>
      <c r="AA22" s="297" t="s">
        <v>365</v>
      </c>
      <c r="AB22" s="298" t="s">
        <v>368</v>
      </c>
      <c r="AC22" s="55">
        <v>45237</v>
      </c>
      <c r="AD22" s="205">
        <v>45237</v>
      </c>
      <c r="AE22" s="205">
        <v>45237</v>
      </c>
      <c r="AF22" s="199"/>
    </row>
    <row r="23" spans="1:32" ht="32.25" customHeight="1" x14ac:dyDescent="0.25">
      <c r="A23" s="323">
        <v>5</v>
      </c>
      <c r="B23" s="354" t="s">
        <v>272</v>
      </c>
      <c r="C23" s="354">
        <v>2023</v>
      </c>
      <c r="D23" s="749"/>
      <c r="E23" s="746" t="s">
        <v>273</v>
      </c>
      <c r="F23" s="354">
        <v>20</v>
      </c>
      <c r="G23" s="354" t="s">
        <v>87</v>
      </c>
      <c r="H23" s="354" t="s">
        <v>274</v>
      </c>
      <c r="I23" s="354" t="s">
        <v>275</v>
      </c>
      <c r="J23" s="188" t="s">
        <v>46</v>
      </c>
      <c r="K23" s="44">
        <v>44949</v>
      </c>
      <c r="L23" s="45">
        <f>K23+L22+4+2</f>
        <v>89809</v>
      </c>
      <c r="M23" s="45">
        <f>L23+30</f>
        <v>89839</v>
      </c>
      <c r="N23" s="45" t="e">
        <f>M23+N22+6</f>
        <v>#VALUE!</v>
      </c>
      <c r="O23" s="45" t="e">
        <f>N23+O22+4+2</f>
        <v>#VALUE!</v>
      </c>
      <c r="P23" s="45" t="e">
        <f>O23+P22+4</f>
        <v>#VALUE!</v>
      </c>
      <c r="Q23" s="45" t="e">
        <f>P23+Q22+2+2</f>
        <v>#VALUE!</v>
      </c>
      <c r="R23" s="45" t="e">
        <f>Q23+R22+6</f>
        <v>#VALUE!</v>
      </c>
      <c r="S23" s="45" t="e">
        <f>R23+S22+4</f>
        <v>#VALUE!</v>
      </c>
      <c r="T23" s="45" t="e">
        <f>S23+T22+6</f>
        <v>#VALUE!</v>
      </c>
      <c r="U23" s="45" t="e">
        <f>T23+U22+4+2</f>
        <v>#VALUE!</v>
      </c>
      <c r="V23" s="45" t="e">
        <f>U23+V22+6</f>
        <v>#VALUE!</v>
      </c>
      <c r="W23" s="45" t="e">
        <f>V23+W22+2</f>
        <v>#VALUE!</v>
      </c>
      <c r="X23" s="45" t="e">
        <f>W23+X22+4</f>
        <v>#VALUE!</v>
      </c>
      <c r="Y23" s="45"/>
      <c r="Z23" s="45" t="e">
        <f>X23+Z22+4</f>
        <v>#VALUE!</v>
      </c>
      <c r="AA23" s="45" t="e">
        <f>Z23+AA22+4</f>
        <v>#VALUE!</v>
      </c>
      <c r="AB23" s="45" t="e">
        <f>AA23+AB22+2+2</f>
        <v>#VALUE!</v>
      </c>
      <c r="AC23" s="45" t="e">
        <f>AB23+AC22+2</f>
        <v>#VALUE!</v>
      </c>
      <c r="AD23" s="45" t="e">
        <f>AC23+3</f>
        <v>#VALUE!</v>
      </c>
      <c r="AE23" s="45" t="e">
        <f>AD23+2+2</f>
        <v>#VALUE!</v>
      </c>
      <c r="AF23" s="45" t="e">
        <f>AE23+30</f>
        <v>#VALUE!</v>
      </c>
    </row>
    <row r="24" spans="1:32" ht="32.25" customHeight="1" thickBot="1" x14ac:dyDescent="0.35">
      <c r="A24" s="323"/>
      <c r="B24" s="354"/>
      <c r="C24" s="354"/>
      <c r="D24" s="750"/>
      <c r="E24" s="746"/>
      <c r="F24" s="354"/>
      <c r="G24" s="354"/>
      <c r="H24" s="354"/>
      <c r="I24" s="354"/>
      <c r="J24" s="188" t="s">
        <v>47</v>
      </c>
      <c r="K24" s="46">
        <v>45225</v>
      </c>
      <c r="L24" s="47">
        <v>45364</v>
      </c>
      <c r="M24" s="299" t="s">
        <v>349</v>
      </c>
      <c r="N24" s="299" t="s">
        <v>349</v>
      </c>
      <c r="O24" s="304">
        <v>45513</v>
      </c>
      <c r="P24" s="47">
        <v>45545</v>
      </c>
      <c r="Q24" s="47">
        <v>45559</v>
      </c>
      <c r="R24" s="47">
        <v>45559</v>
      </c>
      <c r="S24" s="47">
        <v>45621</v>
      </c>
      <c r="T24" s="47">
        <v>45727</v>
      </c>
      <c r="U24" s="47">
        <v>45727</v>
      </c>
      <c r="V24" s="53">
        <v>45737</v>
      </c>
      <c r="W24" s="47">
        <v>45727</v>
      </c>
      <c r="X24" s="47">
        <v>45727</v>
      </c>
      <c r="Y24" s="51" t="s">
        <v>350</v>
      </c>
      <c r="Z24" s="47">
        <v>45708</v>
      </c>
      <c r="AA24" s="47">
        <v>45727</v>
      </c>
      <c r="AB24" s="47">
        <v>45763</v>
      </c>
      <c r="AC24" s="47">
        <v>45796</v>
      </c>
      <c r="AD24" s="204"/>
      <c r="AE24" s="204"/>
      <c r="AF24" s="204"/>
    </row>
    <row r="25" spans="1:32" ht="15.75" customHeight="1" x14ac:dyDescent="0.25">
      <c r="A25" s="689">
        <v>6</v>
      </c>
      <c r="B25" s="354" t="s">
        <v>276</v>
      </c>
      <c r="C25" s="354">
        <v>2023</v>
      </c>
      <c r="D25" s="745"/>
      <c r="E25" s="746" t="s">
        <v>260</v>
      </c>
      <c r="F25" s="354">
        <v>20</v>
      </c>
      <c r="G25" s="354" t="s">
        <v>87</v>
      </c>
      <c r="H25" s="354" t="s">
        <v>277</v>
      </c>
      <c r="I25" s="354" t="s">
        <v>278</v>
      </c>
      <c r="J25" s="188" t="s">
        <v>46</v>
      </c>
      <c r="K25" s="44">
        <v>44949</v>
      </c>
      <c r="L25" s="45">
        <f>K25+L12+4+2</f>
        <v>44955</v>
      </c>
      <c r="M25" s="45">
        <f>L25+30</f>
        <v>44985</v>
      </c>
      <c r="N25" s="45" t="e">
        <f>M25+#REF!+6</f>
        <v>#REF!</v>
      </c>
      <c r="O25" s="45" t="e">
        <f>N25+#REF!+4+2</f>
        <v>#REF!</v>
      </c>
      <c r="P25" s="45" t="e">
        <f>O25+#REF!+4</f>
        <v>#REF!</v>
      </c>
      <c r="Q25" s="45" t="e">
        <f>P25+#REF!+2+2</f>
        <v>#REF!</v>
      </c>
      <c r="R25" s="45" t="e">
        <f>Q25+#REF!+6</f>
        <v>#REF!</v>
      </c>
      <c r="S25" s="45" t="e">
        <f>R25+#REF!+4</f>
        <v>#REF!</v>
      </c>
      <c r="T25" s="45" t="e">
        <f>S25+#REF!+6</f>
        <v>#REF!</v>
      </c>
      <c r="U25" s="187" t="e">
        <f>T25+#REF!+4+2</f>
        <v>#REF!</v>
      </c>
      <c r="V25" s="45" t="e">
        <f>U25+#REF!+6</f>
        <v>#REF!</v>
      </c>
      <c r="W25" s="45" t="e">
        <f>V25+#REF!+2</f>
        <v>#REF!</v>
      </c>
      <c r="X25" s="45" t="e">
        <f>W25+#REF!+4</f>
        <v>#REF!</v>
      </c>
      <c r="Y25" s="45"/>
      <c r="Z25" s="45" t="e">
        <f>X25+#REF!+4</f>
        <v>#REF!</v>
      </c>
      <c r="AA25" s="45" t="e">
        <f>Z25+#REF!+4</f>
        <v>#REF!</v>
      </c>
      <c r="AB25" s="45" t="e">
        <f>AA25+#REF!+2+2</f>
        <v>#REF!</v>
      </c>
      <c r="AC25" s="45" t="e">
        <f>AB25+#REF!+2</f>
        <v>#REF!</v>
      </c>
      <c r="AD25" s="45" t="e">
        <f>AC25+3</f>
        <v>#REF!</v>
      </c>
      <c r="AE25" s="45" t="e">
        <f>AD25+2+2</f>
        <v>#REF!</v>
      </c>
      <c r="AF25" s="45" t="e">
        <f>AE25+30</f>
        <v>#REF!</v>
      </c>
    </row>
    <row r="26" spans="1:32" ht="45.75" customHeight="1" thickBot="1" x14ac:dyDescent="0.3">
      <c r="A26" s="420"/>
      <c r="B26" s="354"/>
      <c r="C26" s="354"/>
      <c r="D26" s="745"/>
      <c r="E26" s="746"/>
      <c r="F26" s="354"/>
      <c r="G26" s="354"/>
      <c r="H26" s="354"/>
      <c r="I26" s="354"/>
      <c r="J26" s="206" t="s">
        <v>47</v>
      </c>
      <c r="K26" s="47">
        <v>45139</v>
      </c>
      <c r="L26" s="47">
        <v>45181</v>
      </c>
      <c r="M26" s="299" t="s">
        <v>349</v>
      </c>
      <c r="N26" s="299" t="s">
        <v>349</v>
      </c>
      <c r="O26" s="299" t="s">
        <v>349</v>
      </c>
      <c r="P26" s="47">
        <v>45182</v>
      </c>
      <c r="Q26" s="299" t="s">
        <v>349</v>
      </c>
      <c r="R26" s="299" t="s">
        <v>349</v>
      </c>
      <c r="S26" s="299" t="s">
        <v>349</v>
      </c>
      <c r="T26" s="299" t="s">
        <v>349</v>
      </c>
      <c r="U26" s="299" t="s">
        <v>349</v>
      </c>
      <c r="V26" s="48"/>
      <c r="W26" s="53">
        <v>45202</v>
      </c>
      <c r="X26" s="54">
        <v>45229</v>
      </c>
      <c r="Y26" s="51" t="s">
        <v>279</v>
      </c>
      <c r="Z26" s="54">
        <v>45230</v>
      </c>
      <c r="AA26" s="54">
        <v>45229</v>
      </c>
      <c r="AB26" s="55">
        <v>45287</v>
      </c>
      <c r="AC26" s="55">
        <v>45433</v>
      </c>
      <c r="AD26" s="55">
        <v>45446</v>
      </c>
      <c r="AE26" s="199"/>
      <c r="AF26" s="199"/>
    </row>
    <row r="27" spans="1:32" ht="45.75" customHeight="1" x14ac:dyDescent="0.25">
      <c r="A27" s="324">
        <v>7</v>
      </c>
      <c r="B27" s="734" t="s">
        <v>360</v>
      </c>
      <c r="C27" s="324">
        <v>2023</v>
      </c>
      <c r="D27" s="736"/>
      <c r="E27" s="737" t="s">
        <v>280</v>
      </c>
      <c r="F27" s="415">
        <v>20</v>
      </c>
      <c r="G27" s="739" t="s">
        <v>87</v>
      </c>
      <c r="H27" s="741" t="s">
        <v>281</v>
      </c>
      <c r="I27" s="743" t="s">
        <v>282</v>
      </c>
      <c r="J27" s="207" t="s">
        <v>46</v>
      </c>
      <c r="K27" s="45">
        <v>45429</v>
      </c>
      <c r="L27" s="45">
        <f>K27+L14+4+2</f>
        <v>45447</v>
      </c>
      <c r="M27" s="45">
        <f>L27+30</f>
        <v>45477</v>
      </c>
      <c r="N27" s="45">
        <f>M27+N14+6</f>
        <v>45498</v>
      </c>
      <c r="O27" s="45">
        <f>N27+O14+4+2</f>
        <v>45516</v>
      </c>
      <c r="P27" s="45">
        <f>O27+P14+4</f>
        <v>45532</v>
      </c>
      <c r="Q27" s="45">
        <f>P27+Q14</f>
        <v>45562</v>
      </c>
      <c r="R27" s="45">
        <f>Q27+R14+6</f>
        <v>45583</v>
      </c>
      <c r="S27" s="45">
        <f>R27+S14+4+2</f>
        <v>45601</v>
      </c>
      <c r="T27" s="45">
        <f>S27+T14+4+2</f>
        <v>45622</v>
      </c>
      <c r="U27" s="45">
        <f>T27+U24+4+2</f>
        <v>91355</v>
      </c>
      <c r="V27" s="45">
        <f>U27+V14+6</f>
        <v>91376</v>
      </c>
      <c r="W27" s="45">
        <f>V27+W14</f>
        <v>91383</v>
      </c>
      <c r="X27" s="45">
        <f>W27+X14+4</f>
        <v>91399</v>
      </c>
      <c r="Y27" s="45"/>
      <c r="Z27" s="45">
        <f>X27+Z14+2</f>
        <v>91408</v>
      </c>
      <c r="AA27" s="45">
        <f>Z27+AA14+4+2</f>
        <v>91426</v>
      </c>
      <c r="AB27" s="45">
        <f>AA27+AB14+4</f>
        <v>91440</v>
      </c>
      <c r="AC27" s="45">
        <f>AB27+AC14</f>
        <v>91443</v>
      </c>
      <c r="AD27" s="45">
        <f>AC27+3</f>
        <v>91446</v>
      </c>
      <c r="AE27" s="45">
        <f>AD27</f>
        <v>91446</v>
      </c>
      <c r="AF27" s="45">
        <f>AE27+30</f>
        <v>91476</v>
      </c>
    </row>
    <row r="28" spans="1:32" ht="45.75" customHeight="1" thickBot="1" x14ac:dyDescent="0.3">
      <c r="A28" s="420"/>
      <c r="B28" s="735"/>
      <c r="C28" s="420"/>
      <c r="D28" s="736"/>
      <c r="E28" s="738"/>
      <c r="F28" s="416"/>
      <c r="G28" s="740"/>
      <c r="H28" s="742"/>
      <c r="I28" s="744"/>
      <c r="J28" s="188" t="s">
        <v>47</v>
      </c>
      <c r="K28" s="46">
        <v>45559</v>
      </c>
      <c r="L28" s="47">
        <v>45576</v>
      </c>
      <c r="M28" s="299" t="s">
        <v>349</v>
      </c>
      <c r="N28" s="299" t="s">
        <v>349</v>
      </c>
      <c r="O28" s="299" t="s">
        <v>349</v>
      </c>
      <c r="P28" s="47">
        <v>45589</v>
      </c>
      <c r="Q28" s="299" t="s">
        <v>349</v>
      </c>
      <c r="R28" s="299" t="s">
        <v>349</v>
      </c>
      <c r="S28" s="299" t="s">
        <v>349</v>
      </c>
      <c r="T28" s="299" t="s">
        <v>349</v>
      </c>
      <c r="U28" s="299" t="s">
        <v>349</v>
      </c>
      <c r="V28" s="291">
        <v>45737</v>
      </c>
      <c r="W28" s="53">
        <v>45616</v>
      </c>
      <c r="X28" s="54">
        <v>45727</v>
      </c>
      <c r="Y28" s="51" t="s">
        <v>348</v>
      </c>
      <c r="Z28" s="54">
        <v>45848</v>
      </c>
      <c r="AA28" s="54">
        <v>45727</v>
      </c>
      <c r="AB28" s="54">
        <v>45843</v>
      </c>
      <c r="AC28" s="199"/>
      <c r="AD28" s="198"/>
      <c r="AE28" s="199"/>
      <c r="AF28" s="199"/>
    </row>
    <row r="29" spans="1:32" ht="30" customHeight="1" x14ac:dyDescent="0.25">
      <c r="A29" s="324">
        <v>8</v>
      </c>
      <c r="B29" s="718" t="s">
        <v>283</v>
      </c>
      <c r="C29" s="321">
        <v>2024</v>
      </c>
      <c r="D29" s="728"/>
      <c r="E29" s="722" t="s">
        <v>122</v>
      </c>
      <c r="F29" s="724">
        <v>20</v>
      </c>
      <c r="G29" s="726" t="s">
        <v>87</v>
      </c>
      <c r="H29" s="802" t="s">
        <v>284</v>
      </c>
      <c r="I29" s="717" t="s">
        <v>285</v>
      </c>
      <c r="J29" s="188" t="s">
        <v>46</v>
      </c>
      <c r="K29" s="46">
        <v>45429</v>
      </c>
      <c r="L29" s="47">
        <v>45447</v>
      </c>
      <c r="M29" s="47">
        <v>45477</v>
      </c>
      <c r="N29" s="47">
        <v>45498</v>
      </c>
      <c r="O29" s="208">
        <v>45516</v>
      </c>
      <c r="P29" s="47">
        <v>45532</v>
      </c>
      <c r="Q29" s="209">
        <v>45562</v>
      </c>
      <c r="R29" s="209">
        <v>45583</v>
      </c>
      <c r="S29" s="209">
        <v>45601</v>
      </c>
      <c r="T29" s="209">
        <v>45622</v>
      </c>
      <c r="U29" s="209">
        <v>45628</v>
      </c>
      <c r="V29" s="210">
        <v>45649</v>
      </c>
      <c r="W29" s="211">
        <v>45656</v>
      </c>
      <c r="X29" s="209">
        <v>45672</v>
      </c>
      <c r="Y29" s="209"/>
      <c r="Z29" s="209">
        <v>45681</v>
      </c>
      <c r="AA29" s="209">
        <v>45699</v>
      </c>
      <c r="AB29" s="47">
        <v>45713</v>
      </c>
      <c r="AC29" s="212">
        <v>45716</v>
      </c>
      <c r="AD29" s="213">
        <v>45719</v>
      </c>
      <c r="AE29" s="212">
        <v>45719</v>
      </c>
      <c r="AF29" s="212">
        <v>45749</v>
      </c>
    </row>
    <row r="30" spans="1:32" ht="30" customHeight="1" x14ac:dyDescent="0.25">
      <c r="A30" s="420"/>
      <c r="B30" s="719"/>
      <c r="C30" s="720"/>
      <c r="D30" s="729"/>
      <c r="E30" s="723"/>
      <c r="F30" s="725"/>
      <c r="G30" s="727"/>
      <c r="H30" s="803"/>
      <c r="I30" s="717"/>
      <c r="J30" s="188" t="s">
        <v>47</v>
      </c>
      <c r="K30" s="46">
        <v>45948</v>
      </c>
      <c r="L30" s="47">
        <v>45590</v>
      </c>
      <c r="M30" s="47">
        <v>45684</v>
      </c>
      <c r="N30" s="47">
        <v>45699</v>
      </c>
      <c r="O30" s="208">
        <v>45810</v>
      </c>
      <c r="P30" s="47">
        <v>45838</v>
      </c>
      <c r="Q30" s="209">
        <v>45867</v>
      </c>
      <c r="R30" s="214"/>
      <c r="S30" s="214"/>
      <c r="T30" s="214"/>
      <c r="U30" s="214"/>
      <c r="V30" s="215"/>
      <c r="W30" s="211"/>
      <c r="X30" s="209"/>
      <c r="Y30" s="214"/>
      <c r="Z30" s="209"/>
      <c r="AA30" s="209"/>
      <c r="AB30" s="47"/>
      <c r="AC30" s="216"/>
      <c r="AD30" s="217"/>
      <c r="AE30" s="216"/>
      <c r="AF30" s="216"/>
    </row>
    <row r="31" spans="1:32" ht="30" customHeight="1" x14ac:dyDescent="0.25">
      <c r="A31" s="324">
        <v>9</v>
      </c>
      <c r="B31" s="718" t="s">
        <v>286</v>
      </c>
      <c r="C31" s="321">
        <v>2024</v>
      </c>
      <c r="D31" s="721"/>
      <c r="E31" s="722" t="s">
        <v>204</v>
      </c>
      <c r="F31" s="724">
        <v>20</v>
      </c>
      <c r="G31" s="726" t="s">
        <v>87</v>
      </c>
      <c r="H31" s="730" t="s">
        <v>287</v>
      </c>
      <c r="I31" s="732" t="s">
        <v>268</v>
      </c>
      <c r="J31" s="188" t="s">
        <v>46</v>
      </c>
      <c r="K31" s="46">
        <v>45429</v>
      </c>
      <c r="L31" s="47">
        <v>45447</v>
      </c>
      <c r="M31" s="47">
        <v>45477</v>
      </c>
      <c r="N31" s="47">
        <v>45498</v>
      </c>
      <c r="O31" s="208">
        <v>45516</v>
      </c>
      <c r="P31" s="47">
        <v>45532</v>
      </c>
      <c r="Q31" s="209">
        <v>45562</v>
      </c>
      <c r="R31" s="209">
        <v>45583</v>
      </c>
      <c r="S31" s="209">
        <v>45601</v>
      </c>
      <c r="T31" s="209">
        <v>45622</v>
      </c>
      <c r="U31" s="209">
        <v>45628</v>
      </c>
      <c r="V31" s="210">
        <v>45649</v>
      </c>
      <c r="W31" s="211">
        <v>45656</v>
      </c>
      <c r="X31" s="209">
        <v>45672</v>
      </c>
      <c r="Y31" s="209"/>
      <c r="Z31" s="209">
        <v>45681</v>
      </c>
      <c r="AA31" s="209">
        <v>45699</v>
      </c>
      <c r="AB31" s="47">
        <v>45713</v>
      </c>
      <c r="AC31" s="212">
        <v>45716</v>
      </c>
      <c r="AD31" s="213">
        <v>45719</v>
      </c>
      <c r="AE31" s="212">
        <v>45719</v>
      </c>
      <c r="AF31" s="212">
        <v>45749</v>
      </c>
    </row>
    <row r="32" spans="1:32" ht="30" customHeight="1" x14ac:dyDescent="0.25">
      <c r="A32" s="420"/>
      <c r="B32" s="719"/>
      <c r="C32" s="720"/>
      <c r="D32" s="721"/>
      <c r="E32" s="723"/>
      <c r="F32" s="725"/>
      <c r="G32" s="727"/>
      <c r="H32" s="731"/>
      <c r="I32" s="733"/>
      <c r="J32" s="188" t="s">
        <v>47</v>
      </c>
      <c r="K32" s="46"/>
      <c r="L32" s="47"/>
      <c r="M32" s="48"/>
      <c r="N32" s="48"/>
      <c r="O32" s="218"/>
      <c r="P32" s="47"/>
      <c r="Q32" s="219"/>
      <c r="R32" s="220"/>
      <c r="S32" s="220"/>
      <c r="T32" s="220"/>
      <c r="U32" s="220"/>
      <c r="V32" s="221"/>
      <c r="W32" s="125"/>
      <c r="X32" s="134"/>
      <c r="Y32" s="220"/>
      <c r="Z32" s="134"/>
      <c r="AA32" s="134"/>
      <c r="AB32" s="55"/>
      <c r="AC32" s="199"/>
      <c r="AD32" s="198"/>
      <c r="AE32" s="199"/>
      <c r="AF32" s="199"/>
    </row>
    <row r="33" spans="1:32" ht="30" customHeight="1" x14ac:dyDescent="0.25">
      <c r="A33" s="689">
        <v>10</v>
      </c>
      <c r="B33" s="702" t="s">
        <v>288</v>
      </c>
      <c r="C33" s="704">
        <v>2024</v>
      </c>
      <c r="D33" s="705"/>
      <c r="E33" s="707" t="s">
        <v>342</v>
      </c>
      <c r="F33" s="709">
        <v>20</v>
      </c>
      <c r="G33" s="710" t="s">
        <v>87</v>
      </c>
      <c r="H33" s="711" t="s">
        <v>289</v>
      </c>
      <c r="I33" s="710" t="s">
        <v>290</v>
      </c>
      <c r="J33" s="188" t="s">
        <v>46</v>
      </c>
      <c r="K33" s="46">
        <v>45429</v>
      </c>
      <c r="L33" s="47">
        <v>45447</v>
      </c>
      <c r="M33" s="288">
        <v>45477</v>
      </c>
      <c r="N33" s="288">
        <v>45498</v>
      </c>
      <c r="O33" s="289">
        <v>45516</v>
      </c>
      <c r="P33" s="288">
        <v>45532</v>
      </c>
      <c r="Q33" s="290">
        <v>45562</v>
      </c>
      <c r="R33" s="290">
        <v>45583</v>
      </c>
      <c r="S33" s="134">
        <v>45601</v>
      </c>
      <c r="T33" s="134">
        <v>45622</v>
      </c>
      <c r="U33" s="134">
        <v>45628</v>
      </c>
      <c r="V33" s="222">
        <v>45649</v>
      </c>
      <c r="W33" s="125">
        <v>45656</v>
      </c>
      <c r="X33" s="134">
        <v>45672</v>
      </c>
      <c r="Y33" s="134" t="s">
        <v>369</v>
      </c>
      <c r="Z33" s="134">
        <v>45681</v>
      </c>
      <c r="AA33" s="134">
        <v>45699</v>
      </c>
      <c r="AB33" s="55">
        <v>45713</v>
      </c>
      <c r="AC33" s="223">
        <v>45716</v>
      </c>
      <c r="AD33" s="224">
        <v>45719</v>
      </c>
      <c r="AE33" s="223">
        <v>45719</v>
      </c>
      <c r="AF33" s="223">
        <v>45749</v>
      </c>
    </row>
    <row r="34" spans="1:32" ht="30" customHeight="1" thickBot="1" x14ac:dyDescent="0.3">
      <c r="A34" s="689"/>
      <c r="B34" s="703"/>
      <c r="C34" s="704"/>
      <c r="D34" s="706"/>
      <c r="E34" s="708"/>
      <c r="F34" s="709"/>
      <c r="G34" s="710"/>
      <c r="H34" s="711"/>
      <c r="I34" s="710"/>
      <c r="J34" s="188" t="s">
        <v>47</v>
      </c>
      <c r="K34" s="46">
        <v>45588</v>
      </c>
      <c r="L34" s="47">
        <v>45608</v>
      </c>
      <c r="M34" s="299" t="s">
        <v>349</v>
      </c>
      <c r="N34" s="299" t="s">
        <v>349</v>
      </c>
      <c r="O34" s="299" t="s">
        <v>349</v>
      </c>
      <c r="P34" s="47">
        <v>45589</v>
      </c>
      <c r="Q34" s="299" t="s">
        <v>349</v>
      </c>
      <c r="R34" s="299" t="s">
        <v>349</v>
      </c>
      <c r="S34" s="299" t="s">
        <v>349</v>
      </c>
      <c r="T34" s="299" t="s">
        <v>349</v>
      </c>
      <c r="U34" s="299" t="s">
        <v>349</v>
      </c>
      <c r="V34" s="53">
        <v>45737</v>
      </c>
      <c r="W34" s="125">
        <v>45602</v>
      </c>
      <c r="X34" s="134">
        <v>45727</v>
      </c>
      <c r="Y34" s="220"/>
      <c r="Z34" s="134"/>
      <c r="AA34" s="134">
        <v>45727</v>
      </c>
      <c r="AB34" s="55"/>
      <c r="AC34" s="199"/>
      <c r="AD34" s="198"/>
      <c r="AE34" s="199"/>
      <c r="AF34" s="199"/>
    </row>
    <row r="35" spans="1:32" ht="30" customHeight="1" x14ac:dyDescent="0.25">
      <c r="A35" s="689">
        <v>11</v>
      </c>
      <c r="B35" s="712" t="s">
        <v>291</v>
      </c>
      <c r="C35" s="701">
        <v>2024</v>
      </c>
      <c r="D35" s="714"/>
      <c r="E35" s="715" t="s">
        <v>343</v>
      </c>
      <c r="F35" s="716">
        <v>20</v>
      </c>
      <c r="G35" s="687" t="s">
        <v>87</v>
      </c>
      <c r="H35" s="701" t="s">
        <v>292</v>
      </c>
      <c r="I35" s="687" t="s">
        <v>285</v>
      </c>
      <c r="J35" s="188" t="s">
        <v>46</v>
      </c>
      <c r="K35" s="44">
        <v>45429</v>
      </c>
      <c r="L35" s="45">
        <v>45447</v>
      </c>
      <c r="M35" s="45">
        <v>45477</v>
      </c>
      <c r="N35" s="45">
        <v>45498</v>
      </c>
      <c r="O35" s="45">
        <v>45516</v>
      </c>
      <c r="P35" s="45">
        <v>45532</v>
      </c>
      <c r="Q35" s="45">
        <v>45562</v>
      </c>
      <c r="R35" s="45">
        <v>45583</v>
      </c>
      <c r="S35" s="45">
        <v>45601</v>
      </c>
      <c r="T35" s="45">
        <v>45622</v>
      </c>
      <c r="U35" s="45">
        <v>45628</v>
      </c>
      <c r="V35" s="45">
        <v>45649</v>
      </c>
      <c r="W35" s="45">
        <v>45656</v>
      </c>
      <c r="X35" s="45">
        <v>45672</v>
      </c>
      <c r="Y35" s="45"/>
      <c r="Z35" s="45">
        <v>45681</v>
      </c>
      <c r="AA35" s="45">
        <v>45699</v>
      </c>
      <c r="AB35" s="45">
        <v>45713</v>
      </c>
      <c r="AC35" s="45">
        <v>45716</v>
      </c>
      <c r="AD35" s="45">
        <v>45719</v>
      </c>
      <c r="AE35" s="45">
        <v>45719</v>
      </c>
      <c r="AF35" s="45">
        <v>45749</v>
      </c>
    </row>
    <row r="36" spans="1:32" ht="30" customHeight="1" thickBot="1" x14ac:dyDescent="0.3">
      <c r="A36" s="420"/>
      <c r="B36" s="713"/>
      <c r="C36" s="701"/>
      <c r="D36" s="714"/>
      <c r="E36" s="715"/>
      <c r="F36" s="716"/>
      <c r="G36" s="687"/>
      <c r="H36" s="701"/>
      <c r="I36" s="687"/>
      <c r="J36" s="188" t="s">
        <v>47</v>
      </c>
      <c r="K36" s="46">
        <v>45524</v>
      </c>
      <c r="L36" s="47">
        <v>45576</v>
      </c>
      <c r="M36" s="288">
        <v>45589</v>
      </c>
      <c r="N36" s="288">
        <v>45604</v>
      </c>
      <c r="O36" s="292">
        <v>45672</v>
      </c>
      <c r="P36" s="288">
        <v>45680</v>
      </c>
      <c r="Q36" s="293">
        <v>45712</v>
      </c>
      <c r="R36" s="293">
        <v>45712</v>
      </c>
      <c r="S36" s="54">
        <v>45764</v>
      </c>
      <c r="T36" s="54">
        <v>45771</v>
      </c>
      <c r="U36" s="54">
        <v>45810</v>
      </c>
      <c r="V36" s="52"/>
      <c r="W36" s="53">
        <v>45825</v>
      </c>
      <c r="X36" s="54"/>
      <c r="Y36" s="51"/>
      <c r="Z36" s="54"/>
      <c r="AA36" s="54"/>
      <c r="AB36" s="55"/>
      <c r="AC36" s="199"/>
      <c r="AD36" s="198"/>
      <c r="AE36" s="199"/>
      <c r="AF36" s="199"/>
    </row>
    <row r="37" spans="1:32" ht="30" customHeight="1" x14ac:dyDescent="0.25">
      <c r="A37" s="689">
        <v>12</v>
      </c>
      <c r="B37" s="690" t="s">
        <v>293</v>
      </c>
      <c r="C37" s="691">
        <v>2024</v>
      </c>
      <c r="D37" s="693"/>
      <c r="E37" s="695" t="s">
        <v>342</v>
      </c>
      <c r="F37" s="697">
        <v>20</v>
      </c>
      <c r="G37" s="699" t="s">
        <v>87</v>
      </c>
      <c r="H37" s="701" t="s">
        <v>294</v>
      </c>
      <c r="I37" s="687" t="s">
        <v>295</v>
      </c>
      <c r="J37" s="188" t="s">
        <v>46</v>
      </c>
      <c r="K37" s="44">
        <v>45541</v>
      </c>
      <c r="L37" s="45">
        <f>K37+L14</f>
        <v>45553</v>
      </c>
      <c r="M37" s="45">
        <f>L37+30</f>
        <v>45583</v>
      </c>
      <c r="N37" s="45">
        <f>M37+N14+2</f>
        <v>45600</v>
      </c>
      <c r="O37" s="45">
        <f>N37+O14+2</f>
        <v>45614</v>
      </c>
      <c r="P37" s="45">
        <f>O37+P14+2</f>
        <v>45628</v>
      </c>
      <c r="Q37" s="45">
        <f t="shared" ref="Q37:W37" si="0">P37+Q14</f>
        <v>45658</v>
      </c>
      <c r="R37" s="45">
        <f t="shared" si="0"/>
        <v>45673</v>
      </c>
      <c r="S37" s="45">
        <f t="shared" si="0"/>
        <v>45685</v>
      </c>
      <c r="T37" s="45">
        <f t="shared" si="0"/>
        <v>45700</v>
      </c>
      <c r="U37" s="45">
        <f t="shared" si="0"/>
        <v>45712</v>
      </c>
      <c r="V37" s="45">
        <f t="shared" si="0"/>
        <v>45727</v>
      </c>
      <c r="W37" s="45">
        <f t="shared" si="0"/>
        <v>45734</v>
      </c>
      <c r="X37" s="45">
        <f>W37+X14+2</f>
        <v>45748</v>
      </c>
      <c r="Y37" s="45"/>
      <c r="Z37" s="45">
        <f>X37+Z14</f>
        <v>45755</v>
      </c>
      <c r="AA37" s="45">
        <f>Z37+AA14+2</f>
        <v>45769</v>
      </c>
      <c r="AB37" s="45">
        <f>AA37+AB14</f>
        <v>45779</v>
      </c>
      <c r="AC37" s="45">
        <f>AB37+AC14</f>
        <v>45782</v>
      </c>
      <c r="AD37" s="45">
        <f>AC37+3</f>
        <v>45785</v>
      </c>
      <c r="AE37" s="45">
        <f>AD37</f>
        <v>45785</v>
      </c>
      <c r="AF37" s="45">
        <f>AE37+30+2</f>
        <v>45817</v>
      </c>
    </row>
    <row r="38" spans="1:32" ht="30" customHeight="1" x14ac:dyDescent="0.25">
      <c r="A38" s="420"/>
      <c r="B38" s="690"/>
      <c r="C38" s="692"/>
      <c r="D38" s="694"/>
      <c r="E38" s="696"/>
      <c r="F38" s="698"/>
      <c r="G38" s="700"/>
      <c r="H38" s="701"/>
      <c r="I38" s="687"/>
      <c r="J38" s="188" t="s">
        <v>47</v>
      </c>
      <c r="K38" s="46">
        <v>45628</v>
      </c>
      <c r="L38" s="46">
        <v>45686</v>
      </c>
      <c r="M38" s="299" t="s">
        <v>349</v>
      </c>
      <c r="N38" s="299" t="s">
        <v>349</v>
      </c>
      <c r="O38" s="299" t="s">
        <v>349</v>
      </c>
      <c r="P38" s="46">
        <v>45702</v>
      </c>
      <c r="Q38" s="299" t="s">
        <v>349</v>
      </c>
      <c r="R38" s="299" t="s">
        <v>349</v>
      </c>
      <c r="S38" s="299" t="s">
        <v>349</v>
      </c>
      <c r="T38" s="299" t="s">
        <v>349</v>
      </c>
      <c r="U38" s="299" t="s">
        <v>349</v>
      </c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</row>
    <row r="39" spans="1:32" ht="30" customHeight="1" x14ac:dyDescent="0.25">
      <c r="A39" s="689">
        <v>13</v>
      </c>
      <c r="B39" s="690" t="s">
        <v>354</v>
      </c>
      <c r="C39" s="701">
        <v>2024</v>
      </c>
      <c r="D39" s="693"/>
      <c r="E39" s="695" t="s">
        <v>340</v>
      </c>
      <c r="F39" s="697">
        <v>20</v>
      </c>
      <c r="G39" s="699" t="s">
        <v>87</v>
      </c>
      <c r="H39" s="701" t="s">
        <v>294</v>
      </c>
      <c r="I39" s="717" t="s">
        <v>275</v>
      </c>
      <c r="J39" s="188" t="s">
        <v>46</v>
      </c>
      <c r="K39" s="44">
        <v>45856</v>
      </c>
      <c r="L39" s="45">
        <f>K39+L14+5</f>
        <v>45873</v>
      </c>
      <c r="M39" s="45">
        <f>L39+30</f>
        <v>45903</v>
      </c>
      <c r="N39" s="45">
        <f>M39+N14</f>
        <v>45918</v>
      </c>
      <c r="O39" s="45">
        <f>N39+O14+4+2</f>
        <v>45936</v>
      </c>
      <c r="P39" s="45">
        <f>O39+P14+4</f>
        <v>45952</v>
      </c>
      <c r="Q39" s="45">
        <f>P39+Q14</f>
        <v>45982</v>
      </c>
      <c r="R39" s="45">
        <f>Q39+R14+4</f>
        <v>46001</v>
      </c>
      <c r="S39" s="45">
        <f>R39+S14+4</f>
        <v>46017</v>
      </c>
      <c r="T39" s="45">
        <f>S39+T14</f>
        <v>46032</v>
      </c>
      <c r="U39" s="45">
        <f>T39+U14+4</f>
        <v>46048</v>
      </c>
      <c r="V39" s="45">
        <f>U39+V14+4+2</f>
        <v>46069</v>
      </c>
      <c r="W39" s="45">
        <f>V39+W14</f>
        <v>46076</v>
      </c>
      <c r="X39" s="45">
        <f>W39+X14+4</f>
        <v>46092</v>
      </c>
      <c r="Y39" s="45"/>
      <c r="Z39" s="45">
        <f>X39+Z14</f>
        <v>46099</v>
      </c>
      <c r="AA39" s="45">
        <f>Z39+AA14+4</f>
        <v>46115</v>
      </c>
      <c r="AB39" s="45">
        <f>AA39+AB14+4</f>
        <v>46129</v>
      </c>
      <c r="AC39" s="45">
        <f>AB39+AC14</f>
        <v>46132</v>
      </c>
      <c r="AD39" s="45">
        <f>AC39+3</f>
        <v>46135</v>
      </c>
      <c r="AE39" s="45">
        <f>AD39</f>
        <v>46135</v>
      </c>
      <c r="AF39" s="45">
        <f>AE39+30+2</f>
        <v>46167</v>
      </c>
    </row>
    <row r="40" spans="1:32" ht="30" customHeight="1" x14ac:dyDescent="0.25">
      <c r="A40" s="420"/>
      <c r="B40" s="690"/>
      <c r="C40" s="701"/>
      <c r="D40" s="694"/>
      <c r="E40" s="795"/>
      <c r="F40" s="698"/>
      <c r="G40" s="700"/>
      <c r="H40" s="701"/>
      <c r="I40" s="717"/>
      <c r="J40" s="188" t="s">
        <v>47</v>
      </c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</row>
    <row r="41" spans="1:32" ht="30" customHeight="1" thickBot="1" x14ac:dyDescent="0.3">
      <c r="A41" s="225"/>
      <c r="B41" s="226"/>
      <c r="C41" s="226"/>
      <c r="D41" s="227"/>
      <c r="E41" s="228"/>
      <c r="F41" s="229"/>
      <c r="G41" s="230"/>
      <c r="H41" s="231"/>
      <c r="I41" s="230"/>
      <c r="J41" s="232"/>
      <c r="K41" s="46"/>
      <c r="L41" s="47"/>
      <c r="M41" s="48"/>
      <c r="N41" s="48"/>
      <c r="O41" s="49"/>
      <c r="P41" s="47"/>
      <c r="Q41" s="50"/>
      <c r="R41" s="51"/>
      <c r="S41" s="51"/>
      <c r="T41" s="51"/>
      <c r="U41" s="51"/>
      <c r="V41" s="52"/>
      <c r="W41" s="53"/>
      <c r="X41" s="54"/>
      <c r="Y41" s="51"/>
      <c r="Z41" s="54"/>
      <c r="AA41" s="54"/>
      <c r="AB41" s="55"/>
      <c r="AC41" s="199"/>
      <c r="AD41" s="198"/>
      <c r="AE41" s="199"/>
      <c r="AF41" s="199"/>
    </row>
    <row r="42" spans="1:32" ht="16.2" thickBot="1" x14ac:dyDescent="0.35">
      <c r="A42" s="688" t="s">
        <v>128</v>
      </c>
      <c r="B42" s="688"/>
      <c r="C42" s="233"/>
      <c r="D42" s="295">
        <v>37522522056</v>
      </c>
      <c r="E42" s="234"/>
      <c r="F42" s="235"/>
      <c r="G42" s="236"/>
      <c r="H42" s="236"/>
      <c r="I42" s="237"/>
      <c r="J42" s="238"/>
      <c r="K42" s="238"/>
      <c r="L42" s="238"/>
      <c r="M42" s="238"/>
      <c r="N42" s="238"/>
      <c r="O42" s="239"/>
      <c r="P42" s="240"/>
      <c r="Q42" s="240"/>
      <c r="R42" s="241"/>
      <c r="S42" s="241"/>
      <c r="T42" s="241"/>
      <c r="U42" s="241"/>
      <c r="V42" s="242"/>
      <c r="W42" s="241"/>
      <c r="X42" s="241"/>
      <c r="Y42" s="241"/>
      <c r="Z42" s="241"/>
      <c r="AA42" s="241"/>
      <c r="AB42" s="241"/>
      <c r="AC42" s="241"/>
      <c r="AD42" s="241"/>
      <c r="AE42" s="243"/>
      <c r="AF42" s="243"/>
    </row>
    <row r="43" spans="1:32" ht="15.6" x14ac:dyDescent="0.3">
      <c r="A43" s="307"/>
      <c r="B43" s="307"/>
      <c r="C43" s="307"/>
      <c r="D43" s="308">
        <f>SUM(D15:D41)</f>
        <v>0</v>
      </c>
      <c r="E43" s="309"/>
      <c r="F43" s="310"/>
      <c r="G43" s="309"/>
      <c r="H43" s="309"/>
      <c r="I43" s="311"/>
      <c r="J43" s="311"/>
      <c r="K43" s="311"/>
      <c r="L43" s="311"/>
      <c r="M43" s="311"/>
      <c r="N43" s="311"/>
      <c r="O43" s="311"/>
      <c r="P43" s="311"/>
      <c r="Q43" s="311"/>
      <c r="R43" s="309"/>
      <c r="S43" s="309"/>
      <c r="T43" s="309"/>
      <c r="U43" s="309"/>
      <c r="V43" s="309"/>
      <c r="W43" s="309"/>
      <c r="X43" s="309"/>
      <c r="Y43" s="309"/>
      <c r="Z43" s="309"/>
      <c r="AA43" s="309"/>
      <c r="AB43" s="309"/>
      <c r="AC43" s="309"/>
      <c r="AD43" s="309"/>
      <c r="AE43" s="309"/>
      <c r="AF43" s="309"/>
    </row>
    <row r="44" spans="1:32" ht="17.399999999999999" customHeight="1" x14ac:dyDescent="0.3">
      <c r="A44" s="166"/>
      <c r="B44" s="244"/>
      <c r="C44" s="244"/>
      <c r="D44" s="166" t="s">
        <v>296</v>
      </c>
      <c r="E44" s="166"/>
      <c r="F44" s="166"/>
      <c r="G44" s="245"/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  <c r="U44" s="245"/>
      <c r="V44" s="245"/>
      <c r="W44" s="245"/>
      <c r="X44" s="245"/>
      <c r="Y44" s="245"/>
      <c r="Z44" s="245"/>
      <c r="AA44" s="245"/>
      <c r="AB44" s="245"/>
      <c r="AC44" s="245"/>
      <c r="AD44" s="245"/>
      <c r="AE44" s="245"/>
      <c r="AF44" s="245"/>
    </row>
    <row r="45" spans="1:32" ht="16.8" x14ac:dyDescent="0.3">
      <c r="A45" s="2"/>
      <c r="D45" s="2" t="s">
        <v>297</v>
      </c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</row>
    <row r="46" spans="1:32" ht="14.4" thickBot="1" x14ac:dyDescent="0.3">
      <c r="A46" s="2"/>
      <c r="D46" s="2" t="s">
        <v>298</v>
      </c>
    </row>
    <row r="47" spans="1:32" ht="16.2" thickBot="1" x14ac:dyDescent="0.35">
      <c r="A47" s="246"/>
      <c r="B47" s="406" t="s">
        <v>129</v>
      </c>
      <c r="C47" s="406"/>
      <c r="D47" s="406"/>
      <c r="E47" s="406"/>
      <c r="F47" s="407"/>
      <c r="G47" s="83"/>
      <c r="H47" s="165"/>
      <c r="I47" s="165"/>
      <c r="J47" s="165"/>
      <c r="K47" s="165"/>
      <c r="L47" s="165"/>
      <c r="M47" s="165"/>
      <c r="N47" s="165"/>
      <c r="O47" s="247"/>
      <c r="P47" s="165"/>
      <c r="Q47" s="165"/>
      <c r="R47" s="165"/>
      <c r="S47" s="165"/>
      <c r="T47" s="165"/>
      <c r="U47" s="83"/>
      <c r="V47" s="165"/>
      <c r="W47" s="165"/>
      <c r="X47" s="165"/>
      <c r="Y47" s="165"/>
      <c r="Z47" s="165"/>
    </row>
    <row r="48" spans="1:32" ht="15.6" x14ac:dyDescent="0.3">
      <c r="A48" s="246"/>
      <c r="B48" s="408" t="s">
        <v>131</v>
      </c>
      <c r="C48" s="408"/>
      <c r="D48" s="409"/>
      <c r="E48" s="355" t="s">
        <v>8</v>
      </c>
      <c r="F48" s="356"/>
      <c r="G48" s="85"/>
      <c r="H48" s="165"/>
      <c r="I48" s="165"/>
      <c r="J48" s="165"/>
      <c r="K48" s="165"/>
      <c r="L48" s="165"/>
      <c r="M48" s="165"/>
      <c r="N48" s="165"/>
      <c r="O48" s="85"/>
      <c r="P48" s="165"/>
      <c r="Q48" s="165"/>
      <c r="R48" s="165"/>
      <c r="S48" s="165"/>
      <c r="T48" s="165"/>
      <c r="U48" s="83"/>
      <c r="V48" s="165"/>
      <c r="W48" s="165"/>
      <c r="X48" s="165"/>
      <c r="Y48" s="165"/>
      <c r="Z48" s="165"/>
    </row>
    <row r="49" spans="1:26" ht="15.6" x14ac:dyDescent="0.3">
      <c r="A49" s="246"/>
      <c r="B49" s="357" t="s">
        <v>132</v>
      </c>
      <c r="C49" s="357"/>
      <c r="D49" s="358"/>
      <c r="E49" s="410"/>
      <c r="F49" s="411"/>
      <c r="G49" s="83"/>
      <c r="H49" s="165"/>
      <c r="I49" s="165"/>
      <c r="J49" s="165"/>
      <c r="K49" s="165"/>
      <c r="L49" s="165"/>
      <c r="M49" s="165"/>
      <c r="N49" s="165"/>
      <c r="O49" s="83"/>
      <c r="P49" s="165"/>
      <c r="Q49" s="165"/>
      <c r="R49" s="165"/>
      <c r="S49" s="165"/>
      <c r="T49" s="165"/>
      <c r="U49" s="83"/>
      <c r="V49" s="165"/>
      <c r="W49" s="165"/>
      <c r="X49" s="165"/>
      <c r="Y49" s="165"/>
      <c r="Z49" s="165"/>
    </row>
    <row r="50" spans="1:26" ht="16.2" thickBot="1" x14ac:dyDescent="0.35">
      <c r="A50" s="246"/>
      <c r="B50" s="343" t="s">
        <v>133</v>
      </c>
      <c r="C50" s="343"/>
      <c r="D50" s="344"/>
      <c r="E50" s="366"/>
      <c r="F50" s="367"/>
      <c r="G50" s="85"/>
      <c r="H50" s="165"/>
      <c r="I50" s="165"/>
      <c r="J50" s="165"/>
      <c r="K50" s="165"/>
      <c r="L50" s="165"/>
      <c r="M50" s="165"/>
      <c r="N50" s="165"/>
      <c r="O50" s="83"/>
      <c r="P50" s="165"/>
      <c r="Q50" s="165"/>
      <c r="R50" s="165"/>
      <c r="S50" s="165"/>
      <c r="T50" s="165"/>
      <c r="U50" s="83"/>
      <c r="V50" s="165"/>
      <c r="W50" s="165"/>
      <c r="X50" s="165"/>
      <c r="Y50" s="165"/>
      <c r="Z50" s="165"/>
    </row>
    <row r="51" spans="1:26" ht="15" thickBot="1" x14ac:dyDescent="0.35">
      <c r="A51" s="2"/>
      <c r="B51" s="88"/>
      <c r="C51" s="88"/>
      <c r="D51" s="89"/>
      <c r="E51" s="89"/>
      <c r="F51" s="89"/>
      <c r="G51" s="89"/>
      <c r="H51" s="165"/>
      <c r="I51" s="165"/>
      <c r="J51" s="165"/>
      <c r="K51" s="165"/>
      <c r="L51" s="165"/>
      <c r="M51" s="165"/>
      <c r="N51" s="165"/>
      <c r="O51" s="83"/>
      <c r="P51" s="165"/>
      <c r="Q51" s="165"/>
      <c r="R51" s="165"/>
      <c r="S51" s="165"/>
      <c r="T51" s="165"/>
      <c r="U51" s="83"/>
      <c r="V51" s="165"/>
      <c r="W51" s="165"/>
      <c r="X51" s="165"/>
      <c r="Y51" s="165"/>
      <c r="Z51" s="165"/>
    </row>
    <row r="52" spans="1:26" ht="15" thickBot="1" x14ac:dyDescent="0.35">
      <c r="A52" s="2"/>
      <c r="B52" s="368" t="s">
        <v>134</v>
      </c>
      <c r="C52" s="369"/>
      <c r="D52" s="685"/>
      <c r="E52" s="685"/>
      <c r="F52" s="686"/>
      <c r="G52" s="89"/>
      <c r="H52" s="165"/>
      <c r="I52" s="165"/>
      <c r="J52" s="165"/>
      <c r="K52" s="165"/>
      <c r="L52" s="165"/>
      <c r="M52" s="165"/>
      <c r="N52" s="165"/>
      <c r="O52" s="83"/>
      <c r="P52" s="165"/>
      <c r="Q52" s="165"/>
      <c r="R52" s="165"/>
      <c r="S52" s="165"/>
      <c r="T52" s="165"/>
      <c r="U52" s="83"/>
      <c r="V52" s="165"/>
      <c r="W52" s="165"/>
      <c r="X52" s="165"/>
      <c r="Y52" s="165"/>
      <c r="Z52" s="165"/>
    </row>
    <row r="53" spans="1:26" ht="15" thickBot="1" x14ac:dyDescent="0.35">
      <c r="A53" s="2"/>
      <c r="B53" s="90"/>
      <c r="C53" s="90"/>
      <c r="D53" s="248"/>
      <c r="E53" s="248"/>
      <c r="F53" s="248"/>
      <c r="G53" s="89"/>
      <c r="H53" s="165"/>
      <c r="I53" s="165"/>
      <c r="J53" s="165"/>
      <c r="K53" s="165"/>
      <c r="L53" s="165"/>
      <c r="M53" s="165"/>
      <c r="N53" s="165"/>
      <c r="O53" s="83"/>
      <c r="P53" s="165"/>
      <c r="Q53" s="165"/>
      <c r="R53" s="165"/>
      <c r="S53" s="165"/>
      <c r="T53" s="165"/>
      <c r="U53" s="83"/>
      <c r="V53" s="165"/>
      <c r="W53" s="165"/>
      <c r="X53" s="165"/>
      <c r="Y53" s="165"/>
      <c r="Z53" s="165"/>
    </row>
    <row r="54" spans="1:26" ht="16.2" thickTop="1" x14ac:dyDescent="0.3">
      <c r="A54" s="2"/>
      <c r="B54" s="372" t="s">
        <v>135</v>
      </c>
      <c r="C54" s="373"/>
      <c r="D54" s="374"/>
      <c r="E54" s="374"/>
      <c r="F54" s="375"/>
      <c r="G54" s="165"/>
      <c r="H54" s="328" t="s">
        <v>136</v>
      </c>
      <c r="I54" s="329"/>
      <c r="J54" s="329"/>
      <c r="K54" s="329"/>
      <c r="L54" s="329"/>
      <c r="M54" s="329"/>
      <c r="N54" s="330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</row>
    <row r="55" spans="1:26" ht="16.2" thickBot="1" x14ac:dyDescent="0.35">
      <c r="A55" s="2"/>
      <c r="B55" s="331" t="s">
        <v>137</v>
      </c>
      <c r="C55" s="332"/>
      <c r="D55" s="332"/>
      <c r="E55" s="333"/>
      <c r="F55" s="334"/>
      <c r="G55" s="165"/>
      <c r="H55" s="92">
        <v>1</v>
      </c>
      <c r="I55" s="93" t="s">
        <v>45</v>
      </c>
      <c r="J55" s="335" t="s">
        <v>138</v>
      </c>
      <c r="K55" s="336"/>
      <c r="L55" s="336"/>
      <c r="M55" s="336"/>
      <c r="N55" s="337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</row>
    <row r="56" spans="1:26" ht="16.2" thickBot="1" x14ac:dyDescent="0.35">
      <c r="A56" s="2"/>
      <c r="B56" s="331" t="s">
        <v>139</v>
      </c>
      <c r="C56" s="332"/>
      <c r="D56" s="333"/>
      <c r="E56" s="333"/>
      <c r="F56" s="334"/>
      <c r="G56" s="165"/>
      <c r="H56" s="92">
        <v>2</v>
      </c>
      <c r="I56" s="93" t="s">
        <v>140</v>
      </c>
      <c r="J56" s="680" t="s">
        <v>141</v>
      </c>
      <c r="K56" s="681"/>
      <c r="L56" s="681"/>
      <c r="M56" s="681"/>
      <c r="N56" s="682"/>
      <c r="O56" s="249"/>
      <c r="P56" s="397" t="s">
        <v>142</v>
      </c>
      <c r="Q56" s="398"/>
      <c r="R56" s="683" t="s">
        <v>143</v>
      </c>
      <c r="S56" s="683"/>
      <c r="T56" s="684"/>
      <c r="U56" s="165"/>
      <c r="V56" s="397" t="s">
        <v>22</v>
      </c>
      <c r="W56" s="401"/>
      <c r="X56" s="401"/>
      <c r="Y56" s="401"/>
      <c r="Z56" s="398"/>
    </row>
    <row r="57" spans="1:26" ht="16.2" thickBot="1" x14ac:dyDescent="0.35">
      <c r="A57" s="2"/>
      <c r="B57" s="331" t="s">
        <v>144</v>
      </c>
      <c r="C57" s="332"/>
      <c r="D57" s="333"/>
      <c r="E57" s="333"/>
      <c r="F57" s="334"/>
      <c r="G57" s="165"/>
      <c r="H57" s="92">
        <v>3</v>
      </c>
      <c r="I57" s="93" t="s">
        <v>145</v>
      </c>
      <c r="J57" s="402" t="s">
        <v>146</v>
      </c>
      <c r="K57" s="403"/>
      <c r="L57" s="403"/>
      <c r="M57" s="403"/>
      <c r="N57" s="404"/>
      <c r="O57" s="249"/>
      <c r="P57" s="674">
        <v>1</v>
      </c>
      <c r="Q57" s="675"/>
      <c r="R57" s="676" t="s">
        <v>147</v>
      </c>
      <c r="S57" s="676"/>
      <c r="T57" s="677"/>
      <c r="U57" s="165"/>
      <c r="V57" s="95" t="s">
        <v>148</v>
      </c>
      <c r="W57" s="678" t="s">
        <v>149</v>
      </c>
      <c r="X57" s="676"/>
      <c r="Y57" s="676"/>
      <c r="Z57" s="677"/>
    </row>
    <row r="58" spans="1:26" ht="16.2" thickBot="1" x14ac:dyDescent="0.35">
      <c r="A58" s="2"/>
      <c r="B58" s="331" t="s">
        <v>150</v>
      </c>
      <c r="C58" s="332"/>
      <c r="D58" s="333"/>
      <c r="E58" s="333"/>
      <c r="F58" s="334"/>
      <c r="G58" s="165"/>
      <c r="H58" s="92">
        <v>4</v>
      </c>
      <c r="I58" s="93" t="s">
        <v>151</v>
      </c>
      <c r="J58" s="664" t="s">
        <v>152</v>
      </c>
      <c r="K58" s="665"/>
      <c r="L58" s="665"/>
      <c r="M58" s="665"/>
      <c r="N58" s="666"/>
      <c r="O58" s="249"/>
      <c r="P58" s="674">
        <v>2</v>
      </c>
      <c r="Q58" s="675"/>
      <c r="R58" s="676" t="s">
        <v>153</v>
      </c>
      <c r="S58" s="676"/>
      <c r="T58" s="677"/>
      <c r="U58" s="165"/>
      <c r="V58" s="96" t="s">
        <v>154</v>
      </c>
      <c r="W58" s="678" t="s">
        <v>155</v>
      </c>
      <c r="X58" s="676"/>
      <c r="Y58" s="676"/>
      <c r="Z58" s="677"/>
    </row>
    <row r="59" spans="1:26" ht="16.2" thickBot="1" x14ac:dyDescent="0.35">
      <c r="A59" s="2"/>
      <c r="B59" s="331" t="s">
        <v>156</v>
      </c>
      <c r="C59" s="332"/>
      <c r="D59" s="333"/>
      <c r="E59" s="333"/>
      <c r="F59" s="334"/>
      <c r="G59" s="165"/>
      <c r="H59" s="92">
        <v>5</v>
      </c>
      <c r="I59" s="93" t="s">
        <v>157</v>
      </c>
      <c r="J59" s="664" t="s">
        <v>158</v>
      </c>
      <c r="K59" s="665"/>
      <c r="L59" s="665"/>
      <c r="M59" s="665"/>
      <c r="N59" s="666"/>
      <c r="O59" s="249"/>
      <c r="P59" s="674">
        <v>3</v>
      </c>
      <c r="Q59" s="675"/>
      <c r="R59" s="676" t="s">
        <v>159</v>
      </c>
      <c r="S59" s="676"/>
      <c r="T59" s="677"/>
      <c r="U59" s="165"/>
      <c r="V59" s="97" t="s">
        <v>160</v>
      </c>
      <c r="W59" s="679" t="s">
        <v>161</v>
      </c>
      <c r="X59" s="672"/>
      <c r="Y59" s="672"/>
      <c r="Z59" s="673"/>
    </row>
    <row r="60" spans="1:26" ht="16.2" thickBot="1" x14ac:dyDescent="0.35">
      <c r="A60" s="2"/>
      <c r="B60" s="331" t="s">
        <v>162</v>
      </c>
      <c r="C60" s="332"/>
      <c r="D60" s="332"/>
      <c r="E60" s="333"/>
      <c r="F60" s="334"/>
      <c r="G60" s="165"/>
      <c r="H60" s="92">
        <v>6</v>
      </c>
      <c r="I60" s="93" t="s">
        <v>100</v>
      </c>
      <c r="J60" s="664" t="s">
        <v>163</v>
      </c>
      <c r="K60" s="665"/>
      <c r="L60" s="665"/>
      <c r="M60" s="665"/>
      <c r="N60" s="666"/>
      <c r="O60" s="249"/>
      <c r="P60" s="670">
        <v>5</v>
      </c>
      <c r="Q60" s="671"/>
      <c r="R60" s="672" t="s">
        <v>164</v>
      </c>
      <c r="S60" s="672"/>
      <c r="T60" s="673"/>
      <c r="U60" s="165"/>
      <c r="V60" s="165"/>
      <c r="W60" s="165"/>
      <c r="X60" s="165"/>
      <c r="Y60" s="165"/>
      <c r="Z60" s="165"/>
    </row>
    <row r="61" spans="1:26" ht="16.2" thickBot="1" x14ac:dyDescent="0.35">
      <c r="A61" s="2"/>
      <c r="B61" s="331" t="s">
        <v>165</v>
      </c>
      <c r="C61" s="332"/>
      <c r="D61" s="332"/>
      <c r="E61" s="333"/>
      <c r="F61" s="334"/>
      <c r="G61" s="165"/>
      <c r="H61" s="92">
        <v>7</v>
      </c>
      <c r="I61" s="93" t="s">
        <v>166</v>
      </c>
      <c r="J61" s="664" t="s">
        <v>167</v>
      </c>
      <c r="K61" s="665"/>
      <c r="L61" s="665"/>
      <c r="M61" s="665"/>
      <c r="N61" s="666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</row>
    <row r="62" spans="1:26" ht="16.2" thickBot="1" x14ac:dyDescent="0.35">
      <c r="A62" s="2"/>
      <c r="B62" s="331" t="s">
        <v>168</v>
      </c>
      <c r="C62" s="332"/>
      <c r="D62" s="333"/>
      <c r="E62" s="333"/>
      <c r="F62" s="334"/>
      <c r="G62" s="165"/>
      <c r="H62" s="92">
        <v>8</v>
      </c>
      <c r="I62" s="93" t="s">
        <v>169</v>
      </c>
      <c r="J62" s="664" t="s">
        <v>170</v>
      </c>
      <c r="K62" s="665"/>
      <c r="L62" s="665"/>
      <c r="M62" s="665"/>
      <c r="N62" s="666"/>
      <c r="O62" s="89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</row>
    <row r="63" spans="1:26" ht="16.2" thickBot="1" x14ac:dyDescent="0.35">
      <c r="A63" s="2"/>
      <c r="B63" s="331" t="s">
        <v>171</v>
      </c>
      <c r="C63" s="332"/>
      <c r="D63" s="332"/>
      <c r="E63" s="333"/>
      <c r="F63" s="334"/>
      <c r="G63" s="165"/>
      <c r="H63" s="98">
        <v>9</v>
      </c>
      <c r="I63" s="99" t="s">
        <v>172</v>
      </c>
      <c r="J63" s="667" t="s">
        <v>173</v>
      </c>
      <c r="K63" s="668"/>
      <c r="L63" s="668"/>
      <c r="M63" s="668"/>
      <c r="N63" s="669"/>
      <c r="O63" s="89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</row>
    <row r="64" spans="1:26" ht="16.2" thickTop="1" x14ac:dyDescent="0.3">
      <c r="A64" s="2"/>
      <c r="B64" s="331" t="s">
        <v>174</v>
      </c>
      <c r="C64" s="332"/>
      <c r="D64" s="332"/>
      <c r="E64" s="333"/>
      <c r="F64" s="334"/>
      <c r="G64" s="165"/>
      <c r="H64" s="165"/>
      <c r="I64" s="165"/>
      <c r="J64" s="165"/>
      <c r="K64" s="165"/>
      <c r="L64" s="165"/>
      <c r="M64" s="165"/>
      <c r="N64" s="100"/>
      <c r="O64" s="89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</row>
    <row r="65" spans="1:32" ht="15.6" x14ac:dyDescent="0.3">
      <c r="A65" s="2"/>
      <c r="B65" s="331" t="s">
        <v>175</v>
      </c>
      <c r="C65" s="332"/>
      <c r="D65" s="333"/>
      <c r="E65" s="333"/>
      <c r="F65" s="334"/>
      <c r="G65" s="165"/>
      <c r="H65" s="165"/>
      <c r="I65" s="165"/>
      <c r="J65" s="165"/>
      <c r="K65" s="165"/>
      <c r="L65" s="165"/>
      <c r="M65" s="165"/>
      <c r="N65" s="83"/>
      <c r="O65" s="83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</row>
    <row r="66" spans="1:32" ht="16.2" thickBot="1" x14ac:dyDescent="0.35">
      <c r="A66" s="2"/>
      <c r="B66" s="359" t="s">
        <v>176</v>
      </c>
      <c r="C66" s="360"/>
      <c r="D66" s="360"/>
      <c r="E66" s="360"/>
      <c r="F66" s="101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5"/>
    </row>
    <row r="67" spans="1:32" ht="14.4" x14ac:dyDescent="0.3">
      <c r="A67" s="2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</row>
    <row r="68" spans="1:32" ht="14.4" x14ac:dyDescent="0.3">
      <c r="A68" s="2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</row>
    <row r="69" spans="1:32" ht="14.4" x14ac:dyDescent="0.3">
      <c r="A69" s="2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</row>
  </sheetData>
  <mergeCells count="195">
    <mergeCell ref="B2:D3"/>
    <mergeCell ref="B4:D4"/>
    <mergeCell ref="E4:J4"/>
    <mergeCell ref="B5:D5"/>
    <mergeCell ref="E5:J5"/>
    <mergeCell ref="B6:D6"/>
    <mergeCell ref="E6:J6"/>
    <mergeCell ref="B39:B40"/>
    <mergeCell ref="D39:D40"/>
    <mergeCell ref="C39:C40"/>
    <mergeCell ref="E39:E40"/>
    <mergeCell ref="F39:F40"/>
    <mergeCell ref="G39:G40"/>
    <mergeCell ref="H39:H40"/>
    <mergeCell ref="I39:I40"/>
    <mergeCell ref="B7:D7"/>
    <mergeCell ref="E7:J7"/>
    <mergeCell ref="B8:D8"/>
    <mergeCell ref="E8:J8"/>
    <mergeCell ref="G21:G22"/>
    <mergeCell ref="H21:H22"/>
    <mergeCell ref="I21:I22"/>
    <mergeCell ref="G29:G30"/>
    <mergeCell ref="H29:H30"/>
    <mergeCell ref="L10:U10"/>
    <mergeCell ref="A12:I12"/>
    <mergeCell ref="J12:J14"/>
    <mergeCell ref="K12:O12"/>
    <mergeCell ref="P12:V12"/>
    <mergeCell ref="I13:I14"/>
    <mergeCell ref="W12:AD12"/>
    <mergeCell ref="AE12:AF12"/>
    <mergeCell ref="A13:A14"/>
    <mergeCell ref="B13:B14"/>
    <mergeCell ref="C13:C14"/>
    <mergeCell ref="D13:D14"/>
    <mergeCell ref="E13:E14"/>
    <mergeCell ref="F13:F14"/>
    <mergeCell ref="G13:G14"/>
    <mergeCell ref="H13:H14"/>
    <mergeCell ref="K13:K14"/>
    <mergeCell ref="Y13:Y14"/>
    <mergeCell ref="AE13:AE14"/>
    <mergeCell ref="AF13:AF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Y21:Y22"/>
    <mergeCell ref="A23:A24"/>
    <mergeCell ref="B23:B24"/>
    <mergeCell ref="C23:C24"/>
    <mergeCell ref="D23:D24"/>
    <mergeCell ref="E23:E24"/>
    <mergeCell ref="F23:F24"/>
    <mergeCell ref="A21:A22"/>
    <mergeCell ref="B21:B22"/>
    <mergeCell ref="C21:C22"/>
    <mergeCell ref="D21:D22"/>
    <mergeCell ref="E21:E22"/>
    <mergeCell ref="F21:F22"/>
    <mergeCell ref="G23:G24"/>
    <mergeCell ref="H23:H24"/>
    <mergeCell ref="I23:I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A35:A36"/>
    <mergeCell ref="B35:B36"/>
    <mergeCell ref="C35:C36"/>
    <mergeCell ref="D35:D36"/>
    <mergeCell ref="E35:E36"/>
    <mergeCell ref="F35:F36"/>
    <mergeCell ref="G35:G36"/>
    <mergeCell ref="H35:H36"/>
    <mergeCell ref="I29:I30"/>
    <mergeCell ref="A31:A32"/>
    <mergeCell ref="B31:B32"/>
    <mergeCell ref="C31:C32"/>
    <mergeCell ref="D31:D32"/>
    <mergeCell ref="E31:E32"/>
    <mergeCell ref="F31:F32"/>
    <mergeCell ref="G31:G32"/>
    <mergeCell ref="A29:A30"/>
    <mergeCell ref="B29:B30"/>
    <mergeCell ref="C29:C30"/>
    <mergeCell ref="D29:D30"/>
    <mergeCell ref="E29:E30"/>
    <mergeCell ref="F29:F30"/>
    <mergeCell ref="H31:H32"/>
    <mergeCell ref="I31:I3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I35:I36"/>
    <mergeCell ref="B37:B38"/>
    <mergeCell ref="C37:C38"/>
    <mergeCell ref="D37:D38"/>
    <mergeCell ref="E37:E38"/>
    <mergeCell ref="F37:F38"/>
    <mergeCell ref="G37:G38"/>
    <mergeCell ref="H37:H38"/>
    <mergeCell ref="B50:D50"/>
    <mergeCell ref="E50:F50"/>
    <mergeCell ref="B52:F52"/>
    <mergeCell ref="B54:F54"/>
    <mergeCell ref="H54:N54"/>
    <mergeCell ref="B55:F55"/>
    <mergeCell ref="J55:N55"/>
    <mergeCell ref="I37:I38"/>
    <mergeCell ref="A42:B42"/>
    <mergeCell ref="B47:F47"/>
    <mergeCell ref="B48:D48"/>
    <mergeCell ref="E48:F48"/>
    <mergeCell ref="B49:D49"/>
    <mergeCell ref="E49:F49"/>
    <mergeCell ref="A39:A40"/>
    <mergeCell ref="A37:A38"/>
    <mergeCell ref="B56:F56"/>
    <mergeCell ref="J56:N56"/>
    <mergeCell ref="P56:Q56"/>
    <mergeCell ref="R56:T56"/>
    <mergeCell ref="V56:Z56"/>
    <mergeCell ref="B57:F57"/>
    <mergeCell ref="J57:N57"/>
    <mergeCell ref="P57:Q57"/>
    <mergeCell ref="R57:T57"/>
    <mergeCell ref="W57:Z57"/>
    <mergeCell ref="P60:Q60"/>
    <mergeCell ref="R60:T60"/>
    <mergeCell ref="B61:F61"/>
    <mergeCell ref="J61:N61"/>
    <mergeCell ref="B58:F58"/>
    <mergeCell ref="J58:N58"/>
    <mergeCell ref="P58:Q58"/>
    <mergeCell ref="R58:T58"/>
    <mergeCell ref="W58:Z58"/>
    <mergeCell ref="B59:F59"/>
    <mergeCell ref="J59:N59"/>
    <mergeCell ref="P59:Q59"/>
    <mergeCell ref="R59:T59"/>
    <mergeCell ref="W59:Z59"/>
    <mergeCell ref="B66:E66"/>
    <mergeCell ref="B62:F62"/>
    <mergeCell ref="J62:N62"/>
    <mergeCell ref="B63:F63"/>
    <mergeCell ref="J63:N63"/>
    <mergeCell ref="B64:F64"/>
    <mergeCell ref="B65:F65"/>
    <mergeCell ref="B60:F60"/>
    <mergeCell ref="J60:N60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F3318-966C-4F88-B632-F76AA613B103}">
  <dimension ref="A1:Z47"/>
  <sheetViews>
    <sheetView topLeftCell="A10" workbookViewId="0">
      <selection activeCell="D15" sqref="D15:D20"/>
    </sheetView>
  </sheetViews>
  <sheetFormatPr baseColWidth="10" defaultColWidth="10.88671875" defaultRowHeight="13.8" x14ac:dyDescent="0.25"/>
  <cols>
    <col min="1" max="1" width="2.5546875" style="2" customWidth="1"/>
    <col min="2" max="2" width="42.5546875" style="2" customWidth="1"/>
    <col min="3" max="3" width="7.5546875" style="2" customWidth="1"/>
    <col min="4" max="4" width="16.88671875" style="2" customWidth="1"/>
    <col min="5" max="5" width="14.88671875" style="2" customWidth="1"/>
    <col min="6" max="6" width="6.6640625" style="2" customWidth="1"/>
    <col min="7" max="7" width="13.44140625" style="2" customWidth="1"/>
    <col min="8" max="8" width="14.6640625" style="2" customWidth="1"/>
    <col min="9" max="9" width="12.33203125" style="2" customWidth="1"/>
    <col min="10" max="10" width="10.88671875" style="2"/>
    <col min="11" max="11" width="11.88671875" style="3" bestFit="1" customWidth="1"/>
    <col min="12" max="13" width="11.88671875" style="2" bestFit="1" customWidth="1"/>
    <col min="14" max="14" width="13.44140625" style="2" customWidth="1"/>
    <col min="15" max="16" width="11.88671875" style="2" bestFit="1" customWidth="1"/>
    <col min="17" max="17" width="11.88671875" style="2" customWidth="1"/>
    <col min="18" max="19" width="11.88671875" style="2" bestFit="1" customWidth="1"/>
    <col min="20" max="20" width="22.109375" style="2" customWidth="1"/>
    <col min="21" max="22" width="11.88671875" style="2" bestFit="1" customWidth="1"/>
    <col min="23" max="23" width="13" style="2" customWidth="1"/>
    <col min="24" max="24" width="11.88671875" style="2" bestFit="1" customWidth="1"/>
    <col min="25" max="25" width="12.33203125" style="2" customWidth="1"/>
    <col min="26" max="26" width="13.109375" style="2" customWidth="1"/>
    <col min="27" max="27" width="8.6640625" style="2" customWidth="1"/>
    <col min="28" max="28" width="10.33203125" style="2" customWidth="1"/>
    <col min="29" max="29" width="11.109375" style="2" customWidth="1"/>
    <col min="30" max="30" width="12.6640625" style="2" customWidth="1"/>
    <col min="31" max="16384" width="10.88671875" style="2"/>
  </cols>
  <sheetData>
    <row r="1" spans="1:26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4.75" customHeight="1" x14ac:dyDescent="0.5">
      <c r="A2" s="250"/>
      <c r="B2" s="640" t="s">
        <v>356</v>
      </c>
      <c r="C2" s="640"/>
      <c r="D2" s="640"/>
      <c r="E2" s="250"/>
      <c r="F2" s="250"/>
      <c r="G2" s="83"/>
      <c r="H2" s="251"/>
      <c r="I2" s="251"/>
      <c r="J2" s="103" t="s">
        <v>177</v>
      </c>
      <c r="K2" s="103"/>
      <c r="L2" s="103"/>
      <c r="M2" s="104"/>
      <c r="N2" s="104"/>
      <c r="O2" s="251"/>
      <c r="P2" s="83"/>
      <c r="Q2" s="251"/>
      <c r="R2" s="251"/>
      <c r="S2" s="83"/>
      <c r="T2" s="251"/>
      <c r="U2" s="251"/>
      <c r="V2" s="252"/>
      <c r="W2" s="252"/>
      <c r="X2" s="252"/>
      <c r="Y2" s="252"/>
      <c r="Z2" s="252"/>
    </row>
    <row r="3" spans="1:26" ht="25.8" thickBot="1" x14ac:dyDescent="0.55000000000000004">
      <c r="A3" s="250"/>
      <c r="B3" s="641"/>
      <c r="C3" s="641"/>
      <c r="D3" s="641"/>
      <c r="E3" s="250"/>
      <c r="F3" s="250"/>
      <c r="G3" s="83"/>
      <c r="H3" s="251"/>
      <c r="I3" s="251"/>
      <c r="J3" s="103"/>
      <c r="K3" s="103"/>
      <c r="L3" s="103"/>
      <c r="M3" s="104"/>
      <c r="N3" s="104"/>
      <c r="O3" s="251"/>
      <c r="P3" s="83"/>
      <c r="Q3" s="251"/>
      <c r="R3" s="251"/>
      <c r="S3" s="83"/>
      <c r="T3" s="251"/>
      <c r="U3" s="251"/>
      <c r="V3" s="252"/>
      <c r="W3" s="252"/>
      <c r="X3" s="252"/>
      <c r="Y3" s="252"/>
      <c r="Z3" s="252"/>
    </row>
    <row r="4" spans="1:26" ht="23.4" x14ac:dyDescent="0.45">
      <c r="A4" s="250"/>
      <c r="B4" s="455" t="s">
        <v>0</v>
      </c>
      <c r="C4" s="456"/>
      <c r="D4" s="457"/>
      <c r="E4" s="458" t="s">
        <v>1</v>
      </c>
      <c r="F4" s="459"/>
      <c r="G4" s="459"/>
      <c r="H4" s="459"/>
      <c r="I4" s="460"/>
      <c r="J4" s="4"/>
      <c r="K4" s="4"/>
      <c r="L4" s="253"/>
      <c r="M4" s="254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</row>
    <row r="5" spans="1:26" ht="15.6" x14ac:dyDescent="0.25">
      <c r="A5" s="250"/>
      <c r="B5" s="461" t="s">
        <v>2</v>
      </c>
      <c r="C5" s="462"/>
      <c r="D5" s="463"/>
      <c r="E5" s="464" t="s">
        <v>322</v>
      </c>
      <c r="F5" s="464"/>
      <c r="G5" s="464"/>
      <c r="H5" s="464"/>
      <c r="I5" s="465"/>
      <c r="J5" s="250"/>
      <c r="K5" s="250"/>
      <c r="L5" s="250"/>
      <c r="M5" s="250"/>
      <c r="N5" s="83"/>
      <c r="O5" s="83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</row>
    <row r="6" spans="1:26" ht="15.6" x14ac:dyDescent="0.25">
      <c r="A6" s="250"/>
      <c r="B6" s="461" t="s">
        <v>3</v>
      </c>
      <c r="C6" s="462"/>
      <c r="D6" s="463"/>
      <c r="E6" s="466" t="s">
        <v>4</v>
      </c>
      <c r="F6" s="466"/>
      <c r="G6" s="466"/>
      <c r="H6" s="466"/>
      <c r="I6" s="467"/>
      <c r="J6" s="250"/>
      <c r="K6" s="250"/>
      <c r="L6" s="250"/>
      <c r="M6" s="250"/>
      <c r="N6" s="83"/>
      <c r="O6" s="83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</row>
    <row r="7" spans="1:26" ht="15.75" customHeight="1" x14ac:dyDescent="0.25">
      <c r="A7" s="250"/>
      <c r="B7" s="376" t="s">
        <v>5</v>
      </c>
      <c r="C7" s="377"/>
      <c r="D7" s="378"/>
      <c r="E7" s="477" t="s">
        <v>6</v>
      </c>
      <c r="F7" s="477"/>
      <c r="G7" s="477"/>
      <c r="H7" s="477"/>
      <c r="I7" s="478"/>
      <c r="J7" s="250"/>
      <c r="K7" s="250"/>
      <c r="L7" s="250"/>
      <c r="M7" s="250"/>
      <c r="N7" s="83"/>
      <c r="O7" s="83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</row>
    <row r="8" spans="1:26" ht="16.2" thickBot="1" x14ac:dyDescent="0.3">
      <c r="A8" s="250"/>
      <c r="B8" s="479" t="s">
        <v>7</v>
      </c>
      <c r="C8" s="480"/>
      <c r="D8" s="481"/>
      <c r="E8" s="345" t="s">
        <v>8</v>
      </c>
      <c r="F8" s="345"/>
      <c r="G8" s="345"/>
      <c r="H8" s="345"/>
      <c r="I8" s="346"/>
      <c r="J8" s="255"/>
      <c r="K8" s="255"/>
      <c r="L8" s="255"/>
      <c r="M8" s="255"/>
      <c r="N8" s="83"/>
      <c r="O8" s="83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</row>
    <row r="9" spans="1:26" ht="15" thickTop="1" x14ac:dyDescent="0.3">
      <c r="A9" s="83"/>
      <c r="B9" s="256"/>
      <c r="C9" s="256"/>
      <c r="D9" s="4"/>
      <c r="E9" s="4"/>
      <c r="F9" s="4"/>
      <c r="G9" s="4"/>
      <c r="H9" s="4"/>
      <c r="I9" s="4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</row>
    <row r="10" spans="1:26" ht="23.4" x14ac:dyDescent="0.45">
      <c r="A10" s="83"/>
      <c r="B10" s="256"/>
      <c r="C10" s="256"/>
      <c r="D10" s="4"/>
      <c r="E10" s="4"/>
      <c r="F10" s="4"/>
      <c r="G10" s="4"/>
      <c r="H10" s="4"/>
      <c r="I10" s="4"/>
      <c r="J10" s="851" t="s">
        <v>299</v>
      </c>
      <c r="K10" s="851"/>
      <c r="L10" s="851"/>
      <c r="M10" s="851"/>
      <c r="N10" s="851"/>
      <c r="O10" s="851"/>
      <c r="P10" s="851"/>
      <c r="Q10" s="851"/>
      <c r="R10" s="851"/>
      <c r="S10" s="851"/>
      <c r="T10" s="851"/>
      <c r="U10" s="851"/>
      <c r="V10" s="83"/>
      <c r="W10" s="83"/>
      <c r="X10" s="83"/>
      <c r="Y10" s="83"/>
      <c r="Z10" s="83"/>
    </row>
    <row r="11" spans="1:26" ht="15" thickBot="1" x14ac:dyDescent="0.35">
      <c r="A11" s="83"/>
      <c r="B11" s="256"/>
      <c r="C11" s="256"/>
      <c r="D11" s="4"/>
      <c r="E11" s="4"/>
      <c r="F11" s="4"/>
      <c r="G11" s="4"/>
      <c r="H11" s="4"/>
      <c r="I11" s="4"/>
      <c r="J11" s="83"/>
      <c r="K11" s="83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</row>
    <row r="12" spans="1:26" ht="18.75" customHeight="1" thickBot="1" x14ac:dyDescent="0.3">
      <c r="A12" s="839" t="s">
        <v>10</v>
      </c>
      <c r="B12" s="840"/>
      <c r="C12" s="840"/>
      <c r="D12" s="840"/>
      <c r="E12" s="840"/>
      <c r="F12" s="840"/>
      <c r="G12" s="840"/>
      <c r="H12" s="841"/>
      <c r="I12" s="842"/>
      <c r="J12" s="843" t="s">
        <v>11</v>
      </c>
      <c r="K12" s="845" t="s">
        <v>12</v>
      </c>
      <c r="L12" s="846"/>
      <c r="M12" s="846"/>
      <c r="N12" s="847"/>
      <c r="O12" s="447" t="s">
        <v>13</v>
      </c>
      <c r="P12" s="448"/>
      <c r="Q12" s="449"/>
      <c r="R12" s="848" t="s">
        <v>229</v>
      </c>
      <c r="S12" s="849"/>
      <c r="T12" s="849"/>
      <c r="U12" s="849"/>
      <c r="V12" s="849"/>
      <c r="W12" s="849"/>
      <c r="X12" s="850"/>
      <c r="Y12" s="438" t="s">
        <v>15</v>
      </c>
      <c r="Z12" s="439"/>
    </row>
    <row r="13" spans="1:26" ht="62.4" x14ac:dyDescent="0.25">
      <c r="A13" s="834" t="s">
        <v>16</v>
      </c>
      <c r="B13" s="836" t="s">
        <v>17</v>
      </c>
      <c r="C13" s="619" t="s">
        <v>18</v>
      </c>
      <c r="D13" s="473" t="s">
        <v>19</v>
      </c>
      <c r="E13" s="473" t="s">
        <v>20</v>
      </c>
      <c r="F13" s="473" t="s">
        <v>21</v>
      </c>
      <c r="G13" s="473" t="s">
        <v>22</v>
      </c>
      <c r="H13" s="838" t="s">
        <v>23</v>
      </c>
      <c r="I13" s="838" t="s">
        <v>24</v>
      </c>
      <c r="J13" s="844"/>
      <c r="K13" s="120" t="s">
        <v>300</v>
      </c>
      <c r="L13" s="174" t="s">
        <v>301</v>
      </c>
      <c r="M13" s="174" t="s">
        <v>302</v>
      </c>
      <c r="N13" s="177" t="s">
        <v>303</v>
      </c>
      <c r="O13" s="257" t="s">
        <v>29</v>
      </c>
      <c r="P13" s="174" t="s">
        <v>304</v>
      </c>
      <c r="Q13" s="177" t="s">
        <v>31</v>
      </c>
      <c r="R13" s="258" t="s">
        <v>32</v>
      </c>
      <c r="S13" s="178" t="s">
        <v>190</v>
      </c>
      <c r="T13" s="789" t="s">
        <v>34</v>
      </c>
      <c r="U13" s="178" t="s">
        <v>35</v>
      </c>
      <c r="V13" s="178" t="s">
        <v>305</v>
      </c>
      <c r="W13" s="178" t="s">
        <v>37</v>
      </c>
      <c r="X13" s="259" t="s">
        <v>38</v>
      </c>
      <c r="Y13" s="476" t="s">
        <v>306</v>
      </c>
      <c r="Z13" s="828" t="s">
        <v>196</v>
      </c>
    </row>
    <row r="14" spans="1:26" ht="16.2" thickBot="1" x14ac:dyDescent="0.35">
      <c r="A14" s="835"/>
      <c r="B14" s="837"/>
      <c r="C14" s="620"/>
      <c r="D14" s="473"/>
      <c r="E14" s="473"/>
      <c r="F14" s="473"/>
      <c r="G14" s="473"/>
      <c r="H14" s="838"/>
      <c r="I14" s="838"/>
      <c r="J14" s="844"/>
      <c r="K14" s="260"/>
      <c r="L14" s="261">
        <v>12</v>
      </c>
      <c r="M14" s="262">
        <v>3</v>
      </c>
      <c r="N14" s="263" t="s">
        <v>307</v>
      </c>
      <c r="O14" s="262">
        <v>15</v>
      </c>
      <c r="P14" s="261">
        <v>12</v>
      </c>
      <c r="Q14" s="184">
        <v>3</v>
      </c>
      <c r="R14" s="264">
        <v>12</v>
      </c>
      <c r="S14" s="265">
        <v>12</v>
      </c>
      <c r="T14" s="788"/>
      <c r="U14" s="261">
        <v>7</v>
      </c>
      <c r="V14" s="179">
        <v>10</v>
      </c>
      <c r="W14" s="179">
        <v>3</v>
      </c>
      <c r="X14" s="181" t="s">
        <v>197</v>
      </c>
      <c r="Y14" s="443"/>
      <c r="Z14" s="829"/>
    </row>
    <row r="15" spans="1:26" ht="16.5" customHeight="1" x14ac:dyDescent="0.25">
      <c r="A15" s="689">
        <v>1</v>
      </c>
      <c r="B15" s="830" t="s">
        <v>308</v>
      </c>
      <c r="C15" s="813">
        <v>2022</v>
      </c>
      <c r="D15" s="832"/>
      <c r="E15" s="752" t="s">
        <v>309</v>
      </c>
      <c r="F15" s="820">
        <v>20</v>
      </c>
      <c r="G15" s="433" t="s">
        <v>87</v>
      </c>
      <c r="H15" s="822" t="s">
        <v>310</v>
      </c>
      <c r="I15" s="809" t="s">
        <v>45</v>
      </c>
      <c r="J15" s="45" t="s">
        <v>46</v>
      </c>
      <c r="K15" s="45">
        <v>44812</v>
      </c>
      <c r="L15" s="45">
        <f>K15+L14+4+2</f>
        <v>44830</v>
      </c>
      <c r="M15" s="45">
        <f>L15+M14</f>
        <v>44833</v>
      </c>
      <c r="N15" s="45">
        <f>M15+30+2</f>
        <v>44865</v>
      </c>
      <c r="O15" s="45">
        <f>N15+O14+6</f>
        <v>44886</v>
      </c>
      <c r="P15" s="45">
        <f>O15+P14+4</f>
        <v>44902</v>
      </c>
      <c r="Q15" s="45">
        <f>P15+Q14+2</f>
        <v>44907</v>
      </c>
      <c r="R15" s="45">
        <f>Q15+R14+4</f>
        <v>44923</v>
      </c>
      <c r="S15" s="45">
        <f>R15+S14+4</f>
        <v>44939</v>
      </c>
      <c r="T15" s="45"/>
      <c r="U15" s="45">
        <f>S15+U14+2+2</f>
        <v>44950</v>
      </c>
      <c r="V15" s="45">
        <f>U15+12+4</f>
        <v>44966</v>
      </c>
      <c r="W15" s="45">
        <f>V15+3+2</f>
        <v>44971</v>
      </c>
      <c r="X15" s="45">
        <f>W15+3</f>
        <v>44974</v>
      </c>
      <c r="Y15" s="45">
        <f>X15+2+2</f>
        <v>44978</v>
      </c>
      <c r="Z15" s="45">
        <f>Y15+90</f>
        <v>45068</v>
      </c>
    </row>
    <row r="16" spans="1:26" ht="30" customHeight="1" thickBot="1" x14ac:dyDescent="0.35">
      <c r="A16" s="420"/>
      <c r="B16" s="831"/>
      <c r="C16" s="814"/>
      <c r="D16" s="833"/>
      <c r="E16" s="757"/>
      <c r="F16" s="827"/>
      <c r="G16" s="821"/>
      <c r="H16" s="323"/>
      <c r="I16" s="810"/>
      <c r="J16" s="266" t="s">
        <v>47</v>
      </c>
      <c r="K16" s="55">
        <v>44879</v>
      </c>
      <c r="L16" s="55">
        <v>45131</v>
      </c>
      <c r="M16" s="55">
        <v>45194</v>
      </c>
      <c r="N16" s="55">
        <v>45238</v>
      </c>
      <c r="O16" s="55">
        <v>45238</v>
      </c>
      <c r="P16" s="142">
        <v>45527</v>
      </c>
      <c r="Q16" s="127">
        <v>45531</v>
      </c>
      <c r="R16" s="294">
        <v>45533</v>
      </c>
      <c r="S16" s="55">
        <v>45621</v>
      </c>
      <c r="T16" s="143" t="s">
        <v>352</v>
      </c>
      <c r="U16" s="142">
        <v>45623</v>
      </c>
      <c r="V16" s="143"/>
      <c r="W16" s="143"/>
      <c r="X16" s="267"/>
      <c r="Y16" s="268"/>
      <c r="Z16" s="267"/>
    </row>
    <row r="17" spans="1:26" ht="15.75" customHeight="1" x14ac:dyDescent="0.25">
      <c r="A17" s="323">
        <v>2</v>
      </c>
      <c r="B17" s="823" t="s">
        <v>311</v>
      </c>
      <c r="C17" s="813">
        <v>2022</v>
      </c>
      <c r="D17" s="824"/>
      <c r="E17" s="826" t="s">
        <v>309</v>
      </c>
      <c r="F17" s="827">
        <v>20</v>
      </c>
      <c r="G17" s="424" t="s">
        <v>87</v>
      </c>
      <c r="H17" s="822" t="s">
        <v>312</v>
      </c>
      <c r="I17" s="809" t="s">
        <v>45</v>
      </c>
      <c r="J17" s="45" t="s">
        <v>46</v>
      </c>
      <c r="K17" s="45">
        <v>44812</v>
      </c>
      <c r="L17" s="45">
        <v>44830</v>
      </c>
      <c r="M17" s="45">
        <v>44833</v>
      </c>
      <c r="N17" s="45">
        <v>44865</v>
      </c>
      <c r="O17" s="45">
        <v>44886</v>
      </c>
      <c r="P17" s="45">
        <v>44902</v>
      </c>
      <c r="Q17" s="45">
        <v>44907</v>
      </c>
      <c r="R17" s="45">
        <v>44923</v>
      </c>
      <c r="S17" s="45">
        <v>44939</v>
      </c>
      <c r="T17" s="45"/>
      <c r="U17" s="45">
        <v>44950</v>
      </c>
      <c r="V17" s="45">
        <v>44966</v>
      </c>
      <c r="W17" s="45">
        <v>44971</v>
      </c>
      <c r="X17" s="45">
        <v>44974</v>
      </c>
      <c r="Y17" s="45">
        <v>44978</v>
      </c>
      <c r="Z17" s="45">
        <v>45068</v>
      </c>
    </row>
    <row r="18" spans="1:26" ht="27.75" customHeight="1" thickBot="1" x14ac:dyDescent="0.35">
      <c r="A18" s="324"/>
      <c r="B18" s="426"/>
      <c r="C18" s="814"/>
      <c r="D18" s="825"/>
      <c r="E18" s="757"/>
      <c r="F18" s="827"/>
      <c r="G18" s="424"/>
      <c r="H18" s="323"/>
      <c r="I18" s="810"/>
      <c r="J18" s="266" t="s">
        <v>47</v>
      </c>
      <c r="K18" s="55">
        <v>44879</v>
      </c>
      <c r="L18" s="55">
        <v>45131</v>
      </c>
      <c r="M18" s="55">
        <v>45194</v>
      </c>
      <c r="N18" s="55">
        <v>45238</v>
      </c>
      <c r="O18" s="55">
        <v>45238</v>
      </c>
      <c r="P18" s="142">
        <v>45527</v>
      </c>
      <c r="Q18" s="142">
        <v>45531</v>
      </c>
      <c r="R18" s="294">
        <v>45533</v>
      </c>
      <c r="S18" s="55">
        <v>45621</v>
      </c>
      <c r="T18" s="143" t="s">
        <v>353</v>
      </c>
      <c r="U18" s="142">
        <v>45623</v>
      </c>
      <c r="V18" s="143"/>
      <c r="W18" s="143"/>
      <c r="X18" s="143"/>
      <c r="Y18" s="143"/>
      <c r="Z18" s="143"/>
    </row>
    <row r="19" spans="1:26" ht="26.25" customHeight="1" x14ac:dyDescent="0.25">
      <c r="A19" s="323">
        <v>3</v>
      </c>
      <c r="B19" s="811" t="s">
        <v>313</v>
      </c>
      <c r="C19" s="813">
        <v>2022</v>
      </c>
      <c r="D19" s="815"/>
      <c r="E19" s="817" t="s">
        <v>314</v>
      </c>
      <c r="F19" s="819">
        <v>20</v>
      </c>
      <c r="G19" s="821" t="s">
        <v>87</v>
      </c>
      <c r="H19" s="822" t="s">
        <v>315</v>
      </c>
      <c r="I19" s="809" t="s">
        <v>45</v>
      </c>
      <c r="J19" s="45" t="s">
        <v>46</v>
      </c>
      <c r="K19" s="45">
        <v>44812</v>
      </c>
      <c r="L19" s="45">
        <v>44830</v>
      </c>
      <c r="M19" s="45">
        <v>44833</v>
      </c>
      <c r="N19" s="45">
        <v>44865</v>
      </c>
      <c r="O19" s="45">
        <v>44886</v>
      </c>
      <c r="P19" s="45">
        <v>44902</v>
      </c>
      <c r="Q19" s="45">
        <v>44907</v>
      </c>
      <c r="R19" s="45">
        <v>44923</v>
      </c>
      <c r="S19" s="45">
        <v>44939</v>
      </c>
      <c r="T19" s="45"/>
      <c r="U19" s="45">
        <v>44950</v>
      </c>
      <c r="V19" s="45">
        <v>44966</v>
      </c>
      <c r="W19" s="45">
        <v>44971</v>
      </c>
      <c r="X19" s="45">
        <v>44974</v>
      </c>
      <c r="Y19" s="45">
        <v>44978</v>
      </c>
      <c r="Z19" s="45">
        <v>45068</v>
      </c>
    </row>
    <row r="20" spans="1:26" ht="46.2" customHeight="1" thickBot="1" x14ac:dyDescent="0.3">
      <c r="A20" s="323"/>
      <c r="B20" s="812"/>
      <c r="C20" s="814"/>
      <c r="D20" s="816"/>
      <c r="E20" s="818"/>
      <c r="F20" s="820"/>
      <c r="G20" s="433"/>
      <c r="H20" s="323"/>
      <c r="I20" s="810"/>
      <c r="J20" s="134" t="s">
        <v>47</v>
      </c>
      <c r="K20" s="134">
        <v>44970</v>
      </c>
      <c r="L20" s="134">
        <v>45013</v>
      </c>
      <c r="M20" s="134">
        <v>45033</v>
      </c>
      <c r="N20" s="134">
        <v>45063</v>
      </c>
      <c r="O20" s="134">
        <v>45063</v>
      </c>
      <c r="P20" s="134">
        <v>45099</v>
      </c>
      <c r="Q20" s="220" t="s">
        <v>316</v>
      </c>
      <c r="R20" s="134">
        <v>45117</v>
      </c>
      <c r="S20" s="134">
        <v>45140</v>
      </c>
      <c r="T20" s="269" t="s">
        <v>317</v>
      </c>
      <c r="U20" s="220" t="s">
        <v>318</v>
      </c>
      <c r="V20" s="270" t="s">
        <v>319</v>
      </c>
      <c r="W20" s="270" t="s">
        <v>319</v>
      </c>
      <c r="X20" s="270" t="s">
        <v>362</v>
      </c>
      <c r="Y20" s="220"/>
      <c r="Z20" s="220"/>
    </row>
    <row r="21" spans="1:26" ht="16.5" customHeight="1" thickBot="1" x14ac:dyDescent="0.3">
      <c r="A21" s="806" t="s">
        <v>128</v>
      </c>
      <c r="B21" s="807"/>
      <c r="C21" s="271"/>
      <c r="D21" s="272">
        <f>SUM(D15:D20)</f>
        <v>0</v>
      </c>
      <c r="E21" s="273"/>
      <c r="F21" s="274"/>
      <c r="G21" s="274"/>
      <c r="H21" s="273"/>
      <c r="I21" s="275"/>
      <c r="J21" s="276"/>
      <c r="K21" s="277"/>
      <c r="L21" s="278"/>
      <c r="M21" s="278"/>
      <c r="N21" s="279"/>
      <c r="O21" s="278"/>
      <c r="P21" s="278"/>
      <c r="Q21" s="279"/>
      <c r="R21" s="278"/>
      <c r="S21" s="278"/>
      <c r="T21" s="277"/>
      <c r="U21" s="278"/>
      <c r="V21" s="278"/>
      <c r="W21" s="277"/>
      <c r="X21" s="275"/>
      <c r="Y21" s="278"/>
      <c r="Z21" s="279"/>
    </row>
    <row r="22" spans="1:26" ht="14.4" x14ac:dyDescent="0.3">
      <c r="A22" s="280"/>
      <c r="B22" s="281"/>
      <c r="C22" s="281"/>
      <c r="D22" s="312">
        <f>SUM(D15:D20)</f>
        <v>0</v>
      </c>
      <c r="E22" s="281"/>
      <c r="F22" s="282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4.4" x14ac:dyDescent="0.3">
      <c r="A23" s="85"/>
      <c r="B23" s="283"/>
      <c r="C23" s="283"/>
      <c r="D23" s="85"/>
      <c r="E23" s="85"/>
      <c r="F23" s="85"/>
      <c r="G23" s="85"/>
      <c r="H23" s="85"/>
      <c r="I23" s="282"/>
      <c r="J23" s="282"/>
      <c r="K23" s="281"/>
      <c r="L23" s="281"/>
      <c r="M23" s="281"/>
      <c r="N23" s="281"/>
      <c r="O23" s="281"/>
      <c r="P23" s="281"/>
      <c r="Q23" s="281"/>
      <c r="R23" s="282"/>
      <c r="S23" s="282"/>
      <c r="T23" s="281"/>
      <c r="U23" s="281"/>
      <c r="V23" s="281"/>
      <c r="W23" s="281"/>
      <c r="X23" s="281"/>
      <c r="Y23" s="281"/>
      <c r="Z23" s="281"/>
    </row>
    <row r="24" spans="1:26" ht="15" thickBot="1" x14ac:dyDescent="0.35">
      <c r="A24" s="284"/>
      <c r="B24" s="284"/>
      <c r="C24" s="284"/>
      <c r="D24" s="284"/>
      <c r="E24" s="284"/>
      <c r="F24" s="284"/>
      <c r="G24" s="284"/>
      <c r="H24" s="284"/>
      <c r="I24" s="85"/>
      <c r="J24" s="85"/>
      <c r="K24" s="8"/>
      <c r="L24" s="83"/>
      <c r="M24" s="83"/>
      <c r="N24" s="83"/>
      <c r="O24" s="83"/>
      <c r="P24" s="83"/>
      <c r="Q24" s="83"/>
      <c r="R24" s="83"/>
      <c r="S24" s="83"/>
      <c r="T24" s="285" t="s">
        <v>320</v>
      </c>
      <c r="U24" s="4"/>
      <c r="V24" s="4"/>
      <c r="W24" s="4"/>
      <c r="X24" s="4"/>
      <c r="Y24" s="4"/>
      <c r="Z24" s="4"/>
    </row>
    <row r="25" spans="1:26" ht="16.2" thickBot="1" x14ac:dyDescent="0.35">
      <c r="A25" s="164"/>
      <c r="B25" s="406" t="s">
        <v>129</v>
      </c>
      <c r="C25" s="406"/>
      <c r="D25" s="406"/>
      <c r="E25" s="406"/>
      <c r="F25" s="407"/>
      <c r="G25" s="83"/>
      <c r="H25" s="4"/>
      <c r="I25" s="4"/>
      <c r="J25" s="4"/>
      <c r="K25" s="4"/>
      <c r="L25" s="4"/>
      <c r="M25" s="4"/>
      <c r="N25" s="4"/>
      <c r="O25" s="8"/>
      <c r="P25" s="4"/>
      <c r="Q25" s="4"/>
      <c r="R25" s="4"/>
      <c r="S25" s="4"/>
      <c r="T25" s="4"/>
      <c r="U25" s="83"/>
      <c r="V25" s="4"/>
      <c r="W25" s="4"/>
      <c r="X25" s="4"/>
      <c r="Y25" s="4"/>
      <c r="Z25" s="4"/>
    </row>
    <row r="26" spans="1:26" ht="15.6" x14ac:dyDescent="0.3">
      <c r="A26" s="164"/>
      <c r="B26" s="408" t="s">
        <v>131</v>
      </c>
      <c r="C26" s="408"/>
      <c r="D26" s="409"/>
      <c r="E26" s="355" t="s">
        <v>8</v>
      </c>
      <c r="F26" s="356"/>
      <c r="G26" s="85"/>
      <c r="H26" s="4"/>
      <c r="I26" s="4"/>
      <c r="J26" s="4"/>
      <c r="K26" s="4"/>
      <c r="L26" s="4"/>
      <c r="M26" s="4"/>
      <c r="N26" s="4"/>
      <c r="O26" s="85"/>
      <c r="P26" s="4"/>
      <c r="Q26" s="4"/>
      <c r="R26" s="4"/>
      <c r="S26" s="4"/>
      <c r="T26" s="4"/>
      <c r="U26" s="83"/>
      <c r="V26" s="4"/>
      <c r="W26" s="4"/>
      <c r="X26" s="4"/>
      <c r="Y26" s="4"/>
      <c r="Z26" s="4"/>
    </row>
    <row r="27" spans="1:26" ht="15.6" x14ac:dyDescent="0.3">
      <c r="A27" s="164"/>
      <c r="B27" s="357" t="s">
        <v>132</v>
      </c>
      <c r="C27" s="357"/>
      <c r="D27" s="358"/>
      <c r="E27" s="410"/>
      <c r="F27" s="411"/>
      <c r="G27" s="83"/>
      <c r="H27" s="4"/>
      <c r="I27" s="4"/>
      <c r="J27" s="4"/>
      <c r="K27" s="4"/>
      <c r="L27" s="4"/>
      <c r="M27" s="4"/>
      <c r="N27" s="4"/>
      <c r="O27" s="83"/>
      <c r="P27" s="4"/>
      <c r="Q27" s="4"/>
      <c r="R27" s="4"/>
      <c r="S27" s="4"/>
      <c r="T27" s="4"/>
      <c r="U27" s="83"/>
      <c r="V27" s="4"/>
      <c r="W27" s="4"/>
      <c r="X27" s="4"/>
      <c r="Y27" s="4"/>
      <c r="Z27" s="4"/>
    </row>
    <row r="28" spans="1:26" ht="16.2" thickBot="1" x14ac:dyDescent="0.35">
      <c r="A28" s="164"/>
      <c r="B28" s="343" t="s">
        <v>133</v>
      </c>
      <c r="C28" s="343"/>
      <c r="D28" s="344"/>
      <c r="E28" s="808"/>
      <c r="F28" s="367"/>
      <c r="G28" s="85"/>
      <c r="H28" s="4"/>
      <c r="I28" s="4"/>
      <c r="J28" s="4"/>
      <c r="K28" s="4"/>
      <c r="L28" s="4"/>
      <c r="M28" s="4"/>
      <c r="N28" s="4"/>
      <c r="O28" s="83"/>
      <c r="P28" s="4"/>
      <c r="Q28" s="4"/>
      <c r="R28" s="4"/>
      <c r="S28" s="4"/>
      <c r="T28" s="4"/>
      <c r="U28" s="83"/>
      <c r="V28" s="4"/>
      <c r="W28" s="4"/>
      <c r="X28" s="4"/>
      <c r="Y28" s="4"/>
      <c r="Z28" s="4"/>
    </row>
    <row r="29" spans="1:26" ht="15" thickBot="1" x14ac:dyDescent="0.35">
      <c r="A29" s="83"/>
      <c r="B29" s="88"/>
      <c r="C29" s="88"/>
      <c r="D29" s="89"/>
      <c r="E29" s="89"/>
      <c r="F29" s="89"/>
      <c r="G29" s="89"/>
      <c r="H29" s="4"/>
      <c r="I29" s="4"/>
      <c r="J29" s="4"/>
      <c r="K29" s="4"/>
      <c r="L29" s="4"/>
      <c r="M29" s="4"/>
      <c r="N29" s="4"/>
      <c r="O29" s="83"/>
      <c r="P29" s="4"/>
      <c r="Q29" s="4"/>
      <c r="R29" s="4"/>
      <c r="S29" s="4"/>
      <c r="T29" s="4"/>
      <c r="U29" s="83"/>
      <c r="V29" s="4"/>
      <c r="W29" s="4"/>
      <c r="X29" s="4"/>
      <c r="Y29" s="4"/>
      <c r="Z29" s="4"/>
    </row>
    <row r="30" spans="1:26" ht="15" thickBot="1" x14ac:dyDescent="0.35">
      <c r="A30" s="83"/>
      <c r="B30" s="368" t="s">
        <v>134</v>
      </c>
      <c r="C30" s="369"/>
      <c r="D30" s="370"/>
      <c r="E30" s="370"/>
      <c r="F30" s="371"/>
      <c r="G30" s="89"/>
      <c r="H30" s="4"/>
      <c r="I30" s="4"/>
      <c r="J30" s="4"/>
      <c r="K30" s="4"/>
      <c r="L30" s="4"/>
      <c r="M30" s="4"/>
      <c r="N30" s="4"/>
      <c r="O30" s="83"/>
      <c r="P30" s="4"/>
      <c r="Q30" s="4"/>
      <c r="R30" s="4"/>
      <c r="S30" s="4"/>
      <c r="T30" s="4"/>
      <c r="U30" s="83"/>
      <c r="V30" s="4"/>
      <c r="W30" s="4"/>
      <c r="X30" s="4"/>
      <c r="Y30" s="4"/>
      <c r="Z30" s="4"/>
    </row>
    <row r="31" spans="1:26" ht="15" thickBot="1" x14ac:dyDescent="0.35">
      <c r="A31" s="83"/>
      <c r="B31" s="90"/>
      <c r="C31" s="90"/>
      <c r="D31" s="91"/>
      <c r="E31" s="91"/>
      <c r="F31" s="91"/>
      <c r="G31" s="89"/>
      <c r="H31" s="4"/>
      <c r="I31" s="4"/>
      <c r="J31" s="4"/>
      <c r="K31" s="4"/>
      <c r="L31" s="4"/>
      <c r="M31" s="4"/>
      <c r="N31" s="4"/>
      <c r="O31" s="83"/>
      <c r="P31" s="4"/>
      <c r="Q31" s="4"/>
      <c r="R31" s="4"/>
      <c r="S31" s="4"/>
      <c r="T31" s="4"/>
      <c r="U31" s="83"/>
      <c r="V31" s="4"/>
      <c r="W31" s="4"/>
      <c r="X31" s="4"/>
      <c r="Y31" s="4"/>
      <c r="Z31" s="4"/>
    </row>
    <row r="32" spans="1:26" ht="16.5" customHeight="1" thickTop="1" x14ac:dyDescent="0.3">
      <c r="A32" s="83"/>
      <c r="B32" s="372" t="s">
        <v>135</v>
      </c>
      <c r="C32" s="373"/>
      <c r="D32" s="374"/>
      <c r="E32" s="374"/>
      <c r="F32" s="375"/>
      <c r="G32" s="4"/>
      <c r="H32" s="328" t="s">
        <v>136</v>
      </c>
      <c r="I32" s="329"/>
      <c r="J32" s="329"/>
      <c r="K32" s="329"/>
      <c r="L32" s="329"/>
      <c r="M32" s="329"/>
      <c r="N32" s="330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6.5" customHeight="1" thickBot="1" x14ac:dyDescent="0.35">
      <c r="A33" s="83"/>
      <c r="B33" s="331" t="s">
        <v>137</v>
      </c>
      <c r="C33" s="332"/>
      <c r="D33" s="332"/>
      <c r="E33" s="333"/>
      <c r="F33" s="334"/>
      <c r="G33" s="4"/>
      <c r="H33" s="92">
        <v>1</v>
      </c>
      <c r="I33" s="93" t="s">
        <v>45</v>
      </c>
      <c r="J33" s="335" t="s">
        <v>138</v>
      </c>
      <c r="K33" s="336"/>
      <c r="L33" s="336"/>
      <c r="M33" s="336"/>
      <c r="N33" s="337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6.5" customHeight="1" thickBot="1" x14ac:dyDescent="0.35">
      <c r="A34" s="83"/>
      <c r="B34" s="331" t="s">
        <v>139</v>
      </c>
      <c r="C34" s="332"/>
      <c r="D34" s="333"/>
      <c r="E34" s="333"/>
      <c r="F34" s="334"/>
      <c r="G34" s="4"/>
      <c r="H34" s="92">
        <v>2</v>
      </c>
      <c r="I34" s="93" t="s">
        <v>140</v>
      </c>
      <c r="J34" s="394" t="s">
        <v>141</v>
      </c>
      <c r="K34" s="395"/>
      <c r="L34" s="395"/>
      <c r="M34" s="395"/>
      <c r="N34" s="396"/>
      <c r="O34" s="94"/>
      <c r="P34" s="397" t="s">
        <v>142</v>
      </c>
      <c r="Q34" s="398"/>
      <c r="R34" s="399" t="s">
        <v>143</v>
      </c>
      <c r="S34" s="399"/>
      <c r="T34" s="400"/>
      <c r="U34" s="4"/>
      <c r="V34" s="397" t="s">
        <v>22</v>
      </c>
      <c r="W34" s="401"/>
      <c r="X34" s="401"/>
      <c r="Y34" s="401"/>
      <c r="Z34" s="398"/>
    </row>
    <row r="35" spans="1:26" ht="16.5" customHeight="1" thickBot="1" x14ac:dyDescent="0.35">
      <c r="A35" s="83"/>
      <c r="B35" s="331" t="s">
        <v>144</v>
      </c>
      <c r="C35" s="332"/>
      <c r="D35" s="333"/>
      <c r="E35" s="333"/>
      <c r="F35" s="334"/>
      <c r="G35" s="4"/>
      <c r="H35" s="92">
        <v>3</v>
      </c>
      <c r="I35" s="93" t="s">
        <v>145</v>
      </c>
      <c r="J35" s="402" t="s">
        <v>146</v>
      </c>
      <c r="K35" s="403"/>
      <c r="L35" s="403"/>
      <c r="M35" s="403"/>
      <c r="N35" s="404"/>
      <c r="O35" s="94"/>
      <c r="P35" s="388">
        <v>1</v>
      </c>
      <c r="Q35" s="389"/>
      <c r="R35" s="390" t="s">
        <v>147</v>
      </c>
      <c r="S35" s="390"/>
      <c r="T35" s="391"/>
      <c r="U35" s="4"/>
      <c r="V35" s="95" t="s">
        <v>148</v>
      </c>
      <c r="W35" s="392" t="s">
        <v>149</v>
      </c>
      <c r="X35" s="390"/>
      <c r="Y35" s="390"/>
      <c r="Z35" s="391"/>
    </row>
    <row r="36" spans="1:26" ht="16.5" customHeight="1" thickBot="1" x14ac:dyDescent="0.35">
      <c r="A36" s="83"/>
      <c r="B36" s="331" t="s">
        <v>150</v>
      </c>
      <c r="C36" s="332"/>
      <c r="D36" s="333"/>
      <c r="E36" s="333"/>
      <c r="F36" s="334"/>
      <c r="G36" s="4"/>
      <c r="H36" s="92">
        <v>4</v>
      </c>
      <c r="I36" s="93" t="s">
        <v>151</v>
      </c>
      <c r="J36" s="347" t="s">
        <v>152</v>
      </c>
      <c r="K36" s="348"/>
      <c r="L36" s="348"/>
      <c r="M36" s="348"/>
      <c r="N36" s="349"/>
      <c r="O36" s="94"/>
      <c r="P36" s="388">
        <v>2</v>
      </c>
      <c r="Q36" s="389"/>
      <c r="R36" s="390" t="s">
        <v>153</v>
      </c>
      <c r="S36" s="390"/>
      <c r="T36" s="391"/>
      <c r="U36" s="4"/>
      <c r="V36" s="96" t="s">
        <v>154</v>
      </c>
      <c r="W36" s="392" t="s">
        <v>155</v>
      </c>
      <c r="X36" s="390"/>
      <c r="Y36" s="390"/>
      <c r="Z36" s="391"/>
    </row>
    <row r="37" spans="1:26" ht="16.5" customHeight="1" thickBot="1" x14ac:dyDescent="0.35">
      <c r="A37" s="83"/>
      <c r="B37" s="331" t="s">
        <v>156</v>
      </c>
      <c r="C37" s="332"/>
      <c r="D37" s="333"/>
      <c r="E37" s="333"/>
      <c r="F37" s="334"/>
      <c r="G37" s="4"/>
      <c r="H37" s="92">
        <v>5</v>
      </c>
      <c r="I37" s="93" t="s">
        <v>157</v>
      </c>
      <c r="J37" s="347" t="s">
        <v>158</v>
      </c>
      <c r="K37" s="348"/>
      <c r="L37" s="348"/>
      <c r="M37" s="348"/>
      <c r="N37" s="349"/>
      <c r="O37" s="94"/>
      <c r="P37" s="388">
        <v>3</v>
      </c>
      <c r="Q37" s="389"/>
      <c r="R37" s="390" t="s">
        <v>159</v>
      </c>
      <c r="S37" s="390"/>
      <c r="T37" s="391"/>
      <c r="U37" s="4"/>
      <c r="V37" s="97" t="s">
        <v>160</v>
      </c>
      <c r="W37" s="393" t="s">
        <v>161</v>
      </c>
      <c r="X37" s="386"/>
      <c r="Y37" s="386"/>
      <c r="Z37" s="387"/>
    </row>
    <row r="38" spans="1:26" ht="16.5" customHeight="1" thickBot="1" x14ac:dyDescent="0.35">
      <c r="A38" s="83"/>
      <c r="B38" s="331" t="s">
        <v>162</v>
      </c>
      <c r="C38" s="332"/>
      <c r="D38" s="332"/>
      <c r="E38" s="333"/>
      <c r="F38" s="334"/>
      <c r="G38" s="4"/>
      <c r="H38" s="92">
        <v>6</v>
      </c>
      <c r="I38" s="93" t="s">
        <v>100</v>
      </c>
      <c r="J38" s="347" t="s">
        <v>163</v>
      </c>
      <c r="K38" s="348"/>
      <c r="L38" s="348"/>
      <c r="M38" s="348"/>
      <c r="N38" s="349"/>
      <c r="O38" s="94"/>
      <c r="P38" s="384">
        <v>5</v>
      </c>
      <c r="Q38" s="385"/>
      <c r="R38" s="386" t="s">
        <v>164</v>
      </c>
      <c r="S38" s="386"/>
      <c r="T38" s="387"/>
      <c r="U38" s="4"/>
      <c r="V38" s="4"/>
      <c r="W38" s="4"/>
      <c r="X38" s="4"/>
      <c r="Y38" s="4"/>
      <c r="Z38" s="4"/>
    </row>
    <row r="39" spans="1:26" ht="16.5" customHeight="1" thickBot="1" x14ac:dyDescent="0.35">
      <c r="A39" s="83"/>
      <c r="B39" s="331" t="s">
        <v>165</v>
      </c>
      <c r="C39" s="332"/>
      <c r="D39" s="332"/>
      <c r="E39" s="333"/>
      <c r="F39" s="334"/>
      <c r="G39" s="4"/>
      <c r="H39" s="92">
        <v>7</v>
      </c>
      <c r="I39" s="93" t="s">
        <v>166</v>
      </c>
      <c r="J39" s="347" t="s">
        <v>167</v>
      </c>
      <c r="K39" s="348"/>
      <c r="L39" s="348"/>
      <c r="M39" s="348"/>
      <c r="N39" s="349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6.5" customHeight="1" thickBot="1" x14ac:dyDescent="0.35">
      <c r="A40" s="83"/>
      <c r="B40" s="331" t="s">
        <v>168</v>
      </c>
      <c r="C40" s="332"/>
      <c r="D40" s="333"/>
      <c r="E40" s="333"/>
      <c r="F40" s="334"/>
      <c r="G40" s="4"/>
      <c r="H40" s="92">
        <v>8</v>
      </c>
      <c r="I40" s="93" t="s">
        <v>169</v>
      </c>
      <c r="J40" s="347" t="s">
        <v>170</v>
      </c>
      <c r="K40" s="348"/>
      <c r="L40" s="348"/>
      <c r="M40" s="348"/>
      <c r="N40" s="349"/>
      <c r="O40" s="89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6.5" customHeight="1" thickBot="1" x14ac:dyDescent="0.35">
      <c r="A41" s="83"/>
      <c r="B41" s="804" t="s">
        <v>171</v>
      </c>
      <c r="C41" s="804"/>
      <c r="D41" s="804"/>
      <c r="E41" s="805"/>
      <c r="F41" s="805"/>
      <c r="G41" s="4"/>
      <c r="H41" s="98">
        <v>9</v>
      </c>
      <c r="I41" s="99" t="s">
        <v>172</v>
      </c>
      <c r="J41" s="381" t="s">
        <v>173</v>
      </c>
      <c r="K41" s="382"/>
      <c r="L41" s="382"/>
      <c r="M41" s="382"/>
      <c r="N41" s="383"/>
      <c r="O41" s="89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" thickTop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4.4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4.4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4.4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4.4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4.4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</sheetData>
  <mergeCells count="100">
    <mergeCell ref="B6:D6"/>
    <mergeCell ref="E6:I6"/>
    <mergeCell ref="B2:D3"/>
    <mergeCell ref="B4:D4"/>
    <mergeCell ref="E4:I4"/>
    <mergeCell ref="B5:D5"/>
    <mergeCell ref="E5:I5"/>
    <mergeCell ref="R12:X12"/>
    <mergeCell ref="T13:T14"/>
    <mergeCell ref="B7:D7"/>
    <mergeCell ref="E7:I7"/>
    <mergeCell ref="B8:D8"/>
    <mergeCell ref="E8:I8"/>
    <mergeCell ref="J10:U10"/>
    <mergeCell ref="G17:G18"/>
    <mergeCell ref="H17:H18"/>
    <mergeCell ref="Y12:Z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12:I12"/>
    <mergeCell ref="J12:J14"/>
    <mergeCell ref="K12:N12"/>
    <mergeCell ref="O12:Q12"/>
    <mergeCell ref="Y13:Y14"/>
    <mergeCell ref="Z13:Z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I17:I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A17:A18"/>
    <mergeCell ref="B17:B18"/>
    <mergeCell ref="C17:C18"/>
    <mergeCell ref="D17:D18"/>
    <mergeCell ref="E17:E18"/>
    <mergeCell ref="F17:F18"/>
    <mergeCell ref="B33:F33"/>
    <mergeCell ref="J33:N33"/>
    <mergeCell ref="A21:B21"/>
    <mergeCell ref="B25:F25"/>
    <mergeCell ref="B26:D26"/>
    <mergeCell ref="E26:F26"/>
    <mergeCell ref="B27:D27"/>
    <mergeCell ref="E27:F27"/>
    <mergeCell ref="B28:D28"/>
    <mergeCell ref="E28:F28"/>
    <mergeCell ref="B30:F30"/>
    <mergeCell ref="B32:F32"/>
    <mergeCell ref="H32:N32"/>
    <mergeCell ref="B35:F35"/>
    <mergeCell ref="J35:N35"/>
    <mergeCell ref="P35:Q35"/>
    <mergeCell ref="R35:T35"/>
    <mergeCell ref="W35:Z35"/>
    <mergeCell ref="B34:F34"/>
    <mergeCell ref="J34:N34"/>
    <mergeCell ref="P34:Q34"/>
    <mergeCell ref="R34:T34"/>
    <mergeCell ref="V34:Z34"/>
    <mergeCell ref="W36:Z36"/>
    <mergeCell ref="B37:F37"/>
    <mergeCell ref="J37:N37"/>
    <mergeCell ref="P37:Q37"/>
    <mergeCell ref="R37:T37"/>
    <mergeCell ref="W37:Z37"/>
    <mergeCell ref="P38:Q38"/>
    <mergeCell ref="R38:T38"/>
    <mergeCell ref="B39:F39"/>
    <mergeCell ref="J39:N39"/>
    <mergeCell ref="B36:F36"/>
    <mergeCell ref="J36:N36"/>
    <mergeCell ref="P36:Q36"/>
    <mergeCell ref="R36:T36"/>
    <mergeCell ref="B40:F40"/>
    <mergeCell ref="J40:N40"/>
    <mergeCell ref="B41:F41"/>
    <mergeCell ref="J41:N41"/>
    <mergeCell ref="B38:F38"/>
    <mergeCell ref="J38:N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Fourniture</vt:lpstr>
      <vt:lpstr>Prest Intellect</vt:lpstr>
      <vt:lpstr>Travaux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DIAWARA MAMADOU</dc:creator>
  <cp:lastModifiedBy>DIAWARA MAMADOU</cp:lastModifiedBy>
  <dcterms:created xsi:type="dcterms:W3CDTF">2025-06-12T11:59:39Z</dcterms:created>
  <dcterms:modified xsi:type="dcterms:W3CDTF">2025-08-11T19:40:12Z</dcterms:modified>
</cp:coreProperties>
</file>