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 TRAORE\Desktop\"/>
    </mc:Choice>
  </mc:AlternateContent>
  <xr:revisionPtr revIDLastSave="0" documentId="13_ncr:1_{D43C4B2B-BE32-4C5D-82EA-E3A23F3FBE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TATION" sheetId="11" r:id="rId1"/>
    <sheet name="FOURNITURES" sheetId="12" r:id="rId2"/>
    <sheet name="TRAVAUX" sheetId="10" r:id="rId3"/>
    <sheet name="PRESTATION INTELLECTUELLE ( C)" sheetId="9" r:id="rId4"/>
    <sheet name="PRESTATION INTELLECTUELLE ( F)" sheetId="15" r:id="rId5"/>
  </sheets>
  <definedNames>
    <definedName name="_xlnm.Print_Area" localSheetId="0">COTATION!$A$1:$Y$78</definedName>
    <definedName name="_xlnm.Print_Area" localSheetId="3">'PRESTATION INTELLECTUELLE ( C)'!$A$1:$AD$55</definedName>
    <definedName name="_xlnm.Print_Area" localSheetId="2">TRAVAUX!$A$1:$X$43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5" l="1"/>
  <c r="Z18" i="15"/>
  <c r="P18" i="15"/>
  <c r="Q18" i="15" s="1"/>
  <c r="R18" i="15" s="1"/>
  <c r="S18" i="15" s="1"/>
  <c r="T18" i="15" s="1"/>
  <c r="L18" i="15"/>
  <c r="M18" i="15" s="1"/>
  <c r="N18" i="15" s="1"/>
  <c r="AA14" i="15"/>
  <c r="Y14" i="15"/>
  <c r="V14" i="15"/>
  <c r="T14" i="15"/>
  <c r="Q14" i="15"/>
  <c r="K34" i="11" l="1"/>
  <c r="L34" i="11" s="1"/>
  <c r="M34" i="11" s="1"/>
  <c r="N34" i="11" s="1"/>
  <c r="O34" i="11" s="1"/>
  <c r="P34" i="11" s="1"/>
  <c r="Q34" i="11" s="1"/>
  <c r="S34" i="11" s="1"/>
  <c r="T34" i="11" s="1"/>
  <c r="U34" i="11" s="1"/>
  <c r="V34" i="11" s="1"/>
  <c r="J24" i="11"/>
  <c r="K24" i="11" s="1"/>
  <c r="L24" i="11" s="1"/>
  <c r="M24" i="11" s="1"/>
  <c r="N24" i="11" s="1"/>
  <c r="O24" i="11" s="1"/>
  <c r="P24" i="11" s="1"/>
  <c r="Q24" i="11" s="1"/>
  <c r="S24" i="11" s="1"/>
  <c r="T24" i="11" s="1"/>
  <c r="U24" i="11" s="1"/>
  <c r="V24" i="11" s="1"/>
  <c r="C54" i="11"/>
  <c r="X34" i="11" l="1"/>
  <c r="W34" i="11"/>
  <c r="K32" i="11" l="1"/>
  <c r="L32" i="11" s="1"/>
  <c r="M32" i="11" s="1"/>
  <c r="N32" i="11" s="1"/>
  <c r="O32" i="11" s="1"/>
  <c r="P32" i="11" s="1"/>
  <c r="Q32" i="11" s="1"/>
  <c r="S32" i="11" s="1"/>
  <c r="T32" i="11" s="1"/>
  <c r="U32" i="11" s="1"/>
  <c r="V32" i="11" s="1"/>
  <c r="K30" i="11"/>
  <c r="L30" i="11" s="1"/>
  <c r="M30" i="11" s="1"/>
  <c r="N30" i="11" s="1"/>
  <c r="O30" i="11" s="1"/>
  <c r="P30" i="11" s="1"/>
  <c r="Q30" i="11" s="1"/>
  <c r="S30" i="11" s="1"/>
  <c r="T30" i="11" s="1"/>
  <c r="U30" i="11" s="1"/>
  <c r="V30" i="11" s="1"/>
  <c r="J28" i="11"/>
  <c r="K28" i="11" s="1"/>
  <c r="L28" i="11" s="1"/>
  <c r="M28" i="11" s="1"/>
  <c r="N28" i="11" s="1"/>
  <c r="O28" i="11" s="1"/>
  <c r="P28" i="11" s="1"/>
  <c r="Q28" i="11" s="1"/>
  <c r="S28" i="11" s="1"/>
  <c r="T28" i="11" s="1"/>
  <c r="U28" i="11" s="1"/>
  <c r="V28" i="11" s="1"/>
  <c r="J22" i="11"/>
  <c r="K22" i="11" s="1"/>
  <c r="L22" i="11" s="1"/>
  <c r="M22" i="11" s="1"/>
  <c r="N22" i="11" s="1"/>
  <c r="O22" i="11" s="1"/>
  <c r="P22" i="11" s="1"/>
  <c r="Q22" i="11" s="1"/>
  <c r="S22" i="11" s="1"/>
  <c r="T22" i="11" s="1"/>
  <c r="U22" i="11" s="1"/>
  <c r="V22" i="11" s="1"/>
  <c r="J20" i="11"/>
  <c r="K20" i="11" s="1"/>
  <c r="L20" i="11" s="1"/>
  <c r="M20" i="11" s="1"/>
  <c r="N20" i="11" s="1"/>
  <c r="O20" i="11" s="1"/>
  <c r="P20" i="11" s="1"/>
  <c r="Q20" i="11" s="1"/>
  <c r="S20" i="11" s="1"/>
  <c r="T20" i="11" s="1"/>
  <c r="U20" i="11" s="1"/>
  <c r="V20" i="11" s="1"/>
  <c r="J18" i="11"/>
  <c r="K18" i="11" s="1"/>
  <c r="L18" i="11" s="1"/>
  <c r="M18" i="11" s="1"/>
  <c r="N18" i="11" s="1"/>
  <c r="O18" i="11" s="1"/>
  <c r="P18" i="11" s="1"/>
  <c r="Q18" i="11" s="1"/>
  <c r="S18" i="11" s="1"/>
  <c r="T18" i="11" s="1"/>
  <c r="U18" i="11" s="1"/>
  <c r="V18" i="11" s="1"/>
  <c r="X32" i="11" l="1"/>
  <c r="W32" i="11"/>
  <c r="X30" i="11"/>
  <c r="W30" i="11"/>
  <c r="X28" i="11"/>
  <c r="W28" i="11"/>
  <c r="X18" i="11"/>
  <c r="W18" i="11"/>
  <c r="T50" i="11"/>
  <c r="Q50" i="11"/>
  <c r="N50" i="11"/>
  <c r="L50" i="11"/>
  <c r="J50" i="11"/>
  <c r="J52" i="11"/>
  <c r="L52" i="11" s="1"/>
  <c r="N52" i="11" s="1"/>
  <c r="O52" i="11" s="1"/>
  <c r="P52" i="11" s="1"/>
  <c r="Q52" i="11" s="1"/>
  <c r="D35" i="9"/>
  <c r="AA31" i="9"/>
  <c r="AB31" i="9" s="1"/>
  <c r="R31" i="9"/>
  <c r="S31" i="9" s="1"/>
  <c r="T31" i="9" s="1"/>
  <c r="U31" i="9" s="1"/>
  <c r="V31" i="9" s="1"/>
  <c r="W31" i="9" s="1"/>
  <c r="K31" i="9"/>
  <c r="L31" i="9" s="1"/>
  <c r="M31" i="9" s="1"/>
  <c r="N31" i="9" s="1"/>
  <c r="O31" i="9" s="1"/>
  <c r="P31" i="9" s="1"/>
  <c r="V27" i="9"/>
  <c r="W27" i="9" s="1"/>
  <c r="Y27" i="9" s="1"/>
  <c r="Z27" i="9" s="1"/>
  <c r="AA27" i="9" s="1"/>
  <c r="AB27" i="9" s="1"/>
  <c r="M27" i="9"/>
  <c r="N27" i="9" s="1"/>
  <c r="O27" i="9" s="1"/>
  <c r="P27" i="9" s="1"/>
  <c r="Q27" i="9" s="1"/>
  <c r="R27" i="9" s="1"/>
  <c r="S27" i="9" s="1"/>
  <c r="T27" i="9" s="1"/>
  <c r="P23" i="9"/>
  <c r="Q23" i="9" s="1"/>
  <c r="R23" i="9" s="1"/>
  <c r="S23" i="9" s="1"/>
  <c r="T23" i="9" s="1"/>
  <c r="U23" i="9" s="1"/>
  <c r="V23" i="9" s="1"/>
  <c r="W23" i="9" s="1"/>
  <c r="Y23" i="9" s="1"/>
  <c r="K25" i="9"/>
  <c r="P21" i="9"/>
  <c r="Q21" i="9" s="1"/>
  <c r="R21" i="9" s="1"/>
  <c r="S21" i="9" s="1"/>
  <c r="T21" i="9" s="1"/>
  <c r="U21" i="9" s="1"/>
  <c r="V21" i="9" s="1"/>
  <c r="W21" i="9" s="1"/>
  <c r="Y21" i="9" s="1"/>
  <c r="Z21" i="9" s="1"/>
  <c r="AA21" i="9" s="1"/>
  <c r="AB21" i="9" s="1"/>
  <c r="AC21" i="9" s="1"/>
  <c r="K21" i="9"/>
  <c r="L21" i="9" s="1"/>
  <c r="L23" i="9" l="1"/>
  <c r="M21" i="9"/>
  <c r="N21" i="9" s="1"/>
  <c r="J48" i="11"/>
  <c r="K48" i="11" s="1"/>
  <c r="L48" i="11" s="1"/>
  <c r="M48" i="11" s="1"/>
  <c r="N48" i="11" s="1"/>
  <c r="O48" i="11" s="1"/>
  <c r="P48" i="11" s="1"/>
  <c r="Q48" i="11" s="1"/>
  <c r="S48" i="11" s="1"/>
  <c r="T48" i="11" s="1"/>
  <c r="U48" i="11" s="1"/>
  <c r="V48" i="11" s="1"/>
  <c r="W48" i="11" s="1"/>
  <c r="X48" i="11" l="1"/>
  <c r="L17" i="9" l="1"/>
  <c r="M17" i="9" s="1"/>
  <c r="N17" i="9" s="1"/>
  <c r="O17" i="9" s="1"/>
  <c r="P17" i="9" s="1"/>
  <c r="Q17" i="9" s="1"/>
  <c r="R17" i="9" s="1"/>
  <c r="T17" i="9" s="1"/>
  <c r="U17" i="9" s="1"/>
  <c r="V17" i="9" s="1"/>
  <c r="W17" i="9" s="1"/>
  <c r="S17" i="9"/>
  <c r="J26" i="11"/>
  <c r="K26" i="11" s="1"/>
  <c r="L26" i="11" s="1"/>
  <c r="M26" i="11" s="1"/>
  <c r="N26" i="11" s="1"/>
  <c r="O26" i="11" s="1"/>
  <c r="P26" i="11" s="1"/>
  <c r="Q26" i="11" s="1"/>
  <c r="S26" i="11" s="1"/>
  <c r="T26" i="11" s="1"/>
  <c r="U26" i="11" s="1"/>
  <c r="V26" i="11" s="1"/>
  <c r="J16" i="11"/>
  <c r="K16" i="11" s="1"/>
  <c r="L16" i="11" s="1"/>
  <c r="M16" i="11" s="1"/>
  <c r="N16" i="11" s="1"/>
  <c r="O16" i="11" s="1"/>
  <c r="P16" i="11" s="1"/>
  <c r="Q16" i="11" s="1"/>
  <c r="S16" i="11" s="1"/>
  <c r="T16" i="11" s="1"/>
  <c r="U16" i="11" s="1"/>
  <c r="V16" i="11" s="1"/>
  <c r="J46" i="11"/>
  <c r="K46" i="11" s="1"/>
  <c r="L46" i="11" s="1"/>
  <c r="M46" i="11" s="1"/>
  <c r="N46" i="11" s="1"/>
  <c r="O46" i="11" s="1"/>
  <c r="P46" i="11" s="1"/>
  <c r="Q46" i="11" s="1"/>
  <c r="S46" i="11" s="1"/>
  <c r="T46" i="11" s="1"/>
  <c r="U46" i="11" s="1"/>
  <c r="V46" i="11" s="1"/>
  <c r="J44" i="11"/>
  <c r="K44" i="11" s="1"/>
  <c r="L44" i="11" s="1"/>
  <c r="M44" i="11" s="1"/>
  <c r="N44" i="11" s="1"/>
  <c r="O44" i="11" s="1"/>
  <c r="P44" i="11" s="1"/>
  <c r="Q44" i="11" s="1"/>
  <c r="S44" i="11" s="1"/>
  <c r="T44" i="11" s="1"/>
  <c r="U44" i="11" s="1"/>
  <c r="V44" i="11" s="1"/>
  <c r="J42" i="11"/>
  <c r="K42" i="11" s="1"/>
  <c r="L42" i="11" s="1"/>
  <c r="M42" i="11" s="1"/>
  <c r="N42" i="11" s="1"/>
  <c r="O42" i="11" s="1"/>
  <c r="P42" i="11" s="1"/>
  <c r="Q42" i="11" s="1"/>
  <c r="S42" i="11" s="1"/>
  <c r="T42" i="11" s="1"/>
  <c r="U42" i="11" s="1"/>
  <c r="V42" i="11" s="1"/>
  <c r="J40" i="11"/>
  <c r="K40" i="11" s="1"/>
  <c r="L40" i="11" s="1"/>
  <c r="M40" i="11" s="1"/>
  <c r="N40" i="11" s="1"/>
  <c r="O40" i="11" s="1"/>
  <c r="P40" i="11" s="1"/>
  <c r="Q40" i="11" s="1"/>
  <c r="S40" i="11" s="1"/>
  <c r="T40" i="11" s="1"/>
  <c r="U40" i="11" s="1"/>
  <c r="V40" i="11" s="1"/>
  <c r="J38" i="11"/>
  <c r="K38" i="11" s="1"/>
  <c r="L38" i="11" s="1"/>
  <c r="M38" i="11" s="1"/>
  <c r="N38" i="11" s="1"/>
  <c r="O38" i="11" s="1"/>
  <c r="P38" i="11" s="1"/>
  <c r="Q38" i="11" s="1"/>
  <c r="S38" i="11" s="1"/>
  <c r="T38" i="11" s="1"/>
  <c r="U38" i="11" s="1"/>
  <c r="V38" i="11" s="1"/>
  <c r="K36" i="11"/>
  <c r="L36" i="11" s="1"/>
  <c r="M36" i="11" s="1"/>
  <c r="N36" i="11" s="1"/>
  <c r="O36" i="11" s="1"/>
  <c r="P36" i="11" s="1"/>
  <c r="Q36" i="11" s="1"/>
  <c r="S36" i="11" s="1"/>
  <c r="T36" i="11" s="1"/>
  <c r="U36" i="11" s="1"/>
  <c r="V36" i="11" s="1"/>
  <c r="X26" i="11" l="1"/>
  <c r="W26" i="11"/>
  <c r="X16" i="11"/>
  <c r="W16" i="11"/>
  <c r="X42" i="11"/>
  <c r="W42" i="11"/>
  <c r="X38" i="11"/>
  <c r="W38" i="11"/>
  <c r="W44" i="11"/>
  <c r="X44" i="11"/>
  <c r="X40" i="11"/>
  <c r="W40" i="11"/>
  <c r="W36" i="11"/>
  <c r="X36" i="11"/>
  <c r="X46" i="11"/>
  <c r="W46" i="11"/>
  <c r="D52" i="10" l="1"/>
  <c r="J17" i="10" l="1"/>
  <c r="K17" i="10" s="1"/>
  <c r="L17" i="10" s="1"/>
  <c r="M17" i="10" s="1"/>
  <c r="N17" i="10" s="1"/>
  <c r="O17" i="10" s="1"/>
  <c r="P17" i="10" s="1"/>
  <c r="Q17" i="10" s="1"/>
  <c r="S17" i="10" s="1"/>
  <c r="T17" i="10" s="1"/>
  <c r="U17" i="10" s="1"/>
  <c r="V17" i="10" s="1"/>
  <c r="X17" i="10" l="1"/>
  <c r="W17" i="10"/>
  <c r="L19" i="9" l="1"/>
  <c r="M19" i="9" s="1"/>
  <c r="N19" i="9" s="1"/>
  <c r="O19" i="9" s="1"/>
  <c r="P19" i="9" s="1"/>
  <c r="Q19" i="9" s="1"/>
  <c r="R19" i="9" s="1"/>
  <c r="L15" i="9"/>
  <c r="M15" i="9" s="1"/>
  <c r="N15" i="9" s="1"/>
  <c r="O15" i="9" s="1"/>
  <c r="P15" i="9" s="1"/>
  <c r="Q15" i="9" s="1"/>
  <c r="T19" i="9" l="1"/>
  <c r="U19" i="9" s="1"/>
  <c r="V19" i="9" s="1"/>
  <c r="W19" i="9" s="1"/>
  <c r="Y19" i="9" s="1"/>
  <c r="Z19" i="9" s="1"/>
  <c r="AA19" i="9" s="1"/>
  <c r="AB19" i="9" s="1"/>
  <c r="AC19" i="9" s="1"/>
  <c r="AD19" i="9" s="1"/>
  <c r="S19" i="9"/>
  <c r="R15" i="9"/>
  <c r="T15" i="9" s="1"/>
  <c r="U15" i="9" s="1"/>
  <c r="V15" i="9" s="1"/>
  <c r="W15" i="9" s="1"/>
  <c r="Y17" i="9"/>
  <c r="Z17" i="9" s="1"/>
  <c r="AA17" i="9" s="1"/>
  <c r="AB17" i="9" s="1"/>
  <c r="AC17" i="9" s="1"/>
  <c r="AD17" i="9" s="1"/>
  <c r="Y15" i="9" l="1"/>
  <c r="Z15" i="9" s="1"/>
  <c r="AA15" i="9" s="1"/>
  <c r="AB15" i="9" s="1"/>
  <c r="AC15" i="9" s="1"/>
  <c r="AD15" i="9" s="1"/>
</calcChain>
</file>

<file path=xl/sharedStrings.xml><?xml version="1.0" encoding="utf-8"?>
<sst xmlns="http://schemas.openxmlformats.org/spreadsheetml/2006/main" count="681" uniqueCount="194">
  <si>
    <t>Autorité contractante :</t>
  </si>
  <si>
    <t>Journaux  de publication  de référence et site Internet:</t>
  </si>
  <si>
    <t>Autorité approbatrice: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</si>
  <si>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</si>
  <si>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</si>
  <si>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</si>
  <si>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</si>
  <si>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</si>
  <si>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</si>
  <si>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</si>
  <si>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</si>
  <si>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</si>
  <si>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 xml:space="preserve">Code Budget 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</si>
  <si>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</si>
  <si>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</si>
  <si>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</si>
  <si>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</si>
  <si>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</si>
  <si>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</si>
  <si>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</si>
  <si>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</si>
  <si>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</si>
  <si>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</si>
  <si>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</si>
  <si>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</si>
  <si>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</si>
  <si>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</si>
  <si>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</si>
  <si>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</si>
  <si>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</si>
  <si>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12 j</t>
  </si>
  <si>
    <t>3 j</t>
  </si>
  <si>
    <t>30 ou 45 j</t>
  </si>
  <si>
    <t>15 j</t>
  </si>
  <si>
    <t>7 j</t>
  </si>
  <si>
    <t>10 j</t>
  </si>
  <si>
    <t>3 ou 5 j</t>
  </si>
  <si>
    <t>AOO</t>
  </si>
  <si>
    <t>Prévisions</t>
  </si>
  <si>
    <t>Réalisations</t>
  </si>
  <si>
    <t>Coût Total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</si>
  <si>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</si>
  <si>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</si>
  <si>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</si>
  <si>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</si>
  <si>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</si>
  <si>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</si>
  <si>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Appel d'Offres Ouvert</t>
  </si>
  <si>
    <t>Fournitures</t>
  </si>
  <si>
    <t>BND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</si>
  <si>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</si>
  <si>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</si>
  <si>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</si>
  <si>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</si>
  <si>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</si>
  <si>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</si>
  <si>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</si>
  <si>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</si>
  <si>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DC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</si>
  <si>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</si>
  <si>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</si>
  <si>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</si>
  <si>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</si>
  <si>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</si>
  <si>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</si>
  <si>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CPM : Commission de Passation des Marchés</t>
  </si>
  <si>
    <t>CR</t>
  </si>
  <si>
    <t>Consultation Restreinte</t>
  </si>
  <si>
    <t>Date début  de livraison</t>
  </si>
  <si>
    <t>Date fin de livraison</t>
  </si>
  <si>
    <t>IDENTIFICATION DU PROJET/MARCHE</t>
  </si>
  <si>
    <t>PHASE 1 : PROCEDURE DE PRESELECTION</t>
  </si>
  <si>
    <t>PHASE 2 : PROCEDURE DE SELECTION</t>
  </si>
  <si>
    <t>Montant budget GNF</t>
  </si>
  <si>
    <t>Code Budget /Bénéficiaire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</si>
  <si>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</si>
  <si>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</si>
  <si>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</si>
  <si>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</si>
  <si>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</si>
  <si>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</si>
  <si>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</si>
  <si>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</si>
  <si>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propositions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</si>
  <si>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</si>
  <si>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</si>
  <si>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</si>
  <si>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</si>
  <si>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</si>
  <si>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</si>
  <si>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</si>
  <si>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</si>
  <si>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</si>
  <si>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</si>
  <si>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</si>
  <si>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</si>
  <si>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Liste des Signes et Abréviations</t>
  </si>
  <si>
    <t>Construction</t>
  </si>
  <si>
    <t>Budget National de Développement</t>
  </si>
  <si>
    <t>Travaux de Génie Civil</t>
  </si>
  <si>
    <t>GG</t>
  </si>
  <si>
    <t>Gré à Gré (En tente Directe)</t>
  </si>
  <si>
    <t>Fourniture courante</t>
  </si>
  <si>
    <t>Financement Conjoint (FINEX+BND)</t>
  </si>
  <si>
    <t>Fourniture d'Equipements</t>
  </si>
  <si>
    <t>CPMP : Commission de Passation des Marchés Publics</t>
  </si>
  <si>
    <t>Prestation Courante</t>
  </si>
  <si>
    <t xml:space="preserve">ANO : Avis de Non Objection </t>
  </si>
  <si>
    <t>SFQC</t>
  </si>
  <si>
    <t>Selection Fondée sur la Qualité - Coût</t>
  </si>
  <si>
    <t>Prestation Intellectuelle</t>
  </si>
  <si>
    <t>Exercice Budgétaire:</t>
  </si>
  <si>
    <t>Journaux  de Publication  de Référence et Site Internet:</t>
  </si>
  <si>
    <t>Autorité Approbatrice:</t>
  </si>
  <si>
    <t>Autorité Contractante :</t>
  </si>
  <si>
    <t>Type de Financement/Services bénéficiaires</t>
  </si>
  <si>
    <t>Gré à Gré (Entente Directe)</t>
  </si>
  <si>
    <t>PLAN DE PASSATION DES MARCHES 2025</t>
  </si>
  <si>
    <t>DIRECTRICE GENERALE</t>
  </si>
  <si>
    <t xml:space="preserve">DC </t>
  </si>
  <si>
    <t xml:space="preserve">                PLAN DE PASSATION DES MARCHES 2025</t>
  </si>
  <si>
    <t xml:space="preserve">AGENCE DE PROMOTION DES INVESTISSEMENTS PRIVES </t>
  </si>
  <si>
    <t xml:space="preserve">Frais d'acte et de contentieux </t>
  </si>
  <si>
    <t>AGENCE  DE PROMOTION DES INVESTISSEMENTS PRIVES</t>
  </si>
  <si>
    <t>E L'AGENCE DE PROMOTION DES INVESTISSEMENTS PRIVES</t>
  </si>
  <si>
    <t>L'AGENCE DE PROMOTION DES INVESTISSEMENTS PRIVES</t>
  </si>
  <si>
    <t>Le Responsable de la Passation des Marchés</t>
  </si>
  <si>
    <t>AGENCE DE PROMOTION DES INVESTISSEMENTS PRIVES</t>
  </si>
  <si>
    <t xml:space="preserve">  JAO, LANCE ,OBSERVATEUR ET SITE DE L'ARMP/ SITE DE L'AGENCE DE PROMOTION DES INVESTISSEMENTS PRIVES</t>
  </si>
  <si>
    <t>Ordonnatrice:</t>
  </si>
  <si>
    <t>DNCMP</t>
  </si>
  <si>
    <t>DIRECTION NATIONALE DU CONTRÔLE DES MARCHES PUBLICS (DNCMP)</t>
  </si>
  <si>
    <t xml:space="preserve">  JAO, LANCE ,OBSERVATEUR ET SITE DE L'ARMP/ SITE DE L'AGENCE  DE PROMOTION DES INVESTISSEMENTS PRIVES</t>
  </si>
  <si>
    <t>DIRECTION NATIONALE DU CONTRÔLE DES MARCHES PUBLICS ( DNCMP)</t>
  </si>
  <si>
    <t>JAO, LANCE ,OBSERVATEUR ET SITE DE L'ARMP/ SITE DE L'AGENCE  DE PROMOTION DES INVESTISSEMENTS PRIVES</t>
  </si>
  <si>
    <t>10//02/2026</t>
  </si>
  <si>
    <t>22//06/2025</t>
  </si>
  <si>
    <t>MARCHES DE FOURNITURES</t>
  </si>
  <si>
    <t xml:space="preserve">  DC</t>
  </si>
  <si>
    <t>Entretien des materiels informatiques</t>
  </si>
  <si>
    <t>Location de vehicules</t>
  </si>
  <si>
    <t xml:space="preserve"> </t>
  </si>
  <si>
    <t>Mme OLIANO Diana KOUYATE</t>
  </si>
  <si>
    <t>Fournitures et petits matériels de bureau (Direction Génerale)</t>
  </si>
  <si>
    <t>Fournitures et petits matériels  informatiques  (Direction Générale)</t>
  </si>
  <si>
    <t>Entretien de vehicules</t>
  </si>
  <si>
    <t>Conakry, le 22/01/2025</t>
  </si>
  <si>
    <t xml:space="preserve"> L'Ordonnateur</t>
  </si>
  <si>
    <t>FODE Sayon TRAORE</t>
  </si>
  <si>
    <t>Fournitures et petits matériels  informatiques ( Guichet Unique)</t>
  </si>
  <si>
    <t>Fournitures et petits matériels de bureau (Guichet Unique)</t>
  </si>
  <si>
    <t>TDR : Termes de référence</t>
  </si>
  <si>
    <t xml:space="preserve">Publication  AOO   </t>
  </si>
  <si>
    <t>Recrutement d'un Consultant Honoraire/Expert ( Etudes)</t>
  </si>
  <si>
    <t xml:space="preserve">Recrutement d'un Cabinet d'assistance technique en gestion administrative, financiere et comptable </t>
  </si>
  <si>
    <t>Restauration du GUIF 4</t>
  </si>
  <si>
    <t>Stand d'exposition du GUIF 4</t>
  </si>
  <si>
    <t>Délégations de Services Publics</t>
  </si>
  <si>
    <t xml:space="preserve">Fournitures et petits matériels de bureau Direction Appui aux Entreprises </t>
  </si>
  <si>
    <t>Equipement de protection ( parapluies et manteaux pour les coursiers)</t>
  </si>
  <si>
    <t>Achats des catalogues ou pré-imprimés</t>
  </si>
  <si>
    <t>Produits d'entretients de bureaux</t>
  </si>
  <si>
    <t>Ordinateur portable pour le secretariat et comité d'examen ( Service Code des Investissement)</t>
  </si>
  <si>
    <t xml:space="preserve">Entretien bâtiments et logements administratifs </t>
  </si>
  <si>
    <t>Fournitures et petits matériels de bureau ( Direction Promotion des Investissements )</t>
  </si>
  <si>
    <t>Demande de Consultation</t>
  </si>
  <si>
    <t>Demande Consultation</t>
  </si>
  <si>
    <r>
      <t xml:space="preserve">   </t>
    </r>
    <r>
      <rPr>
        <b/>
        <sz val="16"/>
        <color theme="1"/>
        <rFont val="Calibri"/>
        <family val="2"/>
      </rPr>
      <t>DC: Demande Consultation</t>
    </r>
  </si>
  <si>
    <t>AOO: Appel d'offre Ouvert</t>
  </si>
  <si>
    <t>DC : Demande  de Consultation</t>
  </si>
  <si>
    <t>Fournitures et petits matériels  informatiques (Direction Promotion des Investissement)</t>
  </si>
  <si>
    <t>Fournitures et petits matériels  informatiques (Plateformes Locales Investissements)</t>
  </si>
  <si>
    <t>Fournitures et petits matériels informatiques (Direction Appuis aux Entreprises)</t>
  </si>
  <si>
    <t>DC: Demande de Cotation</t>
  </si>
  <si>
    <t>Demande de Cotation</t>
  </si>
  <si>
    <t>Fournitures et petits matériels de bureau (Plateformes Locales Investissements)</t>
  </si>
  <si>
    <r>
      <t xml:space="preserve">    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FODE Sayon TRAORE</t>
    </r>
  </si>
  <si>
    <t>Entretiens de materiels de bureaux (menuiserie et réparation)</t>
  </si>
  <si>
    <t>MARCHES DE COTATION</t>
  </si>
  <si>
    <t>Achat de vehicule ( Service code des investissements)</t>
  </si>
  <si>
    <t>Fournitures et petits materiels informatiques ( Service code des investissements)</t>
  </si>
  <si>
    <t>Organisation de cockatail de lancement du GUIF 4</t>
  </si>
  <si>
    <t>Traduction simultanée du GUIF 4</t>
  </si>
  <si>
    <t>Production et diffussion d'un catalogue de projets du GUIF 4 ( francais et anglais)</t>
  </si>
  <si>
    <t>Déploiement de la plateforme  de présentation des projets en ligne du GUIF 4</t>
  </si>
  <si>
    <t>Oganisation de cocktail de remerciement du GUIF 4</t>
  </si>
  <si>
    <t>Logistique de la salle du GUIF 4 ( aménagement, décoration, badges, sonorisation, lumiéres)</t>
  </si>
  <si>
    <t>Captation et retrasmission en hybride du GUIF 4</t>
  </si>
  <si>
    <t>Production de contenus audio-visuels du GUIF 4</t>
  </si>
  <si>
    <t>Production et impression de supports de communication de promotion du GUIF 4</t>
  </si>
  <si>
    <t xml:space="preserve">Location d'espace pour des cérémonies de l'APIP </t>
  </si>
  <si>
    <t>PRESTATION INTELLECTUELLE ( COTATION)</t>
  </si>
  <si>
    <t>PRESTATION INTELLECTUELLE ( FOURNITURES)</t>
  </si>
  <si>
    <t>MARCHES DE TRAVAUX (COTATION)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</si>
</sst>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_-;\-* #,##0.00_-;_-* &quot;-&quot;??_-;_-@_-"/>
    <numFmt numFmtId="164" formatCode="_-* #,##0_-;\-* #,##0_-;_-* &quot;-&quot;??_-;_-@_-"/>
  </numFmts>
  <fonts count="8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u/>
      <sz val="18"/>
      <color indexed="8"/>
      <name val="Times New Roman"/>
      <family val="1"/>
    </font>
    <font>
      <b/>
      <i/>
      <sz val="18"/>
      <color indexed="8"/>
      <name val="Times New Roman"/>
      <family val="1"/>
    </font>
    <font>
      <b/>
      <i/>
      <sz val="16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4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Arial Narrow"/>
      <family val="2"/>
    </font>
    <font>
      <sz val="14"/>
      <color indexed="8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6"/>
      <color indexed="8"/>
      <name val="Arial Narrow"/>
      <family val="2"/>
    </font>
    <font>
      <sz val="14"/>
      <color theme="1"/>
      <name val="Calibri"/>
      <family val="2"/>
      <scheme val="minor"/>
    </font>
    <font>
      <b/>
      <sz val="9"/>
      <color indexed="8"/>
      <name val="Times New Roman"/>
      <family val="1"/>
    </font>
    <font>
      <b/>
      <sz val="9"/>
      <color indexed="9"/>
      <name val="Times New Roman"/>
      <family val="1"/>
    </font>
    <font>
      <b/>
      <sz val="9"/>
      <name val="Times New Roman"/>
      <family val="1"/>
    </font>
    <font>
      <b/>
      <sz val="9"/>
      <color indexed="6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sz val="14"/>
      <color indexed="8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indexed="9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indexed="62"/>
      <name val="Calibri"/>
      <family val="2"/>
      <scheme val="minor"/>
    </font>
    <font>
      <sz val="18"/>
      <name val="Calibri"/>
      <family val="2"/>
      <scheme val="minor"/>
    </font>
    <font>
      <sz val="18"/>
      <color indexed="8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6"/>
      <color rgb="FF000000"/>
      <name val="Calibri"/>
      <family val="2"/>
    </font>
    <font>
      <b/>
      <sz val="16"/>
      <color theme="1"/>
      <name val="Calibri"/>
      <family val="2"/>
    </font>
    <font>
      <b/>
      <sz val="16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8"/>
      </right>
      <top style="medium">
        <color indexed="64"/>
      </top>
      <bottom style="medium">
        <color indexed="64"/>
      </bottom>
      <diagonal/>
    </border>
    <border>
      <left style="medium">
        <color theme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C0504D"/>
      </bottom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indexed="64"/>
      </right>
      <top/>
      <bottom style="medium">
        <color theme="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 style="medium">
        <color indexed="64"/>
      </left>
      <right style="medium">
        <color indexed="64"/>
      </right>
      <top style="medium">
        <color rgb="FFC0504D"/>
      </top>
      <bottom style="medium">
        <color indexed="64"/>
      </bottom>
      <diagonal/>
    </border>
    <border>
      <left style="medium">
        <color indexed="64"/>
      </left>
      <right style="medium">
        <color theme="5"/>
      </right>
      <top style="medium">
        <color rgb="FFC0504D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theme="5"/>
      </left>
      <right/>
      <top style="medium">
        <color indexed="64"/>
      </top>
      <bottom style="medium">
        <color theme="5"/>
      </bottom>
      <diagonal/>
    </border>
    <border>
      <left/>
      <right/>
      <top style="medium">
        <color indexed="64"/>
      </top>
      <bottom style="medium">
        <color theme="5"/>
      </bottom>
      <diagonal/>
    </border>
    <border>
      <left/>
      <right style="medium">
        <color indexed="64"/>
      </right>
      <top style="medium">
        <color indexed="64"/>
      </top>
      <bottom style="medium">
        <color theme="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9">
    <xf numFmtId="0" fontId="0" fillId="0" borderId="0" xfId="0"/>
    <xf numFmtId="164" fontId="0" fillId="0" borderId="0" xfId="1" applyNumberFormat="1" applyFont="1"/>
    <xf numFmtId="0" fontId="2" fillId="13" borderId="22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4" fillId="2" borderId="0" xfId="0" applyFont="1" applyFill="1"/>
    <xf numFmtId="0" fontId="2" fillId="2" borderId="0" xfId="0" applyFont="1" applyFill="1" applyAlignment="1">
      <alignment horizontal="left" wrapText="1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0" fillId="2" borderId="0" xfId="0" applyFill="1"/>
    <xf numFmtId="0" fontId="3" fillId="0" borderId="0" xfId="0" applyFont="1"/>
    <xf numFmtId="0" fontId="8" fillId="15" borderId="22" xfId="0" applyFont="1" applyFill="1" applyBorder="1" applyAlignment="1">
      <alignment horizontal="center"/>
    </xf>
    <xf numFmtId="0" fontId="2" fillId="0" borderId="0" xfId="0" applyFont="1"/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4" fillId="0" borderId="0" xfId="0" applyFont="1" applyAlignment="1">
      <alignment horizontal="justify"/>
    </xf>
    <xf numFmtId="3" fontId="4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3" fontId="13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0" fillId="7" borderId="17" xfId="0" applyFont="1" applyFill="1" applyBorder="1" applyAlignment="1">
      <alignment horizontal="center"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>
      <alignment horizontal="center" vertical="center" wrapText="1"/>
    </xf>
    <xf numFmtId="0" fontId="20" fillId="7" borderId="20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3" fontId="21" fillId="8" borderId="26" xfId="0" applyNumberFormat="1" applyFont="1" applyFill="1" applyBorder="1" applyAlignment="1">
      <alignment horizontal="center"/>
    </xf>
    <xf numFmtId="0" fontId="21" fillId="8" borderId="30" xfId="0" applyFont="1" applyFill="1" applyBorder="1" applyAlignment="1">
      <alignment horizontal="center"/>
    </xf>
    <xf numFmtId="0" fontId="6" fillId="15" borderId="34" xfId="0" applyFont="1" applyFill="1" applyBorder="1" applyAlignment="1">
      <alignment horizontal="center" vertical="center"/>
    </xf>
    <xf numFmtId="0" fontId="6" fillId="15" borderId="36" xfId="0" applyFont="1" applyFill="1" applyBorder="1" applyAlignment="1">
      <alignment horizontal="center" vertical="center"/>
    </xf>
    <xf numFmtId="0" fontId="4" fillId="0" borderId="22" xfId="0" applyFont="1" applyBorder="1"/>
    <xf numFmtId="3" fontId="24" fillId="15" borderId="22" xfId="0" applyNumberFormat="1" applyFont="1" applyFill="1" applyBorder="1" applyAlignment="1">
      <alignment horizontal="center" vertical="center"/>
    </xf>
    <xf numFmtId="0" fontId="24" fillId="15" borderId="22" xfId="0" applyFont="1" applyFill="1" applyBorder="1" applyAlignment="1">
      <alignment horizontal="center" vertical="center"/>
    </xf>
    <xf numFmtId="0" fontId="25" fillId="15" borderId="22" xfId="0" applyFont="1" applyFill="1" applyBorder="1" applyAlignment="1">
      <alignment horizontal="center"/>
    </xf>
    <xf numFmtId="0" fontId="0" fillId="0" borderId="22" xfId="0" applyBorder="1"/>
    <xf numFmtId="0" fontId="3" fillId="0" borderId="22" xfId="0" applyFont="1" applyBorder="1"/>
    <xf numFmtId="0" fontId="2" fillId="2" borderId="22" xfId="0" applyFont="1" applyFill="1" applyBorder="1" applyAlignment="1">
      <alignment wrapText="1"/>
    </xf>
    <xf numFmtId="0" fontId="3" fillId="0" borderId="22" xfId="0" applyFont="1" applyBorder="1" applyAlignment="1">
      <alignment horizontal="center"/>
    </xf>
    <xf numFmtId="0" fontId="7" fillId="0" borderId="22" xfId="0" applyFont="1" applyBorder="1"/>
    <xf numFmtId="14" fontId="0" fillId="0" borderId="0" xfId="0" applyNumberFormat="1"/>
    <xf numFmtId="3" fontId="16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28" fillId="0" borderId="22" xfId="0" applyFont="1" applyBorder="1"/>
    <xf numFmtId="0" fontId="2" fillId="0" borderId="22" xfId="0" applyFont="1" applyBorder="1" applyAlignment="1">
      <alignment wrapText="1"/>
    </xf>
    <xf numFmtId="3" fontId="21" fillId="8" borderId="85" xfId="0" applyNumberFormat="1" applyFont="1" applyFill="1" applyBorder="1" applyAlignment="1">
      <alignment horizontal="center"/>
    </xf>
    <xf numFmtId="0" fontId="21" fillId="8" borderId="23" xfId="0" applyFont="1" applyFill="1" applyBorder="1" applyAlignment="1">
      <alignment horizontal="center"/>
    </xf>
    <xf numFmtId="3" fontId="21" fillId="8" borderId="38" xfId="0" applyNumberFormat="1" applyFont="1" applyFill="1" applyBorder="1" applyAlignment="1">
      <alignment horizontal="center"/>
    </xf>
    <xf numFmtId="0" fontId="20" fillId="8" borderId="101" xfId="0" applyFont="1" applyFill="1" applyBorder="1" applyAlignment="1">
      <alignment horizontal="center"/>
    </xf>
    <xf numFmtId="0" fontId="22" fillId="8" borderId="38" xfId="0" applyFont="1" applyFill="1" applyBorder="1" applyAlignment="1">
      <alignment horizontal="center"/>
    </xf>
    <xf numFmtId="3" fontId="20" fillId="8" borderId="38" xfId="0" applyNumberFormat="1" applyFont="1" applyFill="1" applyBorder="1" applyAlignment="1">
      <alignment horizontal="center"/>
    </xf>
    <xf numFmtId="3" fontId="20" fillId="8" borderId="79" xfId="0" applyNumberFormat="1" applyFont="1" applyFill="1" applyBorder="1" applyAlignment="1">
      <alignment horizontal="center"/>
    </xf>
    <xf numFmtId="0" fontId="20" fillId="7" borderId="22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 wrapText="1"/>
    </xf>
    <xf numFmtId="0" fontId="31" fillId="2" borderId="32" xfId="0" applyFont="1" applyFill="1" applyBorder="1" applyAlignment="1">
      <alignment horizontal="center" vertical="center"/>
    </xf>
    <xf numFmtId="14" fontId="35" fillId="2" borderId="33" xfId="0" applyNumberFormat="1" applyFont="1" applyFill="1" applyBorder="1" applyAlignment="1">
      <alignment horizontal="center"/>
    </xf>
    <xf numFmtId="14" fontId="35" fillId="2" borderId="34" xfId="0" applyNumberFormat="1" applyFont="1" applyFill="1" applyBorder="1" applyAlignment="1">
      <alignment horizontal="center"/>
    </xf>
    <xf numFmtId="14" fontId="35" fillId="2" borderId="35" xfId="0" applyNumberFormat="1" applyFont="1" applyFill="1" applyBorder="1" applyAlignment="1">
      <alignment horizontal="center"/>
    </xf>
    <xf numFmtId="14" fontId="35" fillId="2" borderId="29" xfId="0" applyNumberFormat="1" applyFont="1" applyFill="1" applyBorder="1" applyAlignment="1">
      <alignment horizontal="center"/>
    </xf>
    <xf numFmtId="14" fontId="35" fillId="2" borderId="36" xfId="0" applyNumberFormat="1" applyFont="1" applyFill="1" applyBorder="1" applyAlignment="1">
      <alignment horizontal="center"/>
    </xf>
    <xf numFmtId="14" fontId="35" fillId="2" borderId="22" xfId="0" applyNumberFormat="1" applyFont="1" applyFill="1" applyBorder="1" applyAlignment="1">
      <alignment horizontal="center"/>
    </xf>
    <xf numFmtId="0" fontId="30" fillId="14" borderId="38" xfId="0" applyFont="1" applyFill="1" applyBorder="1" applyAlignment="1">
      <alignment horizontal="center"/>
    </xf>
    <xf numFmtId="14" fontId="35" fillId="2" borderId="99" xfId="0" applyNumberFormat="1" applyFont="1" applyFill="1" applyBorder="1" applyAlignment="1">
      <alignment horizontal="center"/>
    </xf>
    <xf numFmtId="0" fontId="33" fillId="14" borderId="38" xfId="0" applyFont="1" applyFill="1" applyBorder="1" applyAlignment="1">
      <alignment horizontal="center"/>
    </xf>
    <xf numFmtId="0" fontId="33" fillId="14" borderId="22" xfId="0" applyFont="1" applyFill="1" applyBorder="1" applyAlignment="1">
      <alignment horizontal="center"/>
    </xf>
    <xf numFmtId="0" fontId="37" fillId="0" borderId="0" xfId="0" applyFont="1"/>
    <xf numFmtId="0" fontId="30" fillId="14" borderId="22" xfId="0" applyFont="1" applyFill="1" applyBorder="1" applyAlignment="1">
      <alignment horizontal="center"/>
    </xf>
    <xf numFmtId="14" fontId="35" fillId="2" borderId="17" xfId="0" applyNumberFormat="1" applyFont="1" applyFill="1" applyBorder="1" applyAlignment="1">
      <alignment horizontal="center"/>
    </xf>
    <xf numFmtId="14" fontId="35" fillId="2" borderId="20" xfId="0" applyNumberFormat="1" applyFont="1" applyFill="1" applyBorder="1" applyAlignment="1">
      <alignment horizontal="center"/>
    </xf>
    <xf numFmtId="0" fontId="33" fillId="14" borderId="99" xfId="0" applyFont="1" applyFill="1" applyBorder="1" applyAlignment="1">
      <alignment horizontal="center"/>
    </xf>
    <xf numFmtId="0" fontId="33" fillId="14" borderId="100" xfId="0" applyFont="1" applyFill="1" applyBorder="1" applyAlignment="1">
      <alignment horizontal="center"/>
    </xf>
    <xf numFmtId="0" fontId="33" fillId="14" borderId="84" xfId="0" applyFont="1" applyFill="1" applyBorder="1" applyAlignment="1">
      <alignment horizontal="center"/>
    </xf>
    <xf numFmtId="0" fontId="33" fillId="14" borderId="17" xfId="0" applyFont="1" applyFill="1" applyBorder="1" applyAlignment="1">
      <alignment horizontal="center"/>
    </xf>
    <xf numFmtId="0" fontId="33" fillId="14" borderId="1" xfId="0" applyFont="1" applyFill="1" applyBorder="1" applyAlignment="1">
      <alignment horizontal="center"/>
    </xf>
    <xf numFmtId="0" fontId="31" fillId="14" borderId="37" xfId="0" applyFont="1" applyFill="1" applyBorder="1" applyAlignment="1">
      <alignment horizontal="center" vertical="center"/>
    </xf>
    <xf numFmtId="0" fontId="25" fillId="15" borderId="22" xfId="0" applyFont="1" applyFill="1" applyBorder="1" applyAlignment="1">
      <alignment horizontal="center" vertical="center"/>
    </xf>
    <xf numFmtId="3" fontId="36" fillId="15" borderId="22" xfId="0" applyNumberFormat="1" applyFont="1" applyFill="1" applyBorder="1" applyAlignment="1">
      <alignment horizontal="center" vertical="center"/>
    </xf>
    <xf numFmtId="0" fontId="36" fillId="15" borderId="1" xfId="0" applyFont="1" applyFill="1" applyBorder="1" applyAlignment="1">
      <alignment horizontal="center" vertical="center"/>
    </xf>
    <xf numFmtId="0" fontId="36" fillId="15" borderId="3" xfId="0" applyFont="1" applyFill="1" applyBorder="1" applyAlignment="1">
      <alignment horizontal="center" vertical="center"/>
    </xf>
    <xf numFmtId="0" fontId="24" fillId="15" borderId="22" xfId="0" applyFont="1" applyFill="1" applyBorder="1" applyAlignment="1">
      <alignment horizontal="center" vertical="center" wrapText="1"/>
    </xf>
    <xf numFmtId="14" fontId="35" fillId="2" borderId="1" xfId="0" applyNumberFormat="1" applyFont="1" applyFill="1" applyBorder="1" applyAlignment="1">
      <alignment horizontal="center"/>
    </xf>
    <xf numFmtId="14" fontId="33" fillId="9" borderId="22" xfId="0" applyNumberFormat="1" applyFont="1" applyFill="1" applyBorder="1" applyAlignment="1">
      <alignment horizontal="center"/>
    </xf>
    <xf numFmtId="14" fontId="35" fillId="2" borderId="33" xfId="0" applyNumberFormat="1" applyFont="1" applyFill="1" applyBorder="1" applyAlignment="1">
      <alignment horizontal="center" wrapText="1"/>
    </xf>
    <xf numFmtId="14" fontId="35" fillId="0" borderId="33" xfId="0" applyNumberFormat="1" applyFont="1" applyBorder="1" applyAlignment="1">
      <alignment horizontal="center"/>
    </xf>
    <xf numFmtId="14" fontId="35" fillId="0" borderId="99" xfId="0" applyNumberFormat="1" applyFont="1" applyBorder="1" applyAlignment="1">
      <alignment horizontal="center"/>
    </xf>
    <xf numFmtId="14" fontId="35" fillId="2" borderId="100" xfId="0" applyNumberFormat="1" applyFont="1" applyFill="1" applyBorder="1" applyAlignment="1">
      <alignment horizontal="center"/>
    </xf>
    <xf numFmtId="14" fontId="35" fillId="2" borderId="84" xfId="0" applyNumberFormat="1" applyFont="1" applyFill="1" applyBorder="1" applyAlignment="1">
      <alignment horizontal="center"/>
    </xf>
    <xf numFmtId="14" fontId="35" fillId="2" borderId="103" xfId="0" applyNumberFormat="1" applyFont="1" applyFill="1" applyBorder="1" applyAlignment="1">
      <alignment horizontal="center"/>
    </xf>
    <xf numFmtId="14" fontId="35" fillId="2" borderId="104" xfId="0" applyNumberFormat="1" applyFont="1" applyFill="1" applyBorder="1" applyAlignment="1">
      <alignment horizontal="center"/>
    </xf>
    <xf numFmtId="0" fontId="31" fillId="14" borderId="31" xfId="0" applyFont="1" applyFill="1" applyBorder="1" applyAlignment="1">
      <alignment horizontal="center" vertical="center"/>
    </xf>
    <xf numFmtId="0" fontId="31" fillId="14" borderId="102" xfId="0" applyFont="1" applyFill="1" applyBorder="1" applyAlignment="1">
      <alignment horizontal="center" vertical="center"/>
    </xf>
    <xf numFmtId="14" fontId="33" fillId="2" borderId="22" xfId="0" applyNumberFormat="1" applyFont="1" applyFill="1" applyBorder="1" applyAlignment="1">
      <alignment horizontal="center"/>
    </xf>
    <xf numFmtId="14" fontId="33" fillId="0" borderId="22" xfId="0" applyNumberFormat="1" applyFont="1" applyBorder="1" applyAlignment="1">
      <alignment horizontal="center"/>
    </xf>
    <xf numFmtId="14" fontId="33" fillId="14" borderId="22" xfId="0" applyNumberFormat="1" applyFont="1" applyFill="1" applyBorder="1" applyAlignment="1">
      <alignment horizontal="center"/>
    </xf>
    <xf numFmtId="14" fontId="33" fillId="14" borderId="1" xfId="0" applyNumberFormat="1" applyFont="1" applyFill="1" applyBorder="1" applyAlignment="1">
      <alignment horizontal="center"/>
    </xf>
    <xf numFmtId="0" fontId="31" fillId="2" borderId="102" xfId="0" applyFont="1" applyFill="1" applyBorder="1" applyAlignment="1">
      <alignment horizontal="center" vertical="center"/>
    </xf>
    <xf numFmtId="14" fontId="35" fillId="0" borderId="22" xfId="0" applyNumberFormat="1" applyFont="1" applyBorder="1" applyAlignment="1">
      <alignment horizontal="center"/>
    </xf>
    <xf numFmtId="0" fontId="30" fillId="15" borderId="28" xfId="0" applyFont="1" applyFill="1" applyBorder="1" applyAlignment="1">
      <alignment horizontal="center" vertical="center"/>
    </xf>
    <xf numFmtId="0" fontId="33" fillId="15" borderId="29" xfId="0" applyFont="1" applyFill="1" applyBorder="1" applyAlignment="1">
      <alignment horizontal="center" vertical="center"/>
    </xf>
    <xf numFmtId="0" fontId="33" fillId="15" borderId="34" xfId="0" applyFont="1" applyFill="1" applyBorder="1" applyAlignment="1">
      <alignment horizontal="center" vertical="center"/>
    </xf>
    <xf numFmtId="0" fontId="33" fillId="15" borderId="36" xfId="0" applyFont="1" applyFill="1" applyBorder="1" applyAlignment="1">
      <alignment horizontal="center" vertical="center"/>
    </xf>
    <xf numFmtId="164" fontId="31" fillId="15" borderId="34" xfId="2" applyNumberFormat="1" applyFont="1" applyFill="1" applyBorder="1" applyAlignment="1">
      <alignment horizontal="center" vertical="center"/>
    </xf>
    <xf numFmtId="0" fontId="33" fillId="15" borderId="35" xfId="0" applyFont="1" applyFill="1" applyBorder="1" applyAlignment="1">
      <alignment horizontal="center" vertical="center"/>
    </xf>
    <xf numFmtId="0" fontId="40" fillId="7" borderId="12" xfId="0" applyFont="1" applyFill="1" applyBorder="1" applyAlignment="1">
      <alignment horizontal="center" vertical="center" wrapText="1"/>
    </xf>
    <xf numFmtId="0" fontId="40" fillId="7" borderId="14" xfId="0" applyFont="1" applyFill="1" applyBorder="1" applyAlignment="1">
      <alignment horizontal="center" vertical="center" wrapText="1"/>
    </xf>
    <xf numFmtId="0" fontId="40" fillId="7" borderId="88" xfId="0" applyFont="1" applyFill="1" applyBorder="1" applyAlignment="1">
      <alignment horizontal="center" vertical="center" wrapText="1"/>
    </xf>
    <xf numFmtId="0" fontId="40" fillId="7" borderId="11" xfId="0" applyFont="1" applyFill="1" applyBorder="1" applyAlignment="1">
      <alignment horizontal="center" vertical="center" wrapText="1"/>
    </xf>
    <xf numFmtId="0" fontId="40" fillId="7" borderId="13" xfId="0" applyFont="1" applyFill="1" applyBorder="1" applyAlignment="1">
      <alignment horizontal="center" vertical="center" wrapText="1"/>
    </xf>
    <xf numFmtId="0" fontId="40" fillId="7" borderId="86" xfId="0" applyFont="1" applyFill="1" applyBorder="1" applyAlignment="1">
      <alignment horizontal="center" vertical="center" wrapText="1"/>
    </xf>
    <xf numFmtId="3" fontId="41" fillId="8" borderId="38" xfId="0" applyNumberFormat="1" applyFont="1" applyFill="1" applyBorder="1" applyAlignment="1">
      <alignment horizontal="center"/>
    </xf>
    <xf numFmtId="0" fontId="41" fillId="8" borderId="38" xfId="0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0" fontId="41" fillId="8" borderId="81" xfId="0" applyFont="1" applyFill="1" applyBorder="1" applyAlignment="1">
      <alignment horizontal="center"/>
    </xf>
    <xf numFmtId="3" fontId="40" fillId="8" borderId="85" xfId="0" applyNumberFormat="1" applyFont="1" applyFill="1" applyBorder="1" applyAlignment="1">
      <alignment horizontal="center"/>
    </xf>
    <xf numFmtId="0" fontId="40" fillId="8" borderId="23" xfId="0" applyFont="1" applyFill="1" applyBorder="1" applyAlignment="1">
      <alignment horizontal="center"/>
    </xf>
    <xf numFmtId="0" fontId="40" fillId="8" borderId="38" xfId="0" applyFont="1" applyFill="1" applyBorder="1" applyAlignment="1">
      <alignment horizontal="center"/>
    </xf>
    <xf numFmtId="0" fontId="40" fillId="8" borderId="81" xfId="0" applyFont="1" applyFill="1" applyBorder="1" applyAlignment="1">
      <alignment horizontal="center"/>
    </xf>
    <xf numFmtId="3" fontId="40" fillId="8" borderId="38" xfId="0" applyNumberFormat="1" applyFont="1" applyFill="1" applyBorder="1" applyAlignment="1">
      <alignment horizontal="center"/>
    </xf>
    <xf numFmtId="0" fontId="40" fillId="8" borderId="85" xfId="0" applyFont="1" applyFill="1" applyBorder="1" applyAlignment="1">
      <alignment horizontal="center"/>
    </xf>
    <xf numFmtId="0" fontId="32" fillId="2" borderId="38" xfId="0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0" fontId="44" fillId="0" borderId="0" xfId="0" applyFont="1"/>
    <xf numFmtId="3" fontId="46" fillId="2" borderId="17" xfId="0" applyNumberFormat="1" applyFont="1" applyFill="1" applyBorder="1" applyAlignment="1">
      <alignment horizontal="center" vertical="center"/>
    </xf>
    <xf numFmtId="3" fontId="45" fillId="2" borderId="17" xfId="0" applyNumberFormat="1" applyFont="1" applyFill="1" applyBorder="1" applyAlignment="1">
      <alignment horizontal="center" vertical="center"/>
    </xf>
    <xf numFmtId="3" fontId="54" fillId="0" borderId="100" xfId="0" applyNumberFormat="1" applyFont="1" applyBorder="1" applyAlignment="1">
      <alignment horizontal="center" vertical="center"/>
    </xf>
    <xf numFmtId="0" fontId="51" fillId="2" borderId="100" xfId="0" applyFont="1" applyFill="1" applyBorder="1" applyAlignment="1">
      <alignment horizontal="center" vertical="center" wrapText="1"/>
    </xf>
    <xf numFmtId="0" fontId="51" fillId="2" borderId="10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56" fillId="12" borderId="91" xfId="0" applyFont="1" applyFill="1" applyBorder="1" applyAlignment="1">
      <alignment horizontal="center" vertical="center" wrapText="1"/>
    </xf>
    <xf numFmtId="0" fontId="56" fillId="12" borderId="51" xfId="0" applyFont="1" applyFill="1" applyBorder="1" applyAlignment="1">
      <alignment horizontal="center" vertical="center" wrapText="1"/>
    </xf>
    <xf numFmtId="0" fontId="56" fillId="12" borderId="97" xfId="0" applyFont="1" applyFill="1" applyBorder="1" applyAlignment="1">
      <alignment horizontal="center" vertical="center" wrapText="1"/>
    </xf>
    <xf numFmtId="0" fontId="56" fillId="12" borderId="98" xfId="0" applyFont="1" applyFill="1" applyBorder="1" applyAlignment="1">
      <alignment horizontal="center" vertical="center" wrapText="1"/>
    </xf>
    <xf numFmtId="0" fontId="29" fillId="0" borderId="0" xfId="0" applyFont="1"/>
    <xf numFmtId="0" fontId="23" fillId="0" borderId="0" xfId="0" applyFont="1" applyAlignment="1">
      <alignment horizontal="center" vertical="center" wrapText="1"/>
    </xf>
    <xf numFmtId="0" fontId="56" fillId="12" borderId="96" xfId="0" applyFont="1" applyFill="1" applyBorder="1" applyAlignment="1">
      <alignment horizontal="center" vertical="center" wrapText="1"/>
    </xf>
    <xf numFmtId="0" fontId="56" fillId="12" borderId="61" xfId="0" applyFont="1" applyFill="1" applyBorder="1" applyAlignment="1">
      <alignment horizontal="center" vertical="center" wrapText="1"/>
    </xf>
    <xf numFmtId="0" fontId="56" fillId="12" borderId="68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 vertical="center" wrapText="1"/>
    </xf>
    <xf numFmtId="0" fontId="52" fillId="0" borderId="0" xfId="0" applyFont="1"/>
    <xf numFmtId="0" fontId="47" fillId="0" borderId="0" xfId="0" applyFont="1"/>
    <xf numFmtId="0" fontId="57" fillId="12" borderId="51" xfId="0" applyFont="1" applyFill="1" applyBorder="1" applyAlignment="1">
      <alignment horizontal="center" vertical="center" wrapText="1"/>
    </xf>
    <xf numFmtId="0" fontId="47" fillId="12" borderId="52" xfId="0" applyFont="1" applyFill="1" applyBorder="1" applyAlignment="1">
      <alignment horizontal="center" vertical="center" wrapText="1"/>
    </xf>
    <xf numFmtId="0" fontId="57" fillId="12" borderId="62" xfId="0" applyFont="1" applyFill="1" applyBorder="1" applyAlignment="1">
      <alignment horizontal="center" vertical="center" wrapText="1"/>
    </xf>
    <xf numFmtId="0" fontId="47" fillId="12" borderId="63" xfId="0" applyFont="1" applyFill="1" applyBorder="1" applyAlignment="1">
      <alignment horizontal="center" vertical="center" wrapText="1"/>
    </xf>
    <xf numFmtId="0" fontId="57" fillId="12" borderId="73" xfId="0" applyFont="1" applyFill="1" applyBorder="1" applyAlignment="1">
      <alignment horizontal="center" vertical="center" wrapText="1"/>
    </xf>
    <xf numFmtId="0" fontId="47" fillId="12" borderId="74" xfId="0" applyFont="1" applyFill="1" applyBorder="1" applyAlignment="1">
      <alignment horizontal="center" vertical="center" wrapText="1"/>
    </xf>
    <xf numFmtId="0" fontId="56" fillId="10" borderId="8" xfId="0" applyFont="1" applyFill="1" applyBorder="1" applyAlignment="1">
      <alignment horizontal="center" vertical="center" wrapText="1"/>
    </xf>
    <xf numFmtId="0" fontId="56" fillId="10" borderId="9" xfId="0" applyFont="1" applyFill="1" applyBorder="1" applyAlignment="1">
      <alignment horizontal="center" vertical="center" wrapText="1"/>
    </xf>
    <xf numFmtId="0" fontId="56" fillId="10" borderId="10" xfId="0" applyFont="1" applyFill="1" applyBorder="1" applyAlignment="1">
      <alignment horizontal="center" vertical="center" wrapText="1"/>
    </xf>
    <xf numFmtId="0" fontId="56" fillId="11" borderId="44" xfId="0" applyFont="1" applyFill="1" applyBorder="1" applyAlignment="1">
      <alignment horizontal="center" vertical="center" wrapText="1"/>
    </xf>
    <xf numFmtId="0" fontId="56" fillId="11" borderId="45" xfId="0" applyFont="1" applyFill="1" applyBorder="1" applyAlignment="1">
      <alignment horizontal="center" vertical="center" wrapText="1"/>
    </xf>
    <xf numFmtId="0" fontId="56" fillId="11" borderId="46" xfId="0" applyFont="1" applyFill="1" applyBorder="1" applyAlignment="1">
      <alignment horizontal="center" vertical="center" wrapText="1"/>
    </xf>
    <xf numFmtId="0" fontId="58" fillId="0" borderId="0" xfId="0" applyFont="1"/>
    <xf numFmtId="0" fontId="23" fillId="0" borderId="0" xfId="0" applyFont="1" applyAlignment="1">
      <alignment horizontal="left" vertical="center"/>
    </xf>
    <xf numFmtId="0" fontId="59" fillId="0" borderId="0" xfId="0" applyFont="1"/>
    <xf numFmtId="0" fontId="27" fillId="0" borderId="0" xfId="0" applyFont="1"/>
    <xf numFmtId="0" fontId="60" fillId="11" borderId="45" xfId="0" applyFont="1" applyFill="1" applyBorder="1" applyAlignment="1">
      <alignment horizontal="center" vertical="center" wrapText="1"/>
    </xf>
    <xf numFmtId="0" fontId="60" fillId="11" borderId="7" xfId="0" applyFont="1" applyFill="1" applyBorder="1" applyAlignment="1">
      <alignment horizontal="center" vertical="center" wrapText="1"/>
    </xf>
    <xf numFmtId="0" fontId="60" fillId="0" borderId="80" xfId="0" applyFont="1" applyBorder="1" applyAlignment="1">
      <alignment horizontal="center" vertical="center" wrapText="1"/>
    </xf>
    <xf numFmtId="0" fontId="60" fillId="0" borderId="80" xfId="0" applyFont="1" applyBorder="1" applyAlignment="1">
      <alignment horizontal="left" vertical="center" wrapText="1"/>
    </xf>
    <xf numFmtId="0" fontId="61" fillId="0" borderId="80" xfId="0" applyFont="1" applyBorder="1"/>
    <xf numFmtId="0" fontId="17" fillId="0" borderId="0" xfId="0" applyFont="1"/>
    <xf numFmtId="0" fontId="27" fillId="11" borderId="8" xfId="0" applyFont="1" applyFill="1" applyBorder="1" applyAlignment="1">
      <alignment horizontal="center" vertical="center" wrapText="1"/>
    </xf>
    <xf numFmtId="0" fontId="27" fillId="11" borderId="89" xfId="0" applyFont="1" applyFill="1" applyBorder="1" applyAlignment="1">
      <alignment horizontal="center" vertical="center" wrapText="1"/>
    </xf>
    <xf numFmtId="0" fontId="62" fillId="11" borderId="90" xfId="0" applyFont="1" applyFill="1" applyBorder="1" applyAlignment="1">
      <alignment horizontal="center" vertical="center" wrapText="1"/>
    </xf>
    <xf numFmtId="0" fontId="62" fillId="11" borderId="9" xfId="0" applyFont="1" applyFill="1" applyBorder="1" applyAlignment="1">
      <alignment horizontal="center" vertical="center" wrapText="1"/>
    </xf>
    <xf numFmtId="0" fontId="62" fillId="11" borderId="10" xfId="0" applyFont="1" applyFill="1" applyBorder="1" applyAlignment="1">
      <alignment horizontal="center" vertical="center" wrapText="1"/>
    </xf>
    <xf numFmtId="0" fontId="62" fillId="12" borderId="8" xfId="0" applyFont="1" applyFill="1" applyBorder="1" applyAlignment="1">
      <alignment horizontal="center" vertical="center" wrapText="1"/>
    </xf>
    <xf numFmtId="0" fontId="62" fillId="12" borderId="10" xfId="0" applyFont="1" applyFill="1" applyBorder="1" applyAlignment="1">
      <alignment horizontal="center" vertical="center" wrapText="1"/>
    </xf>
    <xf numFmtId="0" fontId="62" fillId="12" borderId="9" xfId="0" applyFont="1" applyFill="1" applyBorder="1" applyAlignment="1">
      <alignment horizontal="center" vertical="center" wrapText="1"/>
    </xf>
    <xf numFmtId="14" fontId="63" fillId="2" borderId="22" xfId="0" applyNumberFormat="1" applyFont="1" applyFill="1" applyBorder="1" applyAlignment="1">
      <alignment horizontal="center"/>
    </xf>
    <xf numFmtId="0" fontId="64" fillId="14" borderId="22" xfId="0" applyFont="1" applyFill="1" applyBorder="1" applyAlignment="1">
      <alignment horizontal="center"/>
    </xf>
    <xf numFmtId="0" fontId="69" fillId="7" borderId="17" xfId="0" applyFont="1" applyFill="1" applyBorder="1" applyAlignment="1">
      <alignment horizontal="center" vertical="center" wrapText="1"/>
    </xf>
    <xf numFmtId="0" fontId="69" fillId="7" borderId="18" xfId="0" applyFont="1" applyFill="1" applyBorder="1" applyAlignment="1">
      <alignment horizontal="center" vertical="center" wrapText="1"/>
    </xf>
    <xf numFmtId="0" fontId="69" fillId="7" borderId="19" xfId="0" applyFont="1" applyFill="1" applyBorder="1" applyAlignment="1">
      <alignment horizontal="center" vertical="center" wrapText="1"/>
    </xf>
    <xf numFmtId="0" fontId="69" fillId="7" borderId="20" xfId="0" applyFont="1" applyFill="1" applyBorder="1" applyAlignment="1">
      <alignment horizontal="center" vertical="center" wrapText="1"/>
    </xf>
    <xf numFmtId="0" fontId="69" fillId="7" borderId="21" xfId="0" applyFont="1" applyFill="1" applyBorder="1" applyAlignment="1">
      <alignment horizontal="center" vertical="center" wrapText="1"/>
    </xf>
    <xf numFmtId="0" fontId="69" fillId="7" borderId="22" xfId="0" applyFont="1" applyFill="1" applyBorder="1" applyAlignment="1">
      <alignment horizontal="center" vertical="center" wrapText="1"/>
    </xf>
    <xf numFmtId="0" fontId="69" fillId="7" borderId="1" xfId="0" applyFont="1" applyFill="1" applyBorder="1" applyAlignment="1">
      <alignment horizontal="center" vertical="center" wrapText="1"/>
    </xf>
    <xf numFmtId="3" fontId="70" fillId="8" borderId="26" xfId="0" applyNumberFormat="1" applyFont="1" applyFill="1" applyBorder="1" applyAlignment="1">
      <alignment horizontal="center"/>
    </xf>
    <xf numFmtId="0" fontId="70" fillId="8" borderId="30" xfId="0" applyFont="1" applyFill="1" applyBorder="1" applyAlignment="1">
      <alignment horizontal="center"/>
    </xf>
    <xf numFmtId="3" fontId="70" fillId="8" borderId="27" xfId="0" applyNumberFormat="1" applyFont="1" applyFill="1" applyBorder="1" applyAlignment="1">
      <alignment horizontal="center"/>
    </xf>
    <xf numFmtId="0" fontId="70" fillId="8" borderId="21" xfId="0" applyFont="1" applyFill="1" applyBorder="1" applyAlignment="1">
      <alignment horizontal="center"/>
    </xf>
    <xf numFmtId="3" fontId="70" fillId="8" borderId="22" xfId="0" applyNumberFormat="1" applyFont="1" applyFill="1" applyBorder="1" applyAlignment="1">
      <alignment horizontal="center"/>
    </xf>
    <xf numFmtId="0" fontId="69" fillId="8" borderId="31" xfId="0" applyFont="1" applyFill="1" applyBorder="1" applyAlignment="1">
      <alignment horizontal="center"/>
    </xf>
    <xf numFmtId="0" fontId="71" fillId="8" borderId="22" xfId="0" applyFont="1" applyFill="1" applyBorder="1" applyAlignment="1">
      <alignment horizontal="center"/>
    </xf>
    <xf numFmtId="3" fontId="69" fillId="8" borderId="22" xfId="0" applyNumberFormat="1" applyFont="1" applyFill="1" applyBorder="1" applyAlignment="1">
      <alignment horizontal="center"/>
    </xf>
    <xf numFmtId="3" fontId="69" fillId="8" borderId="1" xfId="0" applyNumberFormat="1" applyFont="1" applyFill="1" applyBorder="1" applyAlignment="1">
      <alignment horizontal="center"/>
    </xf>
    <xf numFmtId="0" fontId="68" fillId="2" borderId="32" xfId="0" applyFont="1" applyFill="1" applyBorder="1" applyAlignment="1">
      <alignment horizontal="center" vertical="center"/>
    </xf>
    <xf numFmtId="14" fontId="71" fillId="2" borderId="33" xfId="0" applyNumberFormat="1" applyFont="1" applyFill="1" applyBorder="1" applyAlignment="1">
      <alignment horizontal="center"/>
    </xf>
    <xf numFmtId="14" fontId="71" fillId="2" borderId="34" xfId="0" applyNumberFormat="1" applyFont="1" applyFill="1" applyBorder="1" applyAlignment="1">
      <alignment horizontal="center"/>
    </xf>
    <xf numFmtId="14" fontId="71" fillId="2" borderId="35" xfId="0" applyNumberFormat="1" applyFont="1" applyFill="1" applyBorder="1" applyAlignment="1">
      <alignment horizontal="center"/>
    </xf>
    <xf numFmtId="14" fontId="71" fillId="2" borderId="29" xfId="0" applyNumberFormat="1" applyFont="1" applyFill="1" applyBorder="1" applyAlignment="1">
      <alignment horizontal="center"/>
    </xf>
    <xf numFmtId="14" fontId="71" fillId="2" borderId="36" xfId="0" applyNumberFormat="1" applyFont="1" applyFill="1" applyBorder="1" applyAlignment="1">
      <alignment horizontal="center"/>
    </xf>
    <xf numFmtId="14" fontId="71" fillId="2" borderId="22" xfId="0" applyNumberFormat="1" applyFont="1" applyFill="1" applyBorder="1" applyAlignment="1">
      <alignment horizontal="center"/>
    </xf>
    <xf numFmtId="0" fontId="68" fillId="14" borderId="37" xfId="0" applyFont="1" applyFill="1" applyBorder="1" applyAlignment="1">
      <alignment horizontal="center" vertical="center"/>
    </xf>
    <xf numFmtId="0" fontId="72" fillId="14" borderId="22" xfId="0" applyFont="1" applyFill="1" applyBorder="1" applyAlignment="1">
      <alignment horizontal="center"/>
    </xf>
    <xf numFmtId="164" fontId="68" fillId="2" borderId="86" xfId="0" applyNumberFormat="1" applyFont="1" applyFill="1" applyBorder="1" applyAlignment="1">
      <alignment horizontal="center" vertical="center" wrapText="1"/>
    </xf>
    <xf numFmtId="164" fontId="68" fillId="2" borderId="86" xfId="0" applyNumberFormat="1" applyFont="1" applyFill="1" applyBorder="1" applyAlignment="1">
      <alignment horizontal="left" vertical="center" wrapText="1"/>
    </xf>
    <xf numFmtId="3" fontId="72" fillId="15" borderId="22" xfId="0" applyNumberFormat="1" applyFont="1" applyFill="1" applyBorder="1" applyAlignment="1">
      <alignment horizontal="center" vertical="center"/>
    </xf>
    <xf numFmtId="0" fontId="72" fillId="15" borderId="22" xfId="0" applyFont="1" applyFill="1" applyBorder="1" applyAlignment="1">
      <alignment horizontal="center" vertical="center"/>
    </xf>
    <xf numFmtId="0" fontId="73" fillId="15" borderId="22" xfId="0" applyFont="1" applyFill="1" applyBorder="1" applyAlignment="1">
      <alignment horizontal="center"/>
    </xf>
    <xf numFmtId="0" fontId="73" fillId="15" borderId="22" xfId="0" applyFont="1" applyFill="1" applyBorder="1" applyAlignment="1">
      <alignment horizontal="center" vertical="center"/>
    </xf>
    <xf numFmtId="164" fontId="68" fillId="15" borderId="22" xfId="0" applyNumberFormat="1" applyFont="1" applyFill="1" applyBorder="1" applyAlignment="1">
      <alignment horizontal="left" vertical="center" wrapText="1"/>
    </xf>
    <xf numFmtId="3" fontId="72" fillId="2" borderId="22" xfId="0" applyNumberFormat="1" applyFont="1" applyFill="1" applyBorder="1" applyAlignment="1">
      <alignment horizontal="center" vertical="center"/>
    </xf>
    <xf numFmtId="3" fontId="68" fillId="2" borderId="22" xfId="0" applyNumberFormat="1" applyFont="1" applyFill="1" applyBorder="1" applyAlignment="1">
      <alignment horizontal="center" vertical="center"/>
    </xf>
    <xf numFmtId="0" fontId="74" fillId="0" borderId="0" xfId="0" applyFont="1"/>
    <xf numFmtId="0" fontId="74" fillId="0" borderId="22" xfId="0" applyFont="1" applyBorder="1" applyAlignment="1">
      <alignment horizontal="center"/>
    </xf>
    <xf numFmtId="0" fontId="75" fillId="0" borderId="39" xfId="0" applyFont="1" applyBorder="1" applyAlignment="1">
      <alignment horizontal="left" vertical="center" wrapText="1"/>
    </xf>
    <xf numFmtId="0" fontId="75" fillId="0" borderId="0" xfId="0" applyFont="1" applyAlignment="1">
      <alignment horizontal="left" vertical="center" wrapText="1"/>
    </xf>
    <xf numFmtId="0" fontId="75" fillId="0" borderId="0" xfId="0" applyFont="1" applyAlignment="1">
      <alignment horizontal="center" vertical="center" wrapText="1"/>
    </xf>
    <xf numFmtId="0" fontId="75" fillId="0" borderId="0" xfId="0" applyFont="1"/>
    <xf numFmtId="0" fontId="76" fillId="11" borderId="44" xfId="0" applyFont="1" applyFill="1" applyBorder="1" applyAlignment="1">
      <alignment horizontal="center" vertical="center" wrapText="1"/>
    </xf>
    <xf numFmtId="0" fontId="76" fillId="11" borderId="45" xfId="0" applyFont="1" applyFill="1" applyBorder="1" applyAlignment="1">
      <alignment horizontal="center" vertical="center" wrapText="1"/>
    </xf>
    <xf numFmtId="0" fontId="57" fillId="0" borderId="80" xfId="0" applyFont="1" applyBorder="1" applyAlignment="1">
      <alignment horizontal="left" vertical="center" wrapText="1"/>
    </xf>
    <xf numFmtId="0" fontId="66" fillId="0" borderId="0" xfId="0" applyFont="1"/>
    <xf numFmtId="0" fontId="56" fillId="10" borderId="62" xfId="0" applyFont="1" applyFill="1" applyBorder="1" applyAlignment="1">
      <alignment horizontal="center" vertical="center" wrapText="1"/>
    </xf>
    <xf numFmtId="0" fontId="56" fillId="10" borderId="0" xfId="0" applyFont="1" applyFill="1" applyAlignment="1">
      <alignment horizontal="center" vertical="center" wrapText="1"/>
    </xf>
    <xf numFmtId="0" fontId="56" fillId="10" borderId="105" xfId="0" applyFont="1" applyFill="1" applyBorder="1" applyAlignment="1">
      <alignment horizontal="center" vertical="center" wrapText="1"/>
    </xf>
    <xf numFmtId="0" fontId="56" fillId="10" borderId="106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3" fontId="55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1" fillId="0" borderId="22" xfId="0" applyFont="1" applyBorder="1" applyAlignment="1">
      <alignment horizontal="center" vertical="center"/>
    </xf>
    <xf numFmtId="0" fontId="31" fillId="14" borderId="22" xfId="0" applyFont="1" applyFill="1" applyBorder="1" applyAlignment="1">
      <alignment horizontal="center" vertical="center"/>
    </xf>
    <xf numFmtId="0" fontId="31" fillId="2" borderId="22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14" fontId="34" fillId="2" borderId="22" xfId="0" applyNumberFormat="1" applyFont="1" applyFill="1" applyBorder="1" applyAlignment="1">
      <alignment horizontal="center"/>
    </xf>
    <xf numFmtId="3" fontId="23" fillId="0" borderId="0" xfId="0" applyNumberFormat="1" applyFont="1" applyAlignment="1">
      <alignment horizontal="center" vertical="center" wrapText="1"/>
    </xf>
    <xf numFmtId="8" fontId="23" fillId="0" borderId="0" xfId="0" applyNumberFormat="1" applyFont="1" applyAlignment="1">
      <alignment horizontal="center" vertical="center" wrapText="1"/>
    </xf>
    <xf numFmtId="0" fontId="10" fillId="16" borderId="0" xfId="0" applyFont="1" applyFill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31" fillId="5" borderId="7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28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3" fillId="0" borderId="79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0" xfId="0" applyFont="1" applyBorder="1" applyAlignment="1">
      <alignment horizontal="center"/>
    </xf>
    <xf numFmtId="0" fontId="3" fillId="0" borderId="83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31" fillId="6" borderId="11" xfId="0" applyFont="1" applyFill="1" applyBorder="1" applyAlignment="1">
      <alignment horizontal="center" vertical="center" textRotation="90" wrapText="1"/>
    </xf>
    <xf numFmtId="0" fontId="31" fillId="6" borderId="23" xfId="0" applyFont="1" applyFill="1" applyBorder="1" applyAlignment="1">
      <alignment horizontal="center" vertical="center" textRotation="90" wrapText="1"/>
    </xf>
    <xf numFmtId="0" fontId="31" fillId="6" borderId="12" xfId="0" applyFont="1" applyFill="1" applyBorder="1" applyAlignment="1">
      <alignment horizontal="center" vertical="center" wrapText="1"/>
    </xf>
    <xf numFmtId="0" fontId="31" fillId="6" borderId="38" xfId="0" applyFont="1" applyFill="1" applyBorder="1" applyAlignment="1">
      <alignment horizontal="center" vertical="center" wrapText="1"/>
    </xf>
    <xf numFmtId="0" fontId="31" fillId="6" borderId="86" xfId="0" applyFont="1" applyFill="1" applyBorder="1" applyAlignment="1">
      <alignment horizontal="center" vertical="center" wrapText="1"/>
    </xf>
    <xf numFmtId="0" fontId="31" fillId="6" borderId="17" xfId="0" applyFont="1" applyFill="1" applyBorder="1" applyAlignment="1">
      <alignment horizontal="center" vertical="center" wrapText="1"/>
    </xf>
    <xf numFmtId="0" fontId="31" fillId="6" borderId="26" xfId="0" applyFont="1" applyFill="1" applyBorder="1" applyAlignment="1">
      <alignment horizontal="center" vertical="center" wrapText="1"/>
    </xf>
    <xf numFmtId="0" fontId="31" fillId="7" borderId="14" xfId="0" applyFont="1" applyFill="1" applyBorder="1" applyAlignment="1">
      <alignment horizontal="center" vertical="center" wrapText="1"/>
    </xf>
    <xf numFmtId="0" fontId="31" fillId="7" borderId="27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0" fillId="7" borderId="22" xfId="0" applyFont="1" applyFill="1" applyBorder="1" applyAlignment="1">
      <alignment horizontal="center" vertical="center" wrapText="1"/>
    </xf>
    <xf numFmtId="3" fontId="32" fillId="2" borderId="22" xfId="0" applyNumberFormat="1" applyFont="1" applyFill="1" applyBorder="1" applyAlignment="1">
      <alignment horizontal="center" vertical="center"/>
    </xf>
    <xf numFmtId="0" fontId="32" fillId="2" borderId="22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 wrapText="1"/>
    </xf>
    <xf numFmtId="0" fontId="20" fillId="7" borderId="23" xfId="0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38" xfId="0" applyFont="1" applyBorder="1" applyAlignment="1">
      <alignment horizontal="center" vertical="center" wrapText="1"/>
    </xf>
    <xf numFmtId="0" fontId="55" fillId="2" borderId="38" xfId="0" applyFont="1" applyFill="1" applyBorder="1" applyAlignment="1">
      <alignment horizontal="left" vertical="center" wrapText="1"/>
    </xf>
    <xf numFmtId="0" fontId="49" fillId="2" borderId="17" xfId="0" applyFont="1" applyFill="1" applyBorder="1" applyAlignment="1">
      <alignment horizontal="left" vertical="center" wrapText="1"/>
    </xf>
    <xf numFmtId="3" fontId="49" fillId="2" borderId="22" xfId="0" applyNumberFormat="1" applyFont="1" applyFill="1" applyBorder="1" applyAlignment="1">
      <alignment horizontal="center" vertical="center"/>
    </xf>
    <xf numFmtId="0" fontId="49" fillId="2" borderId="38" xfId="0" applyFont="1" applyFill="1" applyBorder="1" applyAlignment="1">
      <alignment horizontal="center" vertical="center"/>
    </xf>
    <xf numFmtId="0" fontId="49" fillId="0" borderId="38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 wrapText="1"/>
    </xf>
    <xf numFmtId="0" fontId="50" fillId="2" borderId="38" xfId="0" applyFont="1" applyFill="1" applyBorder="1" applyAlignment="1">
      <alignment horizontal="center" vertical="center" wrapText="1"/>
    </xf>
    <xf numFmtId="0" fontId="49" fillId="2" borderId="38" xfId="0" applyFont="1" applyFill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center" vertical="center"/>
    </xf>
    <xf numFmtId="3" fontId="32" fillId="2" borderId="38" xfId="0" applyNumberFormat="1" applyFont="1" applyFill="1" applyBorder="1" applyAlignment="1">
      <alignment horizontal="center" vertical="center"/>
    </xf>
    <xf numFmtId="3" fontId="32" fillId="2" borderId="17" xfId="0" applyNumberFormat="1" applyFont="1" applyFill="1" applyBorder="1" applyAlignment="1">
      <alignment horizontal="center" vertical="center"/>
    </xf>
    <xf numFmtId="0" fontId="49" fillId="2" borderId="22" xfId="0" applyFont="1" applyFill="1" applyBorder="1" applyAlignment="1">
      <alignment horizontal="left" vertical="center" wrapText="1"/>
    </xf>
    <xf numFmtId="0" fontId="49" fillId="2" borderId="17" xfId="0" applyFont="1" applyFill="1" applyBorder="1" applyAlignment="1">
      <alignment horizontal="center" vertical="center"/>
    </xf>
    <xf numFmtId="0" fontId="50" fillId="0" borderId="17" xfId="0" applyFont="1" applyBorder="1" applyAlignment="1">
      <alignment horizontal="center" vertical="center" wrapText="1"/>
    </xf>
    <xf numFmtId="3" fontId="49" fillId="2" borderId="38" xfId="0" applyNumberFormat="1" applyFont="1" applyFill="1" applyBorder="1" applyAlignment="1">
      <alignment horizontal="center" vertical="center"/>
    </xf>
    <xf numFmtId="0" fontId="50" fillId="2" borderId="17" xfId="0" applyFont="1" applyFill="1" applyBorder="1" applyAlignment="1">
      <alignment horizontal="center" vertical="center" wrapText="1"/>
    </xf>
    <xf numFmtId="0" fontId="49" fillId="2" borderId="38" xfId="0" applyFont="1" applyFill="1" applyBorder="1" applyAlignment="1">
      <alignment horizontal="left" vertical="center" wrapText="1"/>
    </xf>
    <xf numFmtId="0" fontId="49" fillId="2" borderId="22" xfId="0" applyFont="1" applyFill="1" applyBorder="1" applyAlignment="1">
      <alignment horizontal="center" vertical="center"/>
    </xf>
    <xf numFmtId="0" fontId="49" fillId="0" borderId="22" xfId="0" applyFont="1" applyBorder="1" applyAlignment="1">
      <alignment horizontal="center" vertical="center" wrapText="1"/>
    </xf>
    <xf numFmtId="0" fontId="50" fillId="2" borderId="22" xfId="0" applyFont="1" applyFill="1" applyBorder="1" applyAlignment="1">
      <alignment horizontal="center" vertical="center"/>
    </xf>
    <xf numFmtId="3" fontId="55" fillId="2" borderId="22" xfId="0" applyNumberFormat="1" applyFont="1" applyFill="1" applyBorder="1" applyAlignment="1">
      <alignment horizontal="center" vertical="center" wrapText="1"/>
    </xf>
    <xf numFmtId="0" fontId="55" fillId="2" borderId="22" xfId="0" applyFont="1" applyFill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89" xfId="0" applyFont="1" applyFill="1" applyBorder="1" applyAlignment="1">
      <alignment horizontal="center" vertical="center" wrapText="1"/>
    </xf>
    <xf numFmtId="0" fontId="56" fillId="11" borderId="90" xfId="0" applyFont="1" applyFill="1" applyBorder="1" applyAlignment="1">
      <alignment horizontal="center" vertical="center" wrapText="1"/>
    </xf>
    <xf numFmtId="0" fontId="56" fillId="11" borderId="9" xfId="0" applyFont="1" applyFill="1" applyBorder="1" applyAlignment="1">
      <alignment horizontal="center" vertical="center" wrapText="1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44" xfId="0" applyFont="1" applyFill="1" applyBorder="1" applyAlignment="1">
      <alignment horizontal="center" vertical="center" wrapText="1"/>
    </xf>
    <xf numFmtId="0" fontId="56" fillId="11" borderId="45" xfId="0" applyFont="1" applyFill="1" applyBorder="1" applyAlignment="1">
      <alignment horizontal="center" vertical="center" wrapText="1"/>
    </xf>
    <xf numFmtId="0" fontId="56" fillId="11" borderId="46" xfId="0" applyFont="1" applyFill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12" borderId="8" xfId="0" applyFont="1" applyFill="1" applyBorder="1" applyAlignment="1">
      <alignment horizontal="center" vertical="center" wrapText="1"/>
    </xf>
    <xf numFmtId="0" fontId="56" fillId="12" borderId="9" xfId="0" applyFont="1" applyFill="1" applyBorder="1" applyAlignment="1">
      <alignment horizontal="center" vertical="center" wrapText="1"/>
    </xf>
    <xf numFmtId="0" fontId="56" fillId="0" borderId="53" xfId="0" applyFont="1" applyBorder="1" applyAlignment="1">
      <alignment horizontal="center" vertical="center" wrapText="1"/>
    </xf>
    <xf numFmtId="0" fontId="56" fillId="0" borderId="54" xfId="0" applyFont="1" applyBorder="1" applyAlignment="1">
      <alignment horizontal="center" vertical="center" wrapText="1"/>
    </xf>
    <xf numFmtId="0" fontId="56" fillId="0" borderId="55" xfId="0" applyFont="1" applyBorder="1" applyAlignment="1">
      <alignment horizontal="center" vertical="center" wrapText="1"/>
    </xf>
    <xf numFmtId="0" fontId="56" fillId="0" borderId="70" xfId="0" applyFont="1" applyBorder="1" applyAlignment="1">
      <alignment horizontal="center" vertical="center" wrapText="1"/>
    </xf>
    <xf numFmtId="0" fontId="56" fillId="0" borderId="7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56" fillId="0" borderId="75" xfId="0" applyFont="1" applyBorder="1" applyAlignment="1">
      <alignment horizontal="center" vertical="center" wrapText="1"/>
    </xf>
    <xf numFmtId="0" fontId="56" fillId="0" borderId="76" xfId="0" applyFont="1" applyBorder="1" applyAlignment="1">
      <alignment horizontal="center" vertical="center" wrapText="1"/>
    </xf>
    <xf numFmtId="0" fontId="56" fillId="0" borderId="77" xfId="0" applyFont="1" applyBorder="1" applyAlignment="1">
      <alignment horizontal="center" vertical="center" wrapText="1"/>
    </xf>
    <xf numFmtId="0" fontId="56" fillId="10" borderId="8" xfId="0" applyFont="1" applyFill="1" applyBorder="1" applyAlignment="1">
      <alignment horizontal="center" vertical="center" wrapText="1"/>
    </xf>
    <xf numFmtId="0" fontId="56" fillId="10" borderId="9" xfId="0" applyFont="1" applyFill="1" applyBorder="1" applyAlignment="1">
      <alignment horizontal="center" vertical="center" wrapText="1"/>
    </xf>
    <xf numFmtId="0" fontId="56" fillId="10" borderId="10" xfId="0" applyFont="1" applyFill="1" applyBorder="1" applyAlignment="1">
      <alignment horizontal="center" vertical="center" wrapText="1"/>
    </xf>
    <xf numFmtId="0" fontId="56" fillId="12" borderId="10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6" fillId="0" borderId="95" xfId="0" applyFont="1" applyBorder="1" applyAlignment="1">
      <alignment horizontal="center" vertical="center" wrapText="1"/>
    </xf>
    <xf numFmtId="0" fontId="56" fillId="0" borderId="49" xfId="0" applyFont="1" applyBorder="1" applyAlignment="1">
      <alignment horizontal="center" vertical="center" wrapText="1"/>
    </xf>
    <xf numFmtId="0" fontId="56" fillId="0" borderId="50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93" xfId="0" applyFont="1" applyBorder="1" applyAlignment="1">
      <alignment horizontal="center" vertical="center" wrapText="1"/>
    </xf>
    <xf numFmtId="0" fontId="56" fillId="0" borderId="94" xfId="0" applyFont="1" applyBorder="1" applyAlignment="1">
      <alignment horizontal="center" vertical="center" wrapText="1"/>
    </xf>
    <xf numFmtId="0" fontId="56" fillId="0" borderId="59" xfId="0" applyFont="1" applyBorder="1" applyAlignment="1">
      <alignment horizontal="center" vertical="center" wrapText="1"/>
    </xf>
    <xf numFmtId="0" fontId="56" fillId="0" borderId="60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/>
    </xf>
    <xf numFmtId="0" fontId="49" fillId="2" borderId="17" xfId="0" applyFont="1" applyFill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/>
    </xf>
    <xf numFmtId="0" fontId="49" fillId="2" borderId="2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79" fillId="0" borderId="38" xfId="0" applyFont="1" applyBorder="1" applyAlignment="1">
      <alignment horizontal="center" vertical="center" wrapText="1"/>
    </xf>
    <xf numFmtId="0" fontId="79" fillId="0" borderId="17" xfId="0" applyFont="1" applyBorder="1" applyAlignment="1">
      <alignment horizontal="center" vertical="center" wrapText="1"/>
    </xf>
    <xf numFmtId="0" fontId="50" fillId="0" borderId="100" xfId="0" applyFont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left" vertical="center" wrapText="1"/>
    </xf>
    <xf numFmtId="0" fontId="49" fillId="0" borderId="100" xfId="0" applyFont="1" applyBorder="1" applyAlignment="1">
      <alignment horizontal="center" vertical="center" wrapText="1"/>
    </xf>
    <xf numFmtId="0" fontId="50" fillId="2" borderId="100" xfId="0" applyFont="1" applyFill="1" applyBorder="1" applyAlignment="1">
      <alignment horizontal="center" vertical="center" wrapText="1"/>
    </xf>
    <xf numFmtId="0" fontId="65" fillId="4" borderId="8" xfId="0" applyFont="1" applyFill="1" applyBorder="1" applyAlignment="1">
      <alignment horizontal="center" vertical="center" wrapText="1"/>
    </xf>
    <xf numFmtId="0" fontId="65" fillId="4" borderId="10" xfId="0" applyFont="1" applyFill="1" applyBorder="1" applyAlignment="1">
      <alignment horizontal="center" vertical="center" wrapText="1"/>
    </xf>
    <xf numFmtId="0" fontId="68" fillId="6" borderId="11" xfId="0" applyFont="1" applyFill="1" applyBorder="1" applyAlignment="1">
      <alignment horizontal="center" vertical="center" textRotation="90" wrapText="1"/>
    </xf>
    <xf numFmtId="0" fontId="68" fillId="6" borderId="25" xfId="0" applyFont="1" applyFill="1" applyBorder="1" applyAlignment="1">
      <alignment horizontal="center" vertical="center" textRotation="90" wrapText="1"/>
    </xf>
    <xf numFmtId="0" fontId="68" fillId="6" borderId="86" xfId="0" applyFont="1" applyFill="1" applyBorder="1" applyAlignment="1">
      <alignment horizontal="center" vertical="center" wrapText="1"/>
    </xf>
    <xf numFmtId="0" fontId="68" fillId="6" borderId="34" xfId="0" applyFont="1" applyFill="1" applyBorder="1" applyAlignment="1">
      <alignment horizontal="center" vertical="center" wrapText="1"/>
    </xf>
    <xf numFmtId="0" fontId="68" fillId="6" borderId="12" xfId="0" applyFont="1" applyFill="1" applyBorder="1" applyAlignment="1">
      <alignment horizontal="center" vertical="center" wrapText="1"/>
    </xf>
    <xf numFmtId="0" fontId="68" fillId="6" borderId="26" xfId="0" applyFont="1" applyFill="1" applyBorder="1" applyAlignment="1">
      <alignment horizontal="center" vertical="center" wrapText="1"/>
    </xf>
    <xf numFmtId="0" fontId="68" fillId="7" borderId="14" xfId="0" applyFont="1" applyFill="1" applyBorder="1" applyAlignment="1">
      <alignment horizontal="center" vertical="center" wrapText="1"/>
    </xf>
    <xf numFmtId="0" fontId="68" fillId="7" borderId="27" xfId="0" applyFont="1" applyFill="1" applyBorder="1" applyAlignment="1">
      <alignment horizontal="center" vertical="center" wrapText="1"/>
    </xf>
    <xf numFmtId="0" fontId="69" fillId="7" borderId="16" xfId="0" applyFont="1" applyFill="1" applyBorder="1" applyAlignment="1">
      <alignment horizontal="center" vertical="center" wrapText="1"/>
    </xf>
    <xf numFmtId="0" fontId="69" fillId="7" borderId="29" xfId="0" applyFont="1" applyFill="1" applyBorder="1" applyAlignment="1">
      <alignment horizontal="center" vertical="center" wrapText="1"/>
    </xf>
    <xf numFmtId="0" fontId="69" fillId="7" borderId="22" xfId="0" applyFont="1" applyFill="1" applyBorder="1" applyAlignment="1">
      <alignment horizontal="center" vertical="center" wrapText="1"/>
    </xf>
    <xf numFmtId="0" fontId="67" fillId="4" borderId="4" xfId="0" applyFont="1" applyFill="1" applyBorder="1" applyAlignment="1">
      <alignment horizontal="center" vertical="center" wrapText="1"/>
    </xf>
    <xf numFmtId="0" fontId="67" fillId="4" borderId="5" xfId="0" applyFont="1" applyFill="1" applyBorder="1" applyAlignment="1">
      <alignment horizontal="center" vertical="center" wrapText="1"/>
    </xf>
    <xf numFmtId="0" fontId="67" fillId="4" borderId="6" xfId="0" applyFont="1" applyFill="1" applyBorder="1" applyAlignment="1">
      <alignment horizontal="center" vertical="center" wrapText="1"/>
    </xf>
    <xf numFmtId="0" fontId="68" fillId="5" borderId="7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 wrapText="1"/>
    </xf>
    <xf numFmtId="0" fontId="68" fillId="5" borderId="28" xfId="0" applyFont="1" applyFill="1" applyBorder="1" applyAlignment="1">
      <alignment horizontal="center" vertical="center" wrapText="1"/>
    </xf>
    <xf numFmtId="0" fontId="67" fillId="4" borderId="8" xfId="0" applyFont="1" applyFill="1" applyBorder="1" applyAlignment="1">
      <alignment horizontal="center" vertical="center"/>
    </xf>
    <xf numFmtId="0" fontId="67" fillId="4" borderId="9" xfId="0" applyFont="1" applyFill="1" applyBorder="1" applyAlignment="1">
      <alignment horizontal="center" vertical="center"/>
    </xf>
    <xf numFmtId="0" fontId="67" fillId="4" borderId="10" xfId="0" applyFont="1" applyFill="1" applyBorder="1" applyAlignment="1">
      <alignment horizontal="center" vertical="center"/>
    </xf>
    <xf numFmtId="0" fontId="67" fillId="4" borderId="11" xfId="0" applyFont="1" applyFill="1" applyBorder="1" applyAlignment="1">
      <alignment horizontal="center" vertical="center"/>
    </xf>
    <xf numFmtId="0" fontId="67" fillId="4" borderId="12" xfId="0" applyFont="1" applyFill="1" applyBorder="1" applyAlignment="1">
      <alignment horizontal="center" vertical="center"/>
    </xf>
    <xf numFmtId="0" fontId="67" fillId="4" borderId="13" xfId="0" applyFont="1" applyFill="1" applyBorder="1" applyAlignment="1">
      <alignment horizontal="center" vertical="center"/>
    </xf>
    <xf numFmtId="0" fontId="66" fillId="7" borderId="11" xfId="0" applyFont="1" applyFill="1" applyBorder="1" applyAlignment="1">
      <alignment horizontal="center" vertical="center" wrapText="1"/>
    </xf>
    <xf numFmtId="0" fontId="66" fillId="7" borderId="25" xfId="0" applyFont="1" applyFill="1" applyBorder="1" applyAlignment="1">
      <alignment horizontal="center" vertical="center" wrapText="1"/>
    </xf>
    <xf numFmtId="0" fontId="68" fillId="2" borderId="86" xfId="0" applyFont="1" applyFill="1" applyBorder="1" applyAlignment="1">
      <alignment horizontal="center" vertical="center" wrapText="1"/>
    </xf>
    <xf numFmtId="0" fontId="68" fillId="2" borderId="17" xfId="0" applyFont="1" applyFill="1" applyBorder="1" applyAlignment="1">
      <alignment horizontal="center" vertical="center" wrapText="1"/>
    </xf>
    <xf numFmtId="0" fontId="68" fillId="2" borderId="86" xfId="0" applyFont="1" applyFill="1" applyBorder="1" applyAlignment="1">
      <alignment horizontal="left" vertical="center" wrapText="1"/>
    </xf>
    <xf numFmtId="0" fontId="68" fillId="2" borderId="34" xfId="0" applyFont="1" applyFill="1" applyBorder="1" applyAlignment="1">
      <alignment horizontal="left" vertical="center" wrapText="1"/>
    </xf>
    <xf numFmtId="164" fontId="68" fillId="2" borderId="86" xfId="1" applyNumberFormat="1" applyFont="1" applyFill="1" applyBorder="1" applyAlignment="1">
      <alignment horizontal="center" vertical="center" wrapText="1"/>
    </xf>
    <xf numFmtId="164" fontId="68" fillId="2" borderId="34" xfId="1" applyNumberFormat="1" applyFont="1" applyFill="1" applyBorder="1" applyAlignment="1">
      <alignment horizontal="center" vertical="center" wrapText="1"/>
    </xf>
    <xf numFmtId="3" fontId="72" fillId="9" borderId="22" xfId="0" applyNumberFormat="1" applyFont="1" applyFill="1" applyBorder="1" applyAlignment="1">
      <alignment horizontal="center" vertical="center"/>
    </xf>
    <xf numFmtId="0" fontId="69" fillId="2" borderId="22" xfId="0" applyFont="1" applyFill="1" applyBorder="1" applyAlignment="1">
      <alignment horizontal="center" vertical="center" wrapText="1"/>
    </xf>
    <xf numFmtId="0" fontId="77" fillId="0" borderId="69" xfId="0" applyFont="1" applyBorder="1" applyAlignment="1">
      <alignment horizontal="left" vertical="center" wrapText="1"/>
    </xf>
    <xf numFmtId="0" fontId="77" fillId="0" borderId="70" xfId="0" applyFont="1" applyBorder="1" applyAlignment="1">
      <alignment horizontal="left" vertical="center" wrapText="1"/>
    </xf>
    <xf numFmtId="0" fontId="77" fillId="0" borderId="71" xfId="0" applyFont="1" applyBorder="1" applyAlignment="1">
      <alignment horizontal="left" vertical="center" wrapText="1"/>
    </xf>
    <xf numFmtId="0" fontId="66" fillId="7" borderId="14" xfId="0" applyFont="1" applyFill="1" applyBorder="1" applyAlignment="1">
      <alignment horizontal="center" vertical="center" wrapText="1"/>
    </xf>
    <xf numFmtId="0" fontId="66" fillId="7" borderId="27" xfId="0" applyFont="1" applyFill="1" applyBorder="1" applyAlignment="1">
      <alignment horizontal="center" vertical="center" wrapText="1"/>
    </xf>
    <xf numFmtId="0" fontId="68" fillId="2" borderId="38" xfId="0" applyFont="1" applyFill="1" applyBorder="1" applyAlignment="1">
      <alignment horizontal="center" vertical="center" wrapText="1"/>
    </xf>
    <xf numFmtId="0" fontId="68" fillId="2" borderId="24" xfId="0" applyFont="1" applyFill="1" applyBorder="1" applyAlignment="1">
      <alignment horizontal="center" vertical="center"/>
    </xf>
    <xf numFmtId="164" fontId="68" fillId="2" borderId="17" xfId="1" applyNumberFormat="1" applyFont="1" applyFill="1" applyBorder="1" applyAlignment="1">
      <alignment horizontal="center" vertical="center" wrapText="1"/>
    </xf>
    <xf numFmtId="0" fontId="77" fillId="0" borderId="53" xfId="0" applyFont="1" applyBorder="1" applyAlignment="1">
      <alignment horizontal="left" vertical="center" wrapText="1"/>
    </xf>
    <xf numFmtId="0" fontId="77" fillId="0" borderId="54" xfId="0" applyFont="1" applyBorder="1" applyAlignment="1">
      <alignment horizontal="left" vertical="center" wrapText="1"/>
    </xf>
    <xf numFmtId="0" fontId="77" fillId="0" borderId="55" xfId="0" applyFont="1" applyBorder="1" applyAlignment="1">
      <alignment horizontal="left" vertical="center" wrapText="1"/>
    </xf>
    <xf numFmtId="0" fontId="57" fillId="12" borderId="56" xfId="0" applyFont="1" applyFill="1" applyBorder="1" applyAlignment="1">
      <alignment horizontal="center" vertical="center" wrapText="1"/>
    </xf>
    <xf numFmtId="0" fontId="57" fillId="12" borderId="57" xfId="0" applyFont="1" applyFill="1" applyBorder="1" applyAlignment="1">
      <alignment horizontal="center" vertical="center" wrapText="1"/>
    </xf>
    <xf numFmtId="0" fontId="77" fillId="0" borderId="58" xfId="0" applyFont="1" applyBorder="1" applyAlignment="1">
      <alignment horizontal="left" vertical="center" wrapText="1"/>
    </xf>
    <xf numFmtId="0" fontId="77" fillId="0" borderId="59" xfId="0" applyFont="1" applyBorder="1" applyAlignment="1">
      <alignment horizontal="left" vertical="center" wrapText="1"/>
    </xf>
    <xf numFmtId="0" fontId="77" fillId="0" borderId="60" xfId="0" applyFont="1" applyBorder="1" applyAlignment="1">
      <alignment horizontal="left" vertical="center" wrapText="1"/>
    </xf>
    <xf numFmtId="0" fontId="57" fillId="12" borderId="61" xfId="0" applyFont="1" applyFill="1" applyBorder="1" applyAlignment="1">
      <alignment horizontal="center" vertical="center" wrapText="1"/>
    </xf>
    <xf numFmtId="0" fontId="57" fillId="12" borderId="67" xfId="0" applyFont="1" applyFill="1" applyBorder="1" applyAlignment="1">
      <alignment horizontal="center" vertical="center" wrapText="1"/>
    </xf>
    <xf numFmtId="0" fontId="75" fillId="11" borderId="44" xfId="0" applyFont="1" applyFill="1" applyBorder="1" applyAlignment="1">
      <alignment horizontal="center" vertical="center" wrapText="1"/>
    </xf>
    <xf numFmtId="0" fontId="75" fillId="11" borderId="47" xfId="0" applyFont="1" applyFill="1" applyBorder="1" applyAlignment="1">
      <alignment horizontal="center" vertical="center" wrapText="1"/>
    </xf>
    <xf numFmtId="0" fontId="76" fillId="11" borderId="48" xfId="0" applyFont="1" applyFill="1" applyBorder="1" applyAlignment="1">
      <alignment horizontal="center" vertical="center" wrapText="1"/>
    </xf>
    <xf numFmtId="0" fontId="76" fillId="11" borderId="49" xfId="0" applyFont="1" applyFill="1" applyBorder="1" applyAlignment="1">
      <alignment horizontal="center" vertical="center" wrapText="1"/>
    </xf>
    <xf numFmtId="0" fontId="76" fillId="11" borderId="50" xfId="0" applyFont="1" applyFill="1" applyBorder="1" applyAlignment="1">
      <alignment horizontal="center" vertical="center" wrapText="1"/>
    </xf>
    <xf numFmtId="0" fontId="57" fillId="12" borderId="68" xfId="0" applyFont="1" applyFill="1" applyBorder="1" applyAlignment="1">
      <alignment horizontal="center" vertical="center" wrapText="1"/>
    </xf>
    <xf numFmtId="0" fontId="57" fillId="12" borderId="72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3" fillId="0" borderId="22" xfId="0" applyFont="1" applyBorder="1" applyAlignment="1">
      <alignment horizontal="center"/>
    </xf>
    <xf numFmtId="0" fontId="11" fillId="3" borderId="22" xfId="0" applyFont="1" applyFill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68" fillId="2" borderId="38" xfId="0" applyFont="1" applyFill="1" applyBorder="1" applyAlignment="1">
      <alignment horizontal="left" vertical="center" wrapText="1"/>
    </xf>
    <xf numFmtId="0" fontId="68" fillId="2" borderId="17" xfId="0" applyFont="1" applyFill="1" applyBorder="1" applyAlignment="1">
      <alignment horizontal="left" vertical="center" wrapText="1"/>
    </xf>
    <xf numFmtId="0" fontId="77" fillId="0" borderId="75" xfId="0" applyFont="1" applyBorder="1" applyAlignment="1">
      <alignment horizontal="left" vertical="center" wrapText="1"/>
    </xf>
    <xf numFmtId="0" fontId="77" fillId="0" borderId="76" xfId="0" applyFont="1" applyBorder="1" applyAlignment="1">
      <alignment horizontal="left" vertical="center" wrapText="1"/>
    </xf>
    <xf numFmtId="0" fontId="77" fillId="0" borderId="77" xfId="0" applyFont="1" applyBorder="1" applyAlignment="1">
      <alignment horizontal="left" vertical="center" wrapText="1"/>
    </xf>
    <xf numFmtId="0" fontId="47" fillId="0" borderId="0" xfId="0" applyFont="1" applyAlignment="1">
      <alignment horizontal="left" vertical="center"/>
    </xf>
    <xf numFmtId="0" fontId="77" fillId="0" borderId="64" xfId="0" applyFont="1" applyBorder="1" applyAlignment="1">
      <alignment horizontal="left" vertical="center" wrapText="1"/>
    </xf>
    <xf numFmtId="0" fontId="77" fillId="0" borderId="65" xfId="0" applyFont="1" applyBorder="1" applyAlignment="1">
      <alignment horizontal="left" vertical="center" wrapText="1"/>
    </xf>
    <xf numFmtId="0" fontId="77" fillId="0" borderId="66" xfId="0" applyFont="1" applyBorder="1" applyAlignment="1">
      <alignment horizontal="left" vertical="center" wrapText="1"/>
    </xf>
    <xf numFmtId="0" fontId="75" fillId="0" borderId="8" xfId="0" applyFont="1" applyBorder="1" applyAlignment="1">
      <alignment horizontal="left" vertical="center" wrapText="1"/>
    </xf>
    <xf numFmtId="0" fontId="75" fillId="0" borderId="9" xfId="0" applyFont="1" applyBorder="1" applyAlignment="1">
      <alignment horizontal="left" vertical="center" wrapText="1"/>
    </xf>
    <xf numFmtId="0" fontId="75" fillId="0" borderId="10" xfId="0" applyFont="1" applyBorder="1" applyAlignment="1">
      <alignment horizontal="left" vertical="center" wrapText="1"/>
    </xf>
    <xf numFmtId="0" fontId="75" fillId="0" borderId="40" xfId="0" applyFont="1" applyBorder="1" applyAlignment="1">
      <alignment horizontal="center" vertical="center" wrapText="1"/>
    </xf>
    <xf numFmtId="0" fontId="75" fillId="0" borderId="41" xfId="0" applyFont="1" applyBorder="1" applyAlignment="1">
      <alignment horizontal="center" vertical="center" wrapText="1"/>
    </xf>
    <xf numFmtId="0" fontId="75" fillId="0" borderId="42" xfId="0" applyFont="1" applyBorder="1" applyAlignment="1">
      <alignment horizontal="center" vertical="center" wrapText="1"/>
    </xf>
    <xf numFmtId="0" fontId="75" fillId="0" borderId="43" xfId="0" applyFont="1" applyBorder="1" applyAlignment="1">
      <alignment horizontal="center" vertical="center" wrapText="1"/>
    </xf>
    <xf numFmtId="0" fontId="76" fillId="10" borderId="44" xfId="0" applyFont="1" applyFill="1" applyBorder="1" applyAlignment="1">
      <alignment horizontal="center" vertical="center" wrapText="1"/>
    </xf>
    <xf numFmtId="0" fontId="76" fillId="10" borderId="45" xfId="0" applyFont="1" applyFill="1" applyBorder="1" applyAlignment="1">
      <alignment horizontal="center" vertical="center" wrapText="1"/>
    </xf>
    <xf numFmtId="0" fontId="76" fillId="10" borderId="46" xfId="0" applyFont="1" applyFill="1" applyBorder="1" applyAlignment="1">
      <alignment horizontal="center" vertical="center" wrapText="1"/>
    </xf>
    <xf numFmtId="0" fontId="75" fillId="0" borderId="0" xfId="0" applyFont="1" applyAlignment="1">
      <alignment horizontal="left" vertical="center"/>
    </xf>
    <xf numFmtId="0" fontId="50" fillId="0" borderId="38" xfId="0" applyFont="1" applyBorder="1" applyAlignment="1">
      <alignment horizontal="left" vertical="center" wrapText="1"/>
    </xf>
    <xf numFmtId="0" fontId="50" fillId="0" borderId="17" xfId="0" applyFont="1" applyBorder="1" applyAlignment="1">
      <alignment horizontal="left" vertical="center" wrapText="1"/>
    </xf>
    <xf numFmtId="3" fontId="53" fillId="2" borderId="38" xfId="0" applyNumberFormat="1" applyFont="1" applyFill="1" applyBorder="1" applyAlignment="1">
      <alignment horizontal="center" vertical="center"/>
    </xf>
    <xf numFmtId="0" fontId="53" fillId="2" borderId="17" xfId="0" applyFont="1" applyFill="1" applyBorder="1" applyAlignment="1">
      <alignment horizontal="center" vertical="center"/>
    </xf>
    <xf numFmtId="0" fontId="51" fillId="2" borderId="38" xfId="0" applyFont="1" applyFill="1" applyBorder="1" applyAlignment="1">
      <alignment horizontal="center" vertical="center"/>
    </xf>
    <xf numFmtId="0" fontId="51" fillId="2" borderId="17" xfId="0" applyFont="1" applyFill="1" applyBorder="1" applyAlignment="1">
      <alignment horizontal="center" vertical="center"/>
    </xf>
    <xf numFmtId="3" fontId="53" fillId="2" borderId="17" xfId="0" applyNumberFormat="1" applyFont="1" applyFill="1" applyBorder="1" applyAlignment="1">
      <alignment horizontal="center" vertical="center"/>
    </xf>
    <xf numFmtId="0" fontId="53" fillId="2" borderId="22" xfId="0" applyFont="1" applyFill="1" applyBorder="1" applyAlignment="1">
      <alignment horizontal="center" vertical="center"/>
    </xf>
    <xf numFmtId="3" fontId="53" fillId="0" borderId="38" xfId="0" applyNumberFormat="1" applyFont="1" applyBorder="1" applyAlignment="1">
      <alignment horizontal="center" vertical="center"/>
    </xf>
    <xf numFmtId="3" fontId="53" fillId="0" borderId="17" xfId="0" applyNumberFormat="1" applyFont="1" applyBorder="1" applyAlignment="1">
      <alignment horizontal="center" vertical="center"/>
    </xf>
    <xf numFmtId="0" fontId="51" fillId="2" borderId="38" xfId="0" applyFont="1" applyFill="1" applyBorder="1" applyAlignment="1">
      <alignment horizontal="center" vertical="center" wrapText="1"/>
    </xf>
    <xf numFmtId="0" fontId="51" fillId="2" borderId="17" xfId="0" applyFont="1" applyFill="1" applyBorder="1" applyAlignment="1">
      <alignment horizontal="center" vertical="center" wrapText="1"/>
    </xf>
    <xf numFmtId="14" fontId="35" fillId="2" borderId="38" xfId="0" applyNumberFormat="1" applyFont="1" applyFill="1" applyBorder="1" applyAlignment="1">
      <alignment horizontal="center"/>
    </xf>
    <xf numFmtId="14" fontId="35" fillId="2" borderId="17" xfId="0" applyNumberFormat="1" applyFont="1" applyFill="1" applyBorder="1" applyAlignment="1">
      <alignment horizontal="center"/>
    </xf>
    <xf numFmtId="0" fontId="50" fillId="0" borderId="22" xfId="0" applyFont="1" applyBorder="1" applyAlignment="1">
      <alignment horizontal="left" vertical="center" wrapText="1"/>
    </xf>
    <xf numFmtId="3" fontId="49" fillId="2" borderId="17" xfId="0" applyNumberFormat="1" applyFont="1" applyFill="1" applyBorder="1" applyAlignment="1">
      <alignment horizontal="center" vertical="center"/>
    </xf>
    <xf numFmtId="0" fontId="26" fillId="0" borderId="84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7" fillId="17" borderId="0" xfId="0" applyFont="1" applyFill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8" fillId="5" borderId="7" xfId="0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 wrapText="1"/>
    </xf>
    <xf numFmtId="0" fontId="38" fillId="5" borderId="32" xfId="0" applyFont="1" applyFill="1" applyBorder="1" applyAlignment="1">
      <alignment horizontal="center" vertical="center" wrapText="1"/>
    </xf>
    <xf numFmtId="0" fontId="52" fillId="2" borderId="38" xfId="0" applyFont="1" applyFill="1" applyBorder="1" applyAlignment="1">
      <alignment horizontal="center" vertical="center"/>
    </xf>
    <xf numFmtId="0" fontId="52" fillId="2" borderId="17" xfId="0" applyFont="1" applyFill="1" applyBorder="1" applyAlignment="1">
      <alignment horizontal="center" vertical="center"/>
    </xf>
    <xf numFmtId="0" fontId="3" fillId="19" borderId="20" xfId="0" applyFont="1" applyFill="1" applyBorder="1" applyAlignment="1">
      <alignment horizontal="center"/>
    </xf>
    <xf numFmtId="0" fontId="3" fillId="19" borderId="83" xfId="0" applyFont="1" applyFill="1" applyBorder="1" applyAlignment="1">
      <alignment horizontal="center"/>
    </xf>
    <xf numFmtId="0" fontId="3" fillId="19" borderId="78" xfId="0" applyFont="1" applyFill="1" applyBorder="1" applyAlignment="1">
      <alignment horizontal="center"/>
    </xf>
    <xf numFmtId="0" fontId="39" fillId="4" borderId="8" xfId="0" applyFont="1" applyFill="1" applyBorder="1" applyAlignment="1">
      <alignment horizontal="center" vertical="center" wrapText="1"/>
    </xf>
    <xf numFmtId="0" fontId="39" fillId="4" borderId="9" xfId="0" applyFont="1" applyFill="1" applyBorder="1" applyAlignment="1">
      <alignment horizontal="center" vertical="center" wrapText="1"/>
    </xf>
    <xf numFmtId="0" fontId="39" fillId="4" borderId="10" xfId="0" applyFont="1" applyFill="1" applyBorder="1" applyAlignment="1">
      <alignment horizontal="center" vertical="center" wrapText="1"/>
    </xf>
    <xf numFmtId="0" fontId="40" fillId="7" borderId="16" xfId="0" applyFont="1" applyFill="1" applyBorder="1" applyAlignment="1">
      <alignment horizontal="center" vertical="center" wrapText="1"/>
    </xf>
    <xf numFmtId="0" fontId="40" fillId="7" borderId="19" xfId="0" applyFont="1" applyFill="1" applyBorder="1" applyAlignment="1">
      <alignment horizontal="center" vertical="center" wrapText="1"/>
    </xf>
    <xf numFmtId="0" fontId="40" fillId="7" borderId="87" xfId="0" applyFont="1" applyFill="1" applyBorder="1" applyAlignment="1">
      <alignment horizontal="center" vertical="center" wrapText="1"/>
    </xf>
    <xf numFmtId="0" fontId="40" fillId="7" borderId="1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textRotation="90" wrapText="1"/>
    </xf>
    <xf numFmtId="0" fontId="2" fillId="6" borderId="107" xfId="0" applyFont="1" applyFill="1" applyBorder="1" applyAlignment="1">
      <alignment horizontal="center" vertical="center" wrapText="1"/>
    </xf>
    <xf numFmtId="0" fontId="2" fillId="6" borderId="78" xfId="0" applyFont="1" applyFill="1" applyBorder="1" applyAlignment="1">
      <alignment horizontal="center" vertical="center" wrapText="1"/>
    </xf>
    <xf numFmtId="0" fontId="2" fillId="6" borderId="8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7" borderId="87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40" fillId="2" borderId="16" xfId="0" applyFont="1" applyFill="1" applyBorder="1" applyAlignment="1">
      <alignment horizontal="center" vertical="center" wrapText="1"/>
    </xf>
    <xf numFmtId="0" fontId="40" fillId="2" borderId="19" xfId="0" applyFont="1" applyFill="1" applyBorder="1" applyAlignment="1">
      <alignment horizontal="center" vertical="center" wrapText="1"/>
    </xf>
    <xf numFmtId="0" fontId="40" fillId="7" borderId="86" xfId="0" applyFont="1" applyFill="1" applyBorder="1" applyAlignment="1">
      <alignment horizontal="center" vertical="center" wrapText="1"/>
    </xf>
    <xf numFmtId="0" fontId="40" fillId="7" borderId="17" xfId="0" applyFont="1" applyFill="1" applyBorder="1" applyAlignment="1">
      <alignment horizontal="center" vertical="center" wrapText="1"/>
    </xf>
    <xf numFmtId="0" fontId="48" fillId="15" borderId="20" xfId="0" applyFont="1" applyFill="1" applyBorder="1" applyAlignment="1">
      <alignment horizontal="center" vertical="center" wrapText="1"/>
    </xf>
    <xf numFmtId="0" fontId="48" fillId="15" borderId="78" xfId="0" applyFont="1" applyFill="1" applyBorder="1" applyAlignment="1">
      <alignment horizontal="center" vertical="center" wrapText="1"/>
    </xf>
    <xf numFmtId="3" fontId="54" fillId="0" borderId="38" xfId="0" applyNumberFormat="1" applyFont="1" applyBorder="1" applyAlignment="1">
      <alignment horizontal="center" vertical="center"/>
    </xf>
    <xf numFmtId="3" fontId="54" fillId="0" borderId="17" xfId="0" applyNumberFormat="1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62" fillId="0" borderId="9" xfId="0" applyFont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 wrapText="1"/>
    </xf>
    <xf numFmtId="0" fontId="56" fillId="0" borderId="108" xfId="0" applyFont="1" applyBorder="1" applyAlignment="1">
      <alignment horizontal="center" vertical="center" wrapText="1"/>
    </xf>
    <xf numFmtId="0" fontId="56" fillId="0" borderId="109" xfId="0" applyFont="1" applyBorder="1" applyAlignment="1">
      <alignment horizontal="center" vertical="center" wrapText="1"/>
    </xf>
    <xf numFmtId="0" fontId="56" fillId="0" borderId="110" xfId="0" applyFont="1" applyBorder="1" applyAlignment="1">
      <alignment horizontal="center" vertical="center" wrapText="1"/>
    </xf>
    <xf numFmtId="0" fontId="56" fillId="0" borderId="64" xfId="0" applyFont="1" applyBorder="1" applyAlignment="1">
      <alignment horizontal="center" vertical="center" wrapText="1"/>
    </xf>
    <xf numFmtId="0" fontId="56" fillId="0" borderId="65" xfId="0" applyFont="1" applyBorder="1" applyAlignment="1">
      <alignment horizontal="center" vertical="center" wrapText="1"/>
    </xf>
    <xf numFmtId="0" fontId="56" fillId="0" borderId="66" xfId="0" applyFont="1" applyBorder="1" applyAlignment="1">
      <alignment horizontal="center" vertical="center" wrapText="1"/>
    </xf>
    <xf numFmtId="0" fontId="56" fillId="0" borderId="42" xfId="0" applyFont="1" applyBorder="1" applyAlignment="1">
      <alignment horizontal="center" vertical="center" wrapText="1"/>
    </xf>
    <xf numFmtId="0" fontId="0" fillId="0" borderId="99" xfId="0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FFFF"/>
      <color rgb="FFFF993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2"/>
  <sheetViews>
    <sheetView tabSelected="1" view="pageBreakPreview" zoomScale="78" zoomScaleNormal="112" zoomScaleSheetLayoutView="78" workbookViewId="0">
      <selection activeCell="C54" sqref="C54"/>
    </sheetView>
  </sheetViews>
  <sheetFormatPr baseColWidth="10" defaultRowHeight="15" x14ac:dyDescent="0.25"/>
  <cols>
    <col min="1" max="1" width="6.5703125" customWidth="1"/>
    <col min="2" max="2" width="38.140625" customWidth="1"/>
    <col min="3" max="3" width="24.28515625" customWidth="1"/>
    <col min="4" max="4" width="17.28515625" customWidth="1"/>
    <col min="8" max="8" width="14.42578125" customWidth="1"/>
    <col min="9" max="9" width="12.7109375" customWidth="1"/>
    <col min="10" max="10" width="21.28515625" bestFit="1" customWidth="1"/>
    <col min="11" max="11" width="13.5703125" customWidth="1"/>
    <col min="12" max="12" width="14.140625" customWidth="1"/>
    <col min="13" max="13" width="14.42578125" customWidth="1"/>
    <col min="14" max="14" width="15" customWidth="1"/>
    <col min="15" max="15" width="14" customWidth="1"/>
    <col min="16" max="16" width="14.28515625" customWidth="1"/>
    <col min="17" max="17" width="13.28515625" customWidth="1"/>
    <col min="18" max="18" width="14" customWidth="1"/>
    <col min="19" max="20" width="14.140625" bestFit="1" customWidth="1"/>
    <col min="21" max="21" width="18" customWidth="1"/>
    <col min="22" max="22" width="13" customWidth="1"/>
    <col min="23" max="23" width="13.7109375" customWidth="1"/>
    <col min="24" max="24" width="12.85546875" customWidth="1"/>
  </cols>
  <sheetData>
    <row r="1" spans="1:25" x14ac:dyDescent="0.25">
      <c r="A1" s="1"/>
    </row>
    <row r="2" spans="1:25" x14ac:dyDescent="0.25">
      <c r="A2" s="1"/>
    </row>
    <row r="3" spans="1:25" ht="22.5" x14ac:dyDescent="0.3">
      <c r="A3" s="3"/>
      <c r="B3" s="249" t="s">
        <v>117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4"/>
      <c r="Q3" s="3"/>
      <c r="R3" s="3"/>
      <c r="S3" s="3"/>
      <c r="T3" s="3"/>
      <c r="U3" s="3"/>
      <c r="V3" s="3"/>
      <c r="W3" s="3"/>
      <c r="X3" s="3"/>
      <c r="Y3" s="3"/>
    </row>
    <row r="4" spans="1:25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0"/>
    </row>
    <row r="5" spans="1:25" ht="15.75" x14ac:dyDescent="0.25">
      <c r="A5" s="4"/>
      <c r="B5" s="250" t="s">
        <v>0</v>
      </c>
      <c r="C5" s="251"/>
      <c r="D5" s="252"/>
      <c r="E5" s="253" t="s">
        <v>121</v>
      </c>
      <c r="F5" s="254"/>
      <c r="G5" s="254"/>
      <c r="H5" s="254"/>
      <c r="I5" s="254"/>
      <c r="J5" s="255"/>
      <c r="K5" s="4"/>
      <c r="L5" s="4"/>
      <c r="M5" s="4"/>
      <c r="N5" s="5"/>
      <c r="O5" s="256"/>
      <c r="P5" s="256"/>
      <c r="Q5" s="256"/>
      <c r="R5" s="256"/>
      <c r="S5" s="256"/>
      <c r="T5" s="256"/>
      <c r="U5" s="5"/>
      <c r="V5" s="5"/>
      <c r="W5" s="5"/>
      <c r="X5" s="5"/>
      <c r="Y5" s="5"/>
    </row>
    <row r="6" spans="1:25" ht="20.25" customHeight="1" x14ac:dyDescent="0.25">
      <c r="A6" s="4"/>
      <c r="B6" s="250" t="s">
        <v>111</v>
      </c>
      <c r="C6" s="251"/>
      <c r="D6" s="252"/>
      <c r="E6" s="257">
        <v>2025</v>
      </c>
      <c r="F6" s="254"/>
      <c r="G6" s="254"/>
      <c r="H6" s="254"/>
      <c r="I6" s="254"/>
      <c r="J6" s="255"/>
      <c r="K6" s="4"/>
      <c r="L6" s="4"/>
      <c r="M6" s="4"/>
      <c r="N6" s="5"/>
      <c r="O6" s="256"/>
      <c r="P6" s="256"/>
      <c r="Q6" s="256"/>
      <c r="R6" s="256"/>
      <c r="S6" s="256"/>
      <c r="T6" s="256"/>
      <c r="U6" s="5"/>
      <c r="V6" s="5"/>
      <c r="W6" s="5"/>
      <c r="X6" s="5"/>
      <c r="Y6" s="5"/>
    </row>
    <row r="7" spans="1:25" ht="22.5" customHeight="1" x14ac:dyDescent="0.25">
      <c r="A7" s="4"/>
      <c r="B7" s="250" t="s">
        <v>129</v>
      </c>
      <c r="C7" s="251"/>
      <c r="D7" s="252"/>
      <c r="E7" s="268" t="s">
        <v>118</v>
      </c>
      <c r="F7" s="269"/>
      <c r="G7" s="269"/>
      <c r="H7" s="269"/>
      <c r="I7" s="269"/>
      <c r="J7" s="270"/>
      <c r="K7" s="4"/>
      <c r="L7" s="4"/>
      <c r="M7" s="4"/>
      <c r="N7" s="5"/>
      <c r="O7" s="256"/>
      <c r="P7" s="256"/>
      <c r="Q7" s="256"/>
      <c r="R7" s="256"/>
      <c r="S7" s="256"/>
      <c r="T7" s="256"/>
      <c r="U7" s="5"/>
      <c r="V7" s="5"/>
      <c r="W7" s="5"/>
      <c r="X7" s="5"/>
      <c r="Y7" s="5"/>
    </row>
    <row r="8" spans="1:25" ht="21" customHeight="1" x14ac:dyDescent="0.25">
      <c r="A8" s="4"/>
      <c r="B8" s="271" t="s">
        <v>112</v>
      </c>
      <c r="C8" s="272"/>
      <c r="D8" s="273"/>
      <c r="E8" s="257" t="s">
        <v>134</v>
      </c>
      <c r="F8" s="254"/>
      <c r="G8" s="254"/>
      <c r="H8" s="254"/>
      <c r="I8" s="254"/>
      <c r="J8" s="254"/>
      <c r="K8" s="254"/>
      <c r="L8" s="254"/>
      <c r="M8" s="254"/>
      <c r="N8" s="254"/>
      <c r="O8" s="255"/>
      <c r="P8" s="12"/>
      <c r="Q8" s="12"/>
      <c r="R8" s="12"/>
      <c r="S8" s="12"/>
      <c r="T8" s="12"/>
      <c r="U8" s="5"/>
      <c r="V8" s="5"/>
      <c r="W8" s="5"/>
      <c r="X8" s="5"/>
      <c r="Y8" s="5"/>
    </row>
    <row r="9" spans="1:25" ht="21" customHeight="1" x14ac:dyDescent="0.25">
      <c r="A9" s="4"/>
      <c r="B9" s="250" t="s">
        <v>113</v>
      </c>
      <c r="C9" s="251"/>
      <c r="D9" s="252"/>
      <c r="E9" s="274" t="s">
        <v>133</v>
      </c>
      <c r="F9" s="275"/>
      <c r="G9" s="275"/>
      <c r="H9" s="275"/>
      <c r="I9" s="275"/>
      <c r="J9" s="275"/>
      <c r="K9" s="276"/>
      <c r="L9" s="4"/>
      <c r="M9" s="4"/>
      <c r="N9" s="5"/>
      <c r="O9" s="256"/>
      <c r="P9" s="256"/>
      <c r="Q9" s="256"/>
      <c r="R9" s="256"/>
      <c r="S9" s="256"/>
      <c r="T9" s="256"/>
      <c r="U9" s="5"/>
      <c r="V9" s="5"/>
      <c r="W9" s="5"/>
      <c r="X9" s="5"/>
      <c r="Y9" s="5"/>
    </row>
    <row r="10" spans="1:25" ht="15.75" x14ac:dyDescent="0.25">
      <c r="A10" s="6"/>
      <c r="B10" s="7"/>
      <c r="C10" s="7"/>
      <c r="D10" s="7"/>
      <c r="E10" s="7"/>
      <c r="F10" s="7"/>
      <c r="G10" s="7"/>
      <c r="H10" s="7"/>
      <c r="I10" s="7"/>
      <c r="J10" s="8"/>
      <c r="K10" s="6"/>
      <c r="L10" s="6"/>
      <c r="M10" s="6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20.25" x14ac:dyDescent="0.25">
      <c r="A11" s="4"/>
      <c r="B11" s="258" t="s">
        <v>178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9"/>
      <c r="Q11" s="4"/>
      <c r="R11" s="4"/>
      <c r="S11" s="4"/>
      <c r="T11" s="4"/>
      <c r="U11" s="4"/>
      <c r="V11" s="4"/>
      <c r="W11" s="4"/>
      <c r="X11" s="4"/>
      <c r="Y11" s="4"/>
    </row>
    <row r="12" spans="1:25" ht="16.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6.5" customHeight="1" thickBot="1" x14ac:dyDescent="0.3">
      <c r="A13" s="62" t="s">
        <v>3</v>
      </c>
      <c r="B13" s="62"/>
      <c r="C13" s="62"/>
      <c r="D13" s="62"/>
      <c r="E13" s="62"/>
      <c r="F13" s="62"/>
      <c r="G13" s="62"/>
      <c r="H13" s="259" t="s">
        <v>4</v>
      </c>
      <c r="I13" s="262" t="s">
        <v>5</v>
      </c>
      <c r="J13" s="263"/>
      <c r="K13" s="263"/>
      <c r="L13" s="264"/>
      <c r="M13" s="262" t="s">
        <v>6</v>
      </c>
      <c r="N13" s="263"/>
      <c r="O13" s="264"/>
      <c r="P13" s="265" t="s">
        <v>7</v>
      </c>
      <c r="Q13" s="266"/>
      <c r="R13" s="266"/>
      <c r="S13" s="266"/>
      <c r="T13" s="266"/>
      <c r="U13" s="266"/>
      <c r="V13" s="267"/>
      <c r="W13" s="279" t="s">
        <v>8</v>
      </c>
      <c r="X13" s="280"/>
      <c r="Y13" s="4"/>
    </row>
    <row r="14" spans="1:25" ht="45" customHeight="1" x14ac:dyDescent="0.25">
      <c r="A14" s="281" t="s">
        <v>9</v>
      </c>
      <c r="B14" s="283" t="s">
        <v>10</v>
      </c>
      <c r="C14" s="285" t="s">
        <v>11</v>
      </c>
      <c r="D14" s="283" t="s">
        <v>12</v>
      </c>
      <c r="E14" s="283" t="s">
        <v>13</v>
      </c>
      <c r="F14" s="283" t="s">
        <v>14</v>
      </c>
      <c r="G14" s="288" t="s">
        <v>15</v>
      </c>
      <c r="H14" s="260"/>
      <c r="I14" s="290" t="s">
        <v>16</v>
      </c>
      <c r="J14" s="27" t="s">
        <v>17</v>
      </c>
      <c r="K14" s="27" t="s">
        <v>18</v>
      </c>
      <c r="L14" s="28" t="s">
        <v>19</v>
      </c>
      <c r="M14" s="29" t="s">
        <v>20</v>
      </c>
      <c r="N14" s="27" t="s">
        <v>21</v>
      </c>
      <c r="O14" s="30" t="s">
        <v>22</v>
      </c>
      <c r="P14" s="31" t="s">
        <v>23</v>
      </c>
      <c r="Q14" s="60" t="s">
        <v>24</v>
      </c>
      <c r="R14" s="292" t="s">
        <v>25</v>
      </c>
      <c r="S14" s="60" t="s">
        <v>26</v>
      </c>
      <c r="T14" s="60" t="s">
        <v>27</v>
      </c>
      <c r="U14" s="60" t="s">
        <v>28</v>
      </c>
      <c r="V14" s="32" t="s">
        <v>29</v>
      </c>
      <c r="W14" s="295" t="s">
        <v>68</v>
      </c>
      <c r="X14" s="277" t="s">
        <v>69</v>
      </c>
      <c r="Y14" s="3"/>
    </row>
    <row r="15" spans="1:25" ht="16.5" customHeight="1" thickBot="1" x14ac:dyDescent="0.3">
      <c r="A15" s="282"/>
      <c r="B15" s="284"/>
      <c r="C15" s="286"/>
      <c r="D15" s="287"/>
      <c r="E15" s="287"/>
      <c r="F15" s="287"/>
      <c r="G15" s="289"/>
      <c r="H15" s="261"/>
      <c r="I15" s="291"/>
      <c r="J15" s="33" t="s">
        <v>30</v>
      </c>
      <c r="K15" s="34" t="s">
        <v>31</v>
      </c>
      <c r="L15" s="53" t="s">
        <v>32</v>
      </c>
      <c r="M15" s="54" t="s">
        <v>33</v>
      </c>
      <c r="N15" s="55" t="s">
        <v>30</v>
      </c>
      <c r="O15" s="56" t="s">
        <v>33</v>
      </c>
      <c r="P15" s="54" t="s">
        <v>34</v>
      </c>
      <c r="Q15" s="57" t="s">
        <v>30</v>
      </c>
      <c r="R15" s="278"/>
      <c r="S15" s="55" t="s">
        <v>34</v>
      </c>
      <c r="T15" s="58" t="s">
        <v>35</v>
      </c>
      <c r="U15" s="58" t="s">
        <v>31</v>
      </c>
      <c r="V15" s="59" t="s">
        <v>36</v>
      </c>
      <c r="W15" s="296"/>
      <c r="X15" s="278"/>
      <c r="Y15" s="3"/>
    </row>
    <row r="16" spans="1:25" ht="19.5" thickBot="1" x14ac:dyDescent="0.3">
      <c r="A16" s="297">
        <v>1</v>
      </c>
      <c r="B16" s="299" t="s">
        <v>143</v>
      </c>
      <c r="C16" s="301"/>
      <c r="D16" s="303">
        <v>16</v>
      </c>
      <c r="E16" s="305" t="s">
        <v>49</v>
      </c>
      <c r="F16" s="307"/>
      <c r="G16" s="302" t="s">
        <v>58</v>
      </c>
      <c r="H16" s="63" t="s">
        <v>38</v>
      </c>
      <c r="I16" s="64">
        <v>45694</v>
      </c>
      <c r="J16" s="64">
        <f>I16+12+2</f>
        <v>45708</v>
      </c>
      <c r="K16" s="65">
        <f>J16+3</f>
        <v>45711</v>
      </c>
      <c r="L16" s="66">
        <f>K16+30+2</f>
        <v>45743</v>
      </c>
      <c r="M16" s="67">
        <f>L16+15</f>
        <v>45758</v>
      </c>
      <c r="N16" s="64">
        <f>M16+12+1</f>
        <v>45771</v>
      </c>
      <c r="O16" s="68">
        <f>N16+15</f>
        <v>45786</v>
      </c>
      <c r="P16" s="64">
        <f>O16+7</f>
        <v>45793</v>
      </c>
      <c r="Q16" s="64">
        <f>P16+12</f>
        <v>45805</v>
      </c>
      <c r="R16" s="310"/>
      <c r="S16" s="65">
        <f>Q16+7</f>
        <v>45812</v>
      </c>
      <c r="T16" s="65">
        <f>S16+10</f>
        <v>45822</v>
      </c>
      <c r="U16" s="69">
        <f>T16+3+2</f>
        <v>45827</v>
      </c>
      <c r="V16" s="69">
        <f>U16+3</f>
        <v>45830</v>
      </c>
      <c r="W16" s="69">
        <f>V16+1</f>
        <v>45831</v>
      </c>
      <c r="X16" s="69">
        <f>V16+30</f>
        <v>45860</v>
      </c>
      <c r="Y16" s="3"/>
    </row>
    <row r="17" spans="1:25" ht="48.75" customHeight="1" x14ac:dyDescent="0.3">
      <c r="A17" s="298"/>
      <c r="B17" s="300"/>
      <c r="C17" s="302"/>
      <c r="D17" s="304"/>
      <c r="E17" s="306"/>
      <c r="F17" s="308"/>
      <c r="G17" s="309"/>
      <c r="H17" s="70" t="s">
        <v>39</v>
      </c>
      <c r="I17" s="75"/>
      <c r="J17" s="72"/>
      <c r="K17" s="72"/>
      <c r="L17" s="72"/>
      <c r="M17" s="72"/>
      <c r="N17" s="72"/>
      <c r="O17" s="72"/>
      <c r="P17" s="72"/>
      <c r="Q17" s="72"/>
      <c r="R17" s="311"/>
      <c r="S17" s="72"/>
      <c r="T17" s="72"/>
      <c r="U17" s="72"/>
      <c r="V17" s="72"/>
      <c r="W17" s="72"/>
      <c r="X17" s="72"/>
      <c r="Y17" s="3"/>
    </row>
    <row r="18" spans="1:25" ht="19.5" thickBot="1" x14ac:dyDescent="0.3">
      <c r="A18" s="298">
        <v>2</v>
      </c>
      <c r="B18" s="317" t="s">
        <v>150</v>
      </c>
      <c r="C18" s="315"/>
      <c r="D18" s="303">
        <v>16</v>
      </c>
      <c r="E18" s="306" t="s">
        <v>49</v>
      </c>
      <c r="F18" s="307"/>
      <c r="G18" s="302" t="s">
        <v>58</v>
      </c>
      <c r="H18" s="63" t="s">
        <v>38</v>
      </c>
      <c r="I18" s="69">
        <v>45694</v>
      </c>
      <c r="J18" s="64">
        <f>I18+12+2</f>
        <v>45708</v>
      </c>
      <c r="K18" s="65">
        <f>J18+3</f>
        <v>45711</v>
      </c>
      <c r="L18" s="66">
        <f>K18+30+2</f>
        <v>45743</v>
      </c>
      <c r="M18" s="67">
        <f>L18+15</f>
        <v>45758</v>
      </c>
      <c r="N18" s="64">
        <f>M18+12+1</f>
        <v>45771</v>
      </c>
      <c r="O18" s="68">
        <f>N18+15</f>
        <v>45786</v>
      </c>
      <c r="P18" s="64">
        <f>O18+7</f>
        <v>45793</v>
      </c>
      <c r="Q18" s="64">
        <f>P18+12</f>
        <v>45805</v>
      </c>
      <c r="R18" s="61"/>
      <c r="S18" s="65">
        <f>Q18+7</f>
        <v>45812</v>
      </c>
      <c r="T18" s="65">
        <f>S18+10</f>
        <v>45822</v>
      </c>
      <c r="U18" s="69">
        <f>T18+3+2</f>
        <v>45827</v>
      </c>
      <c r="V18" s="69">
        <f>U18+3</f>
        <v>45830</v>
      </c>
      <c r="W18" s="69">
        <f>V18+1</f>
        <v>45831</v>
      </c>
      <c r="X18" s="69">
        <f>V18+30</f>
        <v>45860</v>
      </c>
      <c r="Y18" s="3"/>
    </row>
    <row r="19" spans="1:25" ht="38.25" customHeight="1" x14ac:dyDescent="0.3">
      <c r="A19" s="314"/>
      <c r="B19" s="300"/>
      <c r="C19" s="313"/>
      <c r="D19" s="304"/>
      <c r="E19" s="316"/>
      <c r="F19" s="362"/>
      <c r="G19" s="313"/>
      <c r="H19" s="70" t="s">
        <v>39</v>
      </c>
      <c r="I19" s="75"/>
      <c r="J19" s="73"/>
      <c r="K19" s="73"/>
      <c r="L19" s="73"/>
      <c r="M19" s="73"/>
      <c r="N19" s="73"/>
      <c r="O19" s="73"/>
      <c r="P19" s="73"/>
      <c r="Q19" s="73"/>
      <c r="R19" s="74"/>
      <c r="S19" s="73"/>
      <c r="T19" s="73"/>
      <c r="U19" s="73"/>
      <c r="V19" s="73"/>
      <c r="W19" s="73"/>
      <c r="X19" s="73"/>
      <c r="Y19" s="3"/>
    </row>
    <row r="20" spans="1:25" ht="15.75" customHeight="1" x14ac:dyDescent="0.25">
      <c r="A20" s="298">
        <v>3</v>
      </c>
      <c r="B20" s="299" t="s">
        <v>164</v>
      </c>
      <c r="C20" s="315"/>
      <c r="D20" s="303">
        <v>16</v>
      </c>
      <c r="E20" s="306" t="s">
        <v>49</v>
      </c>
      <c r="F20" s="307"/>
      <c r="G20" s="302" t="s">
        <v>58</v>
      </c>
      <c r="H20" s="63" t="s">
        <v>38</v>
      </c>
      <c r="I20" s="69">
        <v>45695</v>
      </c>
      <c r="J20" s="69">
        <f>SUM(I20+12)</f>
        <v>45707</v>
      </c>
      <c r="K20" s="69">
        <f>SUM(J20+3+2)</f>
        <v>45712</v>
      </c>
      <c r="L20" s="69">
        <f>SUM(K20+30)</f>
        <v>45742</v>
      </c>
      <c r="M20" s="69">
        <f>SUM(L20+15)</f>
        <v>45757</v>
      </c>
      <c r="N20" s="69">
        <f>SUM(M20+12)</f>
        <v>45769</v>
      </c>
      <c r="O20" s="69">
        <f>SUM(N20+15)</f>
        <v>45784</v>
      </c>
      <c r="P20" s="69">
        <f>SUM(O20+7)</f>
        <v>45791</v>
      </c>
      <c r="Q20" s="69">
        <f>SUM(P20+12)</f>
        <v>45803</v>
      </c>
      <c r="R20" s="61"/>
      <c r="S20" s="69">
        <f>SUM(Q20+7)</f>
        <v>45810</v>
      </c>
      <c r="T20" s="69">
        <f>SUM(S20+10)</f>
        <v>45820</v>
      </c>
      <c r="U20" s="69">
        <f>SUM(T20+3+1)</f>
        <v>45824</v>
      </c>
      <c r="V20" s="69">
        <f>SUM(U20+3)</f>
        <v>45827</v>
      </c>
      <c r="W20" s="69">
        <v>45828</v>
      </c>
      <c r="X20" s="69">
        <v>45856</v>
      </c>
      <c r="Y20" s="3"/>
    </row>
    <row r="21" spans="1:25" ht="54.75" customHeight="1" x14ac:dyDescent="0.3">
      <c r="A21" s="314"/>
      <c r="B21" s="300"/>
      <c r="C21" s="313"/>
      <c r="D21" s="304"/>
      <c r="E21" s="316"/>
      <c r="F21" s="362"/>
      <c r="G21" s="313"/>
      <c r="H21" s="70" t="s">
        <v>39</v>
      </c>
      <c r="I21" s="75"/>
      <c r="J21" s="75"/>
      <c r="K21" s="75"/>
      <c r="L21" s="75"/>
      <c r="M21" s="75"/>
      <c r="N21" s="75"/>
      <c r="O21" s="75"/>
      <c r="P21" s="73"/>
      <c r="Q21" s="73"/>
      <c r="R21" s="61"/>
      <c r="S21" s="73"/>
      <c r="T21" s="73"/>
      <c r="U21" s="73"/>
      <c r="V21" s="73"/>
      <c r="W21" s="73"/>
      <c r="X21" s="73"/>
      <c r="Y21" s="3"/>
    </row>
    <row r="22" spans="1:25" ht="15.75" customHeight="1" x14ac:dyDescent="0.25">
      <c r="A22" s="298">
        <v>4</v>
      </c>
      <c r="B22" s="317" t="s">
        <v>175</v>
      </c>
      <c r="C22" s="315"/>
      <c r="D22" s="303">
        <v>16</v>
      </c>
      <c r="E22" s="305" t="s">
        <v>49</v>
      </c>
      <c r="F22" s="307"/>
      <c r="G22" s="302" t="s">
        <v>58</v>
      </c>
      <c r="H22" s="63" t="s">
        <v>38</v>
      </c>
      <c r="I22" s="69">
        <v>45695</v>
      </c>
      <c r="J22" s="69">
        <f>SUM(I22+12)</f>
        <v>45707</v>
      </c>
      <c r="K22" s="69">
        <f>SUM(J22+3+2)</f>
        <v>45712</v>
      </c>
      <c r="L22" s="69">
        <f>SUM(K22+30)</f>
        <v>45742</v>
      </c>
      <c r="M22" s="69">
        <f>SUM(L22+15)</f>
        <v>45757</v>
      </c>
      <c r="N22" s="69">
        <f>SUM(M22+12)</f>
        <v>45769</v>
      </c>
      <c r="O22" s="69">
        <f>SUM(N22+15)</f>
        <v>45784</v>
      </c>
      <c r="P22" s="69">
        <f>SUM(O22+7)</f>
        <v>45791</v>
      </c>
      <c r="Q22" s="69">
        <f>SUM(P22+12)</f>
        <v>45803</v>
      </c>
      <c r="R22" s="61"/>
      <c r="S22" s="69">
        <f>SUM(Q22+7)</f>
        <v>45810</v>
      </c>
      <c r="T22" s="69">
        <f>SUM(S22+10)</f>
        <v>45820</v>
      </c>
      <c r="U22" s="69">
        <f>SUM(T22+3+1)</f>
        <v>45824</v>
      </c>
      <c r="V22" s="69">
        <f>SUM(U22+3)</f>
        <v>45827</v>
      </c>
      <c r="W22" s="69">
        <v>45828</v>
      </c>
      <c r="X22" s="69">
        <v>45856</v>
      </c>
      <c r="Y22" s="3"/>
    </row>
    <row r="23" spans="1:25" ht="45" customHeight="1" x14ac:dyDescent="0.3">
      <c r="A23" s="314"/>
      <c r="B23" s="300"/>
      <c r="C23" s="313"/>
      <c r="D23" s="304"/>
      <c r="E23" s="306"/>
      <c r="F23" s="308"/>
      <c r="G23" s="313"/>
      <c r="H23" s="70" t="s">
        <v>39</v>
      </c>
      <c r="I23" s="75"/>
      <c r="J23" s="75"/>
      <c r="K23" s="75"/>
      <c r="L23" s="75"/>
      <c r="M23" s="75"/>
      <c r="N23" s="75"/>
      <c r="O23" s="75"/>
      <c r="P23" s="73"/>
      <c r="Q23" s="73"/>
      <c r="R23" s="61"/>
      <c r="S23" s="73"/>
      <c r="T23" s="73"/>
      <c r="U23" s="73"/>
      <c r="V23" s="73"/>
      <c r="W23" s="73"/>
      <c r="X23" s="73"/>
      <c r="Y23" s="3"/>
    </row>
    <row r="24" spans="1:25" ht="45" customHeight="1" x14ac:dyDescent="0.25">
      <c r="A24" s="298">
        <v>5</v>
      </c>
      <c r="B24" s="299" t="s">
        <v>158</v>
      </c>
      <c r="C24" s="315"/>
      <c r="D24" s="366" t="s">
        <v>141</v>
      </c>
      <c r="E24" s="306" t="s">
        <v>49</v>
      </c>
      <c r="F24" s="307"/>
      <c r="G24" s="302" t="s">
        <v>58</v>
      </c>
      <c r="H24" s="63" t="s">
        <v>38</v>
      </c>
      <c r="I24" s="69">
        <v>45695</v>
      </c>
      <c r="J24" s="69">
        <f>SUM(I24+12)</f>
        <v>45707</v>
      </c>
      <c r="K24" s="69">
        <f>SUM(J24+3+2)</f>
        <v>45712</v>
      </c>
      <c r="L24" s="69">
        <f>SUM(K24+30)</f>
        <v>45742</v>
      </c>
      <c r="M24" s="69">
        <f>SUM(L24+15)</f>
        <v>45757</v>
      </c>
      <c r="N24" s="69">
        <f>SUM(M24+12)</f>
        <v>45769</v>
      </c>
      <c r="O24" s="69">
        <f>SUM(N24+15)</f>
        <v>45784</v>
      </c>
      <c r="P24" s="69">
        <f>SUM(O24+7)</f>
        <v>45791</v>
      </c>
      <c r="Q24" s="69">
        <f>SUM(P24+12)</f>
        <v>45803</v>
      </c>
      <c r="R24" s="61"/>
      <c r="S24" s="69">
        <f>SUM(Q24+7)</f>
        <v>45810</v>
      </c>
      <c r="T24" s="69">
        <f>SUM(S24+10)</f>
        <v>45820</v>
      </c>
      <c r="U24" s="69">
        <f>SUM(T24+3+1)</f>
        <v>45824</v>
      </c>
      <c r="V24" s="69">
        <f>SUM(U24+3)</f>
        <v>45827</v>
      </c>
      <c r="W24" s="69">
        <v>45828</v>
      </c>
      <c r="X24" s="69">
        <v>45856</v>
      </c>
      <c r="Y24" s="3"/>
    </row>
    <row r="25" spans="1:25" ht="29.25" customHeight="1" x14ac:dyDescent="0.3">
      <c r="A25" s="314"/>
      <c r="B25" s="300"/>
      <c r="C25" s="313"/>
      <c r="D25" s="367"/>
      <c r="E25" s="316"/>
      <c r="F25" s="362"/>
      <c r="G25" s="313"/>
      <c r="H25" s="70" t="s">
        <v>39</v>
      </c>
      <c r="I25" s="75"/>
      <c r="J25" s="73"/>
      <c r="K25" s="79"/>
      <c r="L25" s="80"/>
      <c r="M25" s="78"/>
      <c r="N25" s="78"/>
      <c r="O25" s="80"/>
      <c r="P25" s="78"/>
      <c r="Q25" s="78"/>
      <c r="R25" s="128"/>
      <c r="S25" s="79"/>
      <c r="T25" s="79"/>
      <c r="U25" s="79"/>
      <c r="V25" s="79"/>
      <c r="W25" s="79"/>
      <c r="X25" s="80"/>
      <c r="Y25" s="3"/>
    </row>
    <row r="26" spans="1:25" ht="16.5" customHeight="1" thickBot="1" x14ac:dyDescent="0.3">
      <c r="A26" s="298">
        <v>6</v>
      </c>
      <c r="B26" s="299" t="s">
        <v>144</v>
      </c>
      <c r="C26" s="315"/>
      <c r="D26" s="303">
        <v>16</v>
      </c>
      <c r="E26" s="306" t="s">
        <v>49</v>
      </c>
      <c r="F26" s="307"/>
      <c r="G26" s="302" t="s">
        <v>58</v>
      </c>
      <c r="H26" s="63" t="s">
        <v>38</v>
      </c>
      <c r="I26" s="64">
        <v>45696</v>
      </c>
      <c r="J26" s="64">
        <f>I26+12+2</f>
        <v>45710</v>
      </c>
      <c r="K26" s="65">
        <f>J26+3</f>
        <v>45713</v>
      </c>
      <c r="L26" s="66">
        <f>K26+30+2</f>
        <v>45745</v>
      </c>
      <c r="M26" s="67">
        <f>L26+15</f>
        <v>45760</v>
      </c>
      <c r="N26" s="64">
        <f>M26+12+1</f>
        <v>45773</v>
      </c>
      <c r="O26" s="68">
        <f>N26+15</f>
        <v>45788</v>
      </c>
      <c r="P26" s="64">
        <f>O26+7</f>
        <v>45795</v>
      </c>
      <c r="Q26" s="64">
        <f>P26+12</f>
        <v>45807</v>
      </c>
      <c r="R26" s="69"/>
      <c r="S26" s="65">
        <f>Q26+7</f>
        <v>45814</v>
      </c>
      <c r="T26" s="65">
        <f>S26+10</f>
        <v>45824</v>
      </c>
      <c r="U26" s="76">
        <f>T26+3+2</f>
        <v>45829</v>
      </c>
      <c r="V26" s="76">
        <f>U26+3</f>
        <v>45832</v>
      </c>
      <c r="W26" s="76">
        <f>V26+1</f>
        <v>45833</v>
      </c>
      <c r="X26" s="77">
        <f>V26+30</f>
        <v>45862</v>
      </c>
      <c r="Y26" s="3"/>
    </row>
    <row r="27" spans="1:25" ht="42" customHeight="1" x14ac:dyDescent="0.3">
      <c r="A27" s="314"/>
      <c r="B27" s="300"/>
      <c r="C27" s="313"/>
      <c r="D27" s="304"/>
      <c r="E27" s="316"/>
      <c r="F27" s="362"/>
      <c r="G27" s="313"/>
      <c r="H27" s="70" t="s">
        <v>39</v>
      </c>
      <c r="I27" s="69"/>
      <c r="J27" s="73"/>
      <c r="K27" s="73"/>
      <c r="L27" s="73"/>
      <c r="M27" s="73"/>
      <c r="N27" s="73"/>
      <c r="O27" s="73"/>
      <c r="P27" s="73"/>
      <c r="Q27" s="73"/>
      <c r="R27" s="61"/>
      <c r="S27" s="73"/>
      <c r="T27" s="73"/>
      <c r="U27" s="73"/>
      <c r="V27" s="73"/>
      <c r="W27" s="73"/>
      <c r="X27" s="73"/>
      <c r="Y27" s="3"/>
    </row>
    <row r="28" spans="1:25" ht="19.5" thickBot="1" x14ac:dyDescent="0.3">
      <c r="A28" s="298">
        <v>7</v>
      </c>
      <c r="B28" s="317" t="s">
        <v>149</v>
      </c>
      <c r="C28" s="315"/>
      <c r="D28" s="303">
        <v>16</v>
      </c>
      <c r="E28" s="306" t="s">
        <v>49</v>
      </c>
      <c r="F28" s="307"/>
      <c r="G28" s="302" t="s">
        <v>58</v>
      </c>
      <c r="H28" s="63" t="s">
        <v>38</v>
      </c>
      <c r="I28" s="64">
        <v>45696</v>
      </c>
      <c r="J28" s="64">
        <f>I28+12+2</f>
        <v>45710</v>
      </c>
      <c r="K28" s="65">
        <f>J28+3</f>
        <v>45713</v>
      </c>
      <c r="L28" s="66">
        <f>K28+30+2</f>
        <v>45745</v>
      </c>
      <c r="M28" s="67">
        <f>L28+15</f>
        <v>45760</v>
      </c>
      <c r="N28" s="64">
        <f>M28+12+1</f>
        <v>45773</v>
      </c>
      <c r="O28" s="68">
        <f>N28+15</f>
        <v>45788</v>
      </c>
      <c r="P28" s="64">
        <f>O28+7</f>
        <v>45795</v>
      </c>
      <c r="Q28" s="64">
        <f>P28+12</f>
        <v>45807</v>
      </c>
      <c r="R28" s="69"/>
      <c r="S28" s="65">
        <f>Q28+7</f>
        <v>45814</v>
      </c>
      <c r="T28" s="65">
        <f>S28+10</f>
        <v>45824</v>
      </c>
      <c r="U28" s="76">
        <f>T28+3+2</f>
        <v>45829</v>
      </c>
      <c r="V28" s="76">
        <f>U28+3</f>
        <v>45832</v>
      </c>
      <c r="W28" s="76">
        <f>V28+1</f>
        <v>45833</v>
      </c>
      <c r="X28" s="77">
        <f>V28+30</f>
        <v>45862</v>
      </c>
      <c r="Y28" s="3"/>
    </row>
    <row r="29" spans="1:25" ht="63.75" customHeight="1" x14ac:dyDescent="0.3">
      <c r="A29" s="314"/>
      <c r="B29" s="300"/>
      <c r="C29" s="313"/>
      <c r="D29" s="304"/>
      <c r="E29" s="316"/>
      <c r="F29" s="362"/>
      <c r="G29" s="313"/>
      <c r="H29" s="70" t="s">
        <v>39</v>
      </c>
      <c r="I29" s="73"/>
      <c r="J29" s="73"/>
      <c r="K29" s="73"/>
      <c r="L29" s="73"/>
      <c r="M29" s="73"/>
      <c r="N29" s="73"/>
      <c r="O29" s="73"/>
      <c r="P29" s="73"/>
      <c r="Q29" s="73"/>
      <c r="R29" s="61"/>
      <c r="S29" s="73"/>
      <c r="T29" s="73"/>
      <c r="U29" s="73"/>
      <c r="V29" s="73"/>
      <c r="W29" s="73"/>
      <c r="X29" s="73"/>
      <c r="Y29" s="3"/>
    </row>
    <row r="30" spans="1:25" ht="16.5" customHeight="1" thickBot="1" x14ac:dyDescent="0.3">
      <c r="A30" s="298">
        <v>8</v>
      </c>
      <c r="B30" s="317" t="s">
        <v>170</v>
      </c>
      <c r="C30" s="315"/>
      <c r="D30" s="303">
        <v>16</v>
      </c>
      <c r="E30" s="306" t="s">
        <v>49</v>
      </c>
      <c r="F30" s="307"/>
      <c r="G30" s="302" t="s">
        <v>58</v>
      </c>
      <c r="H30" s="63" t="s">
        <v>38</v>
      </c>
      <c r="I30" s="64">
        <v>45698</v>
      </c>
      <c r="J30" s="64">
        <v>45336</v>
      </c>
      <c r="K30" s="65">
        <f>J30+3</f>
        <v>45339</v>
      </c>
      <c r="L30" s="66">
        <f>K30+30+1</f>
        <v>45370</v>
      </c>
      <c r="M30" s="67">
        <f>L30+15</f>
        <v>45385</v>
      </c>
      <c r="N30" s="64">
        <f>M30+12</f>
        <v>45397</v>
      </c>
      <c r="O30" s="68">
        <f>N30+15+1</f>
        <v>45413</v>
      </c>
      <c r="P30" s="64">
        <f>O30+7</f>
        <v>45420</v>
      </c>
      <c r="Q30" s="64">
        <f>P30+12+1</f>
        <v>45433</v>
      </c>
      <c r="R30" s="69"/>
      <c r="S30" s="65">
        <f>+Q30+7+1</f>
        <v>45441</v>
      </c>
      <c r="T30" s="65">
        <f>S30+10</f>
        <v>45451</v>
      </c>
      <c r="U30" s="76">
        <f>T30+3</f>
        <v>45454</v>
      </c>
      <c r="V30" s="76">
        <f>U30+3</f>
        <v>45457</v>
      </c>
      <c r="W30" s="76">
        <f>V30+1</f>
        <v>45458</v>
      </c>
      <c r="X30" s="76">
        <f>V30+30</f>
        <v>45487</v>
      </c>
      <c r="Y30" s="3"/>
    </row>
    <row r="31" spans="1:25" ht="67.5" customHeight="1" x14ac:dyDescent="0.3">
      <c r="A31" s="368"/>
      <c r="B31" s="369"/>
      <c r="C31" s="309"/>
      <c r="D31" s="370"/>
      <c r="E31" s="371"/>
      <c r="F31" s="308"/>
      <c r="G31" s="309"/>
      <c r="H31" s="70" t="s">
        <v>39</v>
      </c>
      <c r="I31" s="72"/>
      <c r="J31" s="72"/>
      <c r="K31" s="72"/>
      <c r="L31" s="72"/>
      <c r="M31" s="72"/>
      <c r="N31" s="72"/>
      <c r="O31" s="72"/>
      <c r="P31" s="72"/>
      <c r="Q31" s="72"/>
      <c r="R31" s="128"/>
      <c r="S31" s="72"/>
      <c r="T31" s="72"/>
      <c r="U31" s="72"/>
      <c r="V31" s="72"/>
      <c r="W31" s="72"/>
      <c r="X31" s="72"/>
      <c r="Y31" s="3"/>
    </row>
    <row r="32" spans="1:25" ht="16.5" customHeight="1" x14ac:dyDescent="0.25">
      <c r="A32" s="297">
        <v>9</v>
      </c>
      <c r="B32" s="312" t="s">
        <v>171</v>
      </c>
      <c r="C32" s="301"/>
      <c r="D32" s="319">
        <v>16</v>
      </c>
      <c r="E32" s="305" t="s">
        <v>49</v>
      </c>
      <c r="F32" s="364"/>
      <c r="G32" s="318" t="s">
        <v>58</v>
      </c>
      <c r="H32" s="244" t="s">
        <v>38</v>
      </c>
      <c r="I32" s="69">
        <v>45698</v>
      </c>
      <c r="J32" s="69">
        <v>45336</v>
      </c>
      <c r="K32" s="69">
        <f>J32+3</f>
        <v>45339</v>
      </c>
      <c r="L32" s="69">
        <f>K32+30+1</f>
        <v>45370</v>
      </c>
      <c r="M32" s="69">
        <f>L32+15</f>
        <v>45385</v>
      </c>
      <c r="N32" s="69">
        <f>M32+12</f>
        <v>45397</v>
      </c>
      <c r="O32" s="69">
        <f>N32+15+1</f>
        <v>45413</v>
      </c>
      <c r="P32" s="69">
        <f>O32+7</f>
        <v>45420</v>
      </c>
      <c r="Q32" s="69">
        <f>P32+12+1</f>
        <v>45433</v>
      </c>
      <c r="R32" s="293"/>
      <c r="S32" s="69">
        <f>+Q32+7+1</f>
        <v>45441</v>
      </c>
      <c r="T32" s="69">
        <f>S32+10</f>
        <v>45451</v>
      </c>
      <c r="U32" s="69">
        <f>T32+3</f>
        <v>45454</v>
      </c>
      <c r="V32" s="69">
        <f>U32+3</f>
        <v>45457</v>
      </c>
      <c r="W32" s="69">
        <f>V32+1</f>
        <v>45458</v>
      </c>
      <c r="X32" s="69">
        <f>V32+30</f>
        <v>45487</v>
      </c>
      <c r="Y32" s="3"/>
    </row>
    <row r="33" spans="1:25" ht="54" customHeight="1" x14ac:dyDescent="0.3">
      <c r="A33" s="297"/>
      <c r="B33" s="312"/>
      <c r="C33" s="318"/>
      <c r="D33" s="319"/>
      <c r="E33" s="305"/>
      <c r="F33" s="364"/>
      <c r="G33" s="318"/>
      <c r="H33" s="75" t="s">
        <v>39</v>
      </c>
      <c r="I33" s="73"/>
      <c r="J33" s="73"/>
      <c r="K33" s="73"/>
      <c r="L33" s="73"/>
      <c r="M33" s="73"/>
      <c r="N33" s="73"/>
      <c r="O33" s="73"/>
      <c r="P33" s="73"/>
      <c r="Q33" s="73"/>
      <c r="R33" s="294"/>
      <c r="S33" s="73"/>
      <c r="T33" s="73"/>
      <c r="U33" s="73"/>
      <c r="V33" s="73"/>
      <c r="W33" s="73"/>
      <c r="X33" s="73"/>
      <c r="Y33" s="3"/>
    </row>
    <row r="34" spans="1:25" ht="46.5" customHeight="1" x14ac:dyDescent="0.25">
      <c r="A34" s="297">
        <v>10</v>
      </c>
      <c r="B34" s="322" t="s">
        <v>172</v>
      </c>
      <c r="C34" s="301"/>
      <c r="D34" s="319">
        <v>16</v>
      </c>
      <c r="E34" s="305" t="s">
        <v>49</v>
      </c>
      <c r="F34" s="364"/>
      <c r="G34" s="318" t="s">
        <v>58</v>
      </c>
      <c r="H34" s="246" t="s">
        <v>38</v>
      </c>
      <c r="I34" s="69">
        <v>45698</v>
      </c>
      <c r="J34" s="69">
        <v>45336</v>
      </c>
      <c r="K34" s="69">
        <f>J34+3</f>
        <v>45339</v>
      </c>
      <c r="L34" s="69">
        <f>K34+30+1</f>
        <v>45370</v>
      </c>
      <c r="M34" s="69">
        <f>L34+15</f>
        <v>45385</v>
      </c>
      <c r="N34" s="69">
        <f>M34+12</f>
        <v>45397</v>
      </c>
      <c r="O34" s="69">
        <f>N34+15+1</f>
        <v>45413</v>
      </c>
      <c r="P34" s="69">
        <f>O34+7</f>
        <v>45420</v>
      </c>
      <c r="Q34" s="69">
        <f>P34+12+1</f>
        <v>45433</v>
      </c>
      <c r="R34" s="69"/>
      <c r="S34" s="69">
        <f>+Q34+7+1</f>
        <v>45441</v>
      </c>
      <c r="T34" s="69">
        <f>S34+10</f>
        <v>45451</v>
      </c>
      <c r="U34" s="69">
        <f>T34+3</f>
        <v>45454</v>
      </c>
      <c r="V34" s="69">
        <f>U34+3</f>
        <v>45457</v>
      </c>
      <c r="W34" s="69">
        <f>V34+1</f>
        <v>45458</v>
      </c>
      <c r="X34" s="69">
        <f>V34+30</f>
        <v>45487</v>
      </c>
      <c r="Y34" s="3"/>
    </row>
    <row r="35" spans="1:25" ht="46.5" customHeight="1" x14ac:dyDescent="0.3">
      <c r="A35" s="297">
        <v>11</v>
      </c>
      <c r="B35" s="312"/>
      <c r="C35" s="318"/>
      <c r="D35" s="319"/>
      <c r="E35" s="305"/>
      <c r="F35" s="364"/>
      <c r="G35" s="318"/>
      <c r="H35" s="75" t="s">
        <v>39</v>
      </c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3"/>
    </row>
    <row r="36" spans="1:25" s="11" customFormat="1" ht="22.5" customHeight="1" x14ac:dyDescent="0.25">
      <c r="A36" s="297">
        <v>11</v>
      </c>
      <c r="B36" s="322" t="s">
        <v>159</v>
      </c>
      <c r="C36" s="301"/>
      <c r="D36" s="319">
        <v>16</v>
      </c>
      <c r="E36" s="320" t="s">
        <v>49</v>
      </c>
      <c r="F36" s="364"/>
      <c r="G36" s="318" t="s">
        <v>119</v>
      </c>
      <c r="H36" s="244" t="s">
        <v>38</v>
      </c>
      <c r="I36" s="69">
        <v>45698</v>
      </c>
      <c r="J36" s="69">
        <v>45336</v>
      </c>
      <c r="K36" s="69">
        <f>J36+3</f>
        <v>45339</v>
      </c>
      <c r="L36" s="69">
        <f>K36+30+1</f>
        <v>45370</v>
      </c>
      <c r="M36" s="69">
        <f>L36+15</f>
        <v>45385</v>
      </c>
      <c r="N36" s="69">
        <f>M36+12</f>
        <v>45397</v>
      </c>
      <c r="O36" s="69">
        <f>N36+15+1</f>
        <v>45413</v>
      </c>
      <c r="P36" s="69">
        <f>O36+7</f>
        <v>45420</v>
      </c>
      <c r="Q36" s="69">
        <f>P36+12+1</f>
        <v>45433</v>
      </c>
      <c r="R36" s="293"/>
      <c r="S36" s="69">
        <f>+Q36+7+1</f>
        <v>45441</v>
      </c>
      <c r="T36" s="69">
        <f>S36+10</f>
        <v>45451</v>
      </c>
      <c r="U36" s="69">
        <f>T36+3</f>
        <v>45454</v>
      </c>
      <c r="V36" s="69">
        <f>U36+3</f>
        <v>45457</v>
      </c>
      <c r="W36" s="69">
        <f>V36+1</f>
        <v>45458</v>
      </c>
      <c r="X36" s="69">
        <f>V36+30</f>
        <v>45487</v>
      </c>
      <c r="Y36" s="6"/>
    </row>
    <row r="37" spans="1:25" ht="43.5" customHeight="1" x14ac:dyDescent="0.3">
      <c r="A37" s="297"/>
      <c r="B37" s="312"/>
      <c r="C37" s="318"/>
      <c r="D37" s="319"/>
      <c r="E37" s="320"/>
      <c r="F37" s="364"/>
      <c r="G37" s="318"/>
      <c r="H37" s="75" t="s">
        <v>39</v>
      </c>
      <c r="I37" s="73"/>
      <c r="J37" s="73"/>
      <c r="K37" s="73"/>
      <c r="L37" s="73"/>
      <c r="M37" s="73"/>
      <c r="N37" s="73"/>
      <c r="O37" s="73"/>
      <c r="P37" s="73"/>
      <c r="Q37" s="73"/>
      <c r="R37" s="294"/>
      <c r="S37" s="73"/>
      <c r="T37" s="73"/>
      <c r="U37" s="73"/>
      <c r="V37" s="73"/>
      <c r="W37" s="73"/>
      <c r="X37" s="73"/>
      <c r="Y37" s="4"/>
    </row>
    <row r="38" spans="1:25" ht="20.25" customHeight="1" x14ac:dyDescent="0.25">
      <c r="A38" s="297">
        <v>12</v>
      </c>
      <c r="B38" s="312" t="s">
        <v>177</v>
      </c>
      <c r="C38" s="301"/>
      <c r="D38" s="319">
        <v>16</v>
      </c>
      <c r="E38" s="320" t="s">
        <v>49</v>
      </c>
      <c r="F38" s="319"/>
      <c r="G38" s="321" t="s">
        <v>119</v>
      </c>
      <c r="H38" s="244" t="s">
        <v>38</v>
      </c>
      <c r="I38" s="69">
        <v>45700</v>
      </c>
      <c r="J38" s="69">
        <f>I38+12+1</f>
        <v>45713</v>
      </c>
      <c r="K38" s="69">
        <f>J38+3</f>
        <v>45716</v>
      </c>
      <c r="L38" s="69">
        <f>K38+30+2</f>
        <v>45748</v>
      </c>
      <c r="M38" s="69">
        <f>L38+15</f>
        <v>45763</v>
      </c>
      <c r="N38" s="69">
        <f>M38+12+1</f>
        <v>45776</v>
      </c>
      <c r="O38" s="69">
        <f>N38+15</f>
        <v>45791</v>
      </c>
      <c r="P38" s="69">
        <f>O38+7</f>
        <v>45798</v>
      </c>
      <c r="Q38" s="69">
        <f>P38+12+1</f>
        <v>45811</v>
      </c>
      <c r="R38" s="293"/>
      <c r="S38" s="69">
        <f>Q38+7+1</f>
        <v>45819</v>
      </c>
      <c r="T38" s="69">
        <f>S38+10</f>
        <v>45829</v>
      </c>
      <c r="U38" s="69">
        <f>T38+3</f>
        <v>45832</v>
      </c>
      <c r="V38" s="69">
        <f>U38+3</f>
        <v>45835</v>
      </c>
      <c r="W38" s="69">
        <f>V38+3+1</f>
        <v>45839</v>
      </c>
      <c r="X38" s="69">
        <f>V38+30</f>
        <v>45865</v>
      </c>
    </row>
    <row r="39" spans="1:25" ht="33.75" customHeight="1" x14ac:dyDescent="0.25">
      <c r="A39" s="297"/>
      <c r="B39" s="312"/>
      <c r="C39" s="318"/>
      <c r="D39" s="319"/>
      <c r="E39" s="320"/>
      <c r="F39" s="319"/>
      <c r="G39" s="321"/>
      <c r="H39" s="243" t="s">
        <v>39</v>
      </c>
      <c r="I39" s="73"/>
      <c r="J39" s="73"/>
      <c r="K39" s="73"/>
      <c r="L39" s="73"/>
      <c r="M39" s="73"/>
      <c r="N39" s="73"/>
      <c r="O39" s="73"/>
      <c r="P39" s="73"/>
      <c r="Q39" s="73"/>
      <c r="R39" s="294"/>
      <c r="S39" s="73"/>
      <c r="T39" s="73"/>
      <c r="U39" s="73"/>
      <c r="V39" s="73"/>
      <c r="W39" s="73"/>
      <c r="X39" s="73"/>
    </row>
    <row r="40" spans="1:25" ht="18.75" x14ac:dyDescent="0.25">
      <c r="A40" s="297">
        <v>13</v>
      </c>
      <c r="B40" s="312" t="s">
        <v>160</v>
      </c>
      <c r="C40" s="301"/>
      <c r="D40" s="319">
        <v>16</v>
      </c>
      <c r="E40" s="320" t="s">
        <v>49</v>
      </c>
      <c r="F40" s="319"/>
      <c r="G40" s="321" t="s">
        <v>58</v>
      </c>
      <c r="H40" s="244" t="s">
        <v>38</v>
      </c>
      <c r="I40" s="69">
        <v>45702</v>
      </c>
      <c r="J40" s="69">
        <f>I40+12+1</f>
        <v>45715</v>
      </c>
      <c r="K40" s="69">
        <f>J40+3</f>
        <v>45718</v>
      </c>
      <c r="L40" s="69">
        <f>K40+30+2</f>
        <v>45750</v>
      </c>
      <c r="M40" s="69">
        <f>L40+15</f>
        <v>45765</v>
      </c>
      <c r="N40" s="69">
        <f>M40+12+1</f>
        <v>45778</v>
      </c>
      <c r="O40" s="69">
        <f>N40+15</f>
        <v>45793</v>
      </c>
      <c r="P40" s="69">
        <f>O40+7</f>
        <v>45800</v>
      </c>
      <c r="Q40" s="69">
        <f>P40+12+1</f>
        <v>45813</v>
      </c>
      <c r="R40" s="293"/>
      <c r="S40" s="69">
        <f>Q40+7+1</f>
        <v>45821</v>
      </c>
      <c r="T40" s="69">
        <f>S40+10</f>
        <v>45831</v>
      </c>
      <c r="U40" s="69">
        <f>T40+3</f>
        <v>45834</v>
      </c>
      <c r="V40" s="69">
        <f>U40+3</f>
        <v>45837</v>
      </c>
      <c r="W40" s="69">
        <f>V40+3+1</f>
        <v>45841</v>
      </c>
      <c r="X40" s="69">
        <f>V40+30</f>
        <v>45867</v>
      </c>
    </row>
    <row r="41" spans="1:25" ht="30" customHeight="1" x14ac:dyDescent="0.25">
      <c r="A41" s="297"/>
      <c r="B41" s="312"/>
      <c r="C41" s="318"/>
      <c r="D41" s="319"/>
      <c r="E41" s="320"/>
      <c r="F41" s="319"/>
      <c r="G41" s="321"/>
      <c r="H41" s="243" t="s">
        <v>39</v>
      </c>
      <c r="I41" s="73"/>
      <c r="J41" s="73"/>
      <c r="K41" s="73"/>
      <c r="L41" s="73"/>
      <c r="M41" s="73"/>
      <c r="N41" s="73"/>
      <c r="O41" s="73"/>
      <c r="P41" s="73"/>
      <c r="Q41" s="73"/>
      <c r="R41" s="294"/>
      <c r="S41" s="73"/>
      <c r="T41" s="73"/>
      <c r="U41" s="73"/>
      <c r="V41" s="73"/>
      <c r="W41" s="73"/>
      <c r="X41" s="73"/>
    </row>
    <row r="42" spans="1:25" ht="25.5" customHeight="1" x14ac:dyDescent="0.25">
      <c r="A42" s="297">
        <v>14</v>
      </c>
      <c r="B42" s="312" t="s">
        <v>161</v>
      </c>
      <c r="C42" s="301"/>
      <c r="D42" s="319">
        <v>16</v>
      </c>
      <c r="E42" s="320" t="s">
        <v>49</v>
      </c>
      <c r="F42" s="319"/>
      <c r="G42" s="321" t="s">
        <v>119</v>
      </c>
      <c r="H42" s="244" t="s">
        <v>38</v>
      </c>
      <c r="I42" s="69">
        <v>45704</v>
      </c>
      <c r="J42" s="69">
        <f>I42+12</f>
        <v>45716</v>
      </c>
      <c r="K42" s="69">
        <f>J42+3</f>
        <v>45719</v>
      </c>
      <c r="L42" s="69">
        <f>K42+30+2</f>
        <v>45751</v>
      </c>
      <c r="M42" s="69">
        <f>L42+15</f>
        <v>45766</v>
      </c>
      <c r="N42" s="69">
        <f>M42+12+1</f>
        <v>45779</v>
      </c>
      <c r="O42" s="69">
        <f>N42+15</f>
        <v>45794</v>
      </c>
      <c r="P42" s="69">
        <f>O42+7</f>
        <v>45801</v>
      </c>
      <c r="Q42" s="69">
        <f>P42+12+1</f>
        <v>45814</v>
      </c>
      <c r="R42" s="293"/>
      <c r="S42" s="69">
        <f>Q42+7+1</f>
        <v>45822</v>
      </c>
      <c r="T42" s="69">
        <f>S42+10</f>
        <v>45832</v>
      </c>
      <c r="U42" s="69">
        <f>T42+3</f>
        <v>45835</v>
      </c>
      <c r="V42" s="69">
        <f>U42+3+3</f>
        <v>45841</v>
      </c>
      <c r="W42" s="69">
        <f>V42+1</f>
        <v>45842</v>
      </c>
      <c r="X42" s="69">
        <f>V42+30</f>
        <v>45871</v>
      </c>
    </row>
    <row r="43" spans="1:25" ht="21" customHeight="1" x14ac:dyDescent="0.3">
      <c r="A43" s="297"/>
      <c r="B43" s="312"/>
      <c r="C43" s="318"/>
      <c r="D43" s="319"/>
      <c r="E43" s="320"/>
      <c r="F43" s="319"/>
      <c r="G43" s="321"/>
      <c r="H43" s="75" t="s">
        <v>39</v>
      </c>
      <c r="I43" s="73"/>
      <c r="J43" s="73"/>
      <c r="K43" s="73"/>
      <c r="L43" s="73"/>
      <c r="M43" s="73"/>
      <c r="N43" s="73"/>
      <c r="O43" s="73"/>
      <c r="P43" s="73"/>
      <c r="Q43" s="73"/>
      <c r="R43" s="294"/>
      <c r="S43" s="73"/>
      <c r="T43" s="73"/>
      <c r="U43" s="73"/>
      <c r="V43" s="73"/>
      <c r="W43" s="73"/>
      <c r="X43" s="73"/>
    </row>
    <row r="44" spans="1:25" ht="23.25" customHeight="1" x14ac:dyDescent="0.25">
      <c r="A44" s="297">
        <v>15</v>
      </c>
      <c r="B44" s="322" t="s">
        <v>145</v>
      </c>
      <c r="C44" s="301"/>
      <c r="D44" s="319">
        <v>16</v>
      </c>
      <c r="E44" s="320" t="s">
        <v>49</v>
      </c>
      <c r="F44" s="319"/>
      <c r="G44" s="321" t="s">
        <v>119</v>
      </c>
      <c r="H44" s="244" t="s">
        <v>38</v>
      </c>
      <c r="I44" s="69">
        <v>45706</v>
      </c>
      <c r="J44" s="69">
        <f t="shared" ref="J44" si="0">I44+12</f>
        <v>45718</v>
      </c>
      <c r="K44" s="69">
        <f t="shared" ref="K44" si="1">J44+3</f>
        <v>45721</v>
      </c>
      <c r="L44" s="69">
        <f t="shared" ref="L44" si="2">K44+30+2</f>
        <v>45753</v>
      </c>
      <c r="M44" s="69">
        <f t="shared" ref="M44" si="3">L44+15</f>
        <v>45768</v>
      </c>
      <c r="N44" s="69">
        <f t="shared" ref="N44" si="4">M44+12+1</f>
        <v>45781</v>
      </c>
      <c r="O44" s="69">
        <f t="shared" ref="O44" si="5">N44+15</f>
        <v>45796</v>
      </c>
      <c r="P44" s="69">
        <f t="shared" ref="P44" si="6">O44+7</f>
        <v>45803</v>
      </c>
      <c r="Q44" s="69">
        <f t="shared" ref="Q44" si="7">P44+12+1</f>
        <v>45816</v>
      </c>
      <c r="R44" s="293"/>
      <c r="S44" s="69">
        <f t="shared" ref="S44" si="8">Q44+7+1</f>
        <v>45824</v>
      </c>
      <c r="T44" s="69">
        <f t="shared" ref="T44" si="9">S44+10</f>
        <v>45834</v>
      </c>
      <c r="U44" s="69">
        <f t="shared" ref="U44" si="10">T44+3</f>
        <v>45837</v>
      </c>
      <c r="V44" s="69">
        <f t="shared" ref="V44" si="11">U44+3+3</f>
        <v>45843</v>
      </c>
      <c r="W44" s="69">
        <f t="shared" ref="W44" si="12">V44+1</f>
        <v>45844</v>
      </c>
      <c r="X44" s="69">
        <f t="shared" ref="X44" si="13">V44+30</f>
        <v>45873</v>
      </c>
    </row>
    <row r="45" spans="1:25" ht="24.75" customHeight="1" x14ac:dyDescent="0.25">
      <c r="A45" s="297"/>
      <c r="B45" s="312"/>
      <c r="C45" s="318"/>
      <c r="D45" s="319"/>
      <c r="E45" s="320"/>
      <c r="F45" s="319"/>
      <c r="G45" s="321"/>
      <c r="H45" s="243" t="s">
        <v>39</v>
      </c>
      <c r="I45" s="73"/>
      <c r="J45" s="73"/>
      <c r="K45" s="73"/>
      <c r="L45" s="73"/>
      <c r="M45" s="73"/>
      <c r="N45" s="73"/>
      <c r="O45" s="73"/>
      <c r="P45" s="73"/>
      <c r="Q45" s="73"/>
      <c r="R45" s="294"/>
      <c r="S45" s="73"/>
      <c r="T45" s="73"/>
      <c r="U45" s="73"/>
      <c r="V45" s="73"/>
      <c r="W45" s="73"/>
      <c r="X45" s="73"/>
    </row>
    <row r="46" spans="1:25" ht="22.5" customHeight="1" x14ac:dyDescent="0.25">
      <c r="A46" s="297">
        <v>16</v>
      </c>
      <c r="B46" s="312" t="s">
        <v>139</v>
      </c>
      <c r="C46" s="301"/>
      <c r="D46" s="319">
        <v>16</v>
      </c>
      <c r="E46" s="320" t="s">
        <v>49</v>
      </c>
      <c r="F46" s="319"/>
      <c r="G46" s="321" t="s">
        <v>119</v>
      </c>
      <c r="H46" s="244" t="s">
        <v>38</v>
      </c>
      <c r="I46" s="69">
        <v>45708</v>
      </c>
      <c r="J46" s="69">
        <f>I46+12</f>
        <v>45720</v>
      </c>
      <c r="K46" s="69">
        <f t="shared" ref="K46" si="14">J46+3</f>
        <v>45723</v>
      </c>
      <c r="L46" s="69">
        <f t="shared" ref="L46" si="15">K46+30+2</f>
        <v>45755</v>
      </c>
      <c r="M46" s="69">
        <f t="shared" ref="M46" si="16">L46+15</f>
        <v>45770</v>
      </c>
      <c r="N46" s="69">
        <f t="shared" ref="N46" si="17">M46+12+1</f>
        <v>45783</v>
      </c>
      <c r="O46" s="69">
        <f t="shared" ref="O46" si="18">N46+15</f>
        <v>45798</v>
      </c>
      <c r="P46" s="69">
        <f t="shared" ref="P46" si="19">O46+7</f>
        <v>45805</v>
      </c>
      <c r="Q46" s="69">
        <f t="shared" ref="Q46" si="20">P46+12+1</f>
        <v>45818</v>
      </c>
      <c r="R46" s="293"/>
      <c r="S46" s="69">
        <f t="shared" ref="S46" si="21">Q46+7+1</f>
        <v>45826</v>
      </c>
      <c r="T46" s="69">
        <f t="shared" ref="T46" si="22">S46+10</f>
        <v>45836</v>
      </c>
      <c r="U46" s="69">
        <f t="shared" ref="U46" si="23">T46+3</f>
        <v>45839</v>
      </c>
      <c r="V46" s="69">
        <f t="shared" ref="V46" si="24">U46+3+3</f>
        <v>45845</v>
      </c>
      <c r="W46" s="69">
        <f t="shared" ref="W46" si="25">V46+1</f>
        <v>45846</v>
      </c>
      <c r="X46" s="69">
        <f t="shared" ref="X46" si="26">V46+30</f>
        <v>45875</v>
      </c>
    </row>
    <row r="47" spans="1:25" ht="29.25" customHeight="1" x14ac:dyDescent="0.25">
      <c r="A47" s="297"/>
      <c r="B47" s="312"/>
      <c r="C47" s="318"/>
      <c r="D47" s="319"/>
      <c r="E47" s="320"/>
      <c r="F47" s="319"/>
      <c r="G47" s="321"/>
      <c r="H47" s="243" t="s">
        <v>39</v>
      </c>
      <c r="I47" s="73"/>
      <c r="J47" s="73"/>
      <c r="K47" s="73"/>
      <c r="L47" s="73"/>
      <c r="M47" s="73"/>
      <c r="N47" s="73"/>
      <c r="O47" s="73"/>
      <c r="P47" s="73"/>
      <c r="Q47" s="73"/>
      <c r="R47" s="294"/>
      <c r="S47" s="73"/>
      <c r="T47" s="73"/>
      <c r="U47" s="73"/>
      <c r="V47" s="73"/>
      <c r="W47" s="73"/>
      <c r="X47" s="73"/>
    </row>
    <row r="48" spans="1:25" ht="29.25" customHeight="1" x14ac:dyDescent="0.25">
      <c r="A48" s="297">
        <v>17</v>
      </c>
      <c r="B48" s="312" t="s">
        <v>140</v>
      </c>
      <c r="C48" s="301"/>
      <c r="D48" s="319">
        <v>16</v>
      </c>
      <c r="E48" s="320" t="s">
        <v>49</v>
      </c>
      <c r="F48" s="319"/>
      <c r="G48" s="321" t="s">
        <v>58</v>
      </c>
      <c r="H48" s="242" t="s">
        <v>38</v>
      </c>
      <c r="I48" s="101">
        <v>45710</v>
      </c>
      <c r="J48" s="69">
        <f t="shared" ref="J48" si="27">I48+12</f>
        <v>45722</v>
      </c>
      <c r="K48" s="69">
        <f>J48+3</f>
        <v>45725</v>
      </c>
      <c r="L48" s="69">
        <f>K48+30+2</f>
        <v>45757</v>
      </c>
      <c r="M48" s="69">
        <f>L48+15</f>
        <v>45772</v>
      </c>
      <c r="N48" s="69">
        <f>M48+12+1</f>
        <v>45785</v>
      </c>
      <c r="O48" s="69">
        <f>N48+15</f>
        <v>45800</v>
      </c>
      <c r="P48" s="69">
        <f>O48+7</f>
        <v>45807</v>
      </c>
      <c r="Q48" s="69">
        <f>P48+12+1</f>
        <v>45820</v>
      </c>
      <c r="R48" s="245"/>
      <c r="S48" s="69">
        <f>Q48+7+1</f>
        <v>45828</v>
      </c>
      <c r="T48" s="69">
        <f t="shared" ref="T48" si="28">S48+10</f>
        <v>45838</v>
      </c>
      <c r="U48" s="69">
        <f t="shared" ref="U48" si="29">T48+3</f>
        <v>45841</v>
      </c>
      <c r="V48" s="69">
        <f t="shared" ref="V48" si="30">U48+3+3</f>
        <v>45847</v>
      </c>
      <c r="W48" s="69">
        <f t="shared" ref="W48" si="31">V48+1</f>
        <v>45848</v>
      </c>
      <c r="X48" s="69">
        <f t="shared" ref="X48" si="32">V48+30</f>
        <v>45877</v>
      </c>
    </row>
    <row r="49" spans="1:24" ht="29.25" customHeight="1" x14ac:dyDescent="0.25">
      <c r="A49" s="297"/>
      <c r="B49" s="312"/>
      <c r="C49" s="318"/>
      <c r="D49" s="319"/>
      <c r="E49" s="320"/>
      <c r="F49" s="319"/>
      <c r="G49" s="321"/>
      <c r="H49" s="243" t="s">
        <v>39</v>
      </c>
      <c r="I49" s="73"/>
      <c r="J49" s="73"/>
      <c r="K49" s="73"/>
      <c r="L49" s="73"/>
      <c r="M49" s="73"/>
      <c r="N49" s="73"/>
      <c r="O49" s="73"/>
      <c r="P49" s="73"/>
      <c r="Q49" s="73"/>
      <c r="R49" s="294"/>
      <c r="S49" s="73"/>
      <c r="T49" s="73"/>
      <c r="U49" s="73"/>
      <c r="V49" s="73"/>
      <c r="W49" s="73"/>
      <c r="X49" s="73"/>
    </row>
    <row r="50" spans="1:24" ht="29.25" customHeight="1" x14ac:dyDescent="0.25">
      <c r="A50" s="297">
        <v>18</v>
      </c>
      <c r="B50" s="312" t="s">
        <v>180</v>
      </c>
      <c r="C50" s="301"/>
      <c r="D50" s="319" t="s">
        <v>141</v>
      </c>
      <c r="E50" s="305" t="s">
        <v>49</v>
      </c>
      <c r="F50" s="361"/>
      <c r="G50" s="363" t="s">
        <v>58</v>
      </c>
      <c r="H50" s="242" t="s">
        <v>38</v>
      </c>
      <c r="I50" s="69">
        <v>45712</v>
      </c>
      <c r="J50" s="69">
        <f>SUM(I50+12)</f>
        <v>45724</v>
      </c>
      <c r="K50" s="69">
        <v>45727</v>
      </c>
      <c r="L50" s="69">
        <f>SUM(K50+30)</f>
        <v>45757</v>
      </c>
      <c r="M50" s="69">
        <v>45772</v>
      </c>
      <c r="N50" s="69">
        <f>SUM(M50+12)</f>
        <v>45784</v>
      </c>
      <c r="O50" s="69">
        <v>45799</v>
      </c>
      <c r="P50" s="69">
        <v>45806</v>
      </c>
      <c r="Q50" s="69">
        <f>SUM(P50+12)</f>
        <v>45818</v>
      </c>
      <c r="R50" s="294"/>
      <c r="S50" s="69">
        <v>45825</v>
      </c>
      <c r="T50" s="69">
        <f>SUM(S50+10)</f>
        <v>45835</v>
      </c>
      <c r="U50" s="69">
        <v>45838</v>
      </c>
      <c r="V50" s="69">
        <v>45872</v>
      </c>
      <c r="W50" s="69">
        <v>45846</v>
      </c>
      <c r="X50" s="69">
        <v>45907</v>
      </c>
    </row>
    <row r="51" spans="1:24" ht="29.25" customHeight="1" x14ac:dyDescent="0.25">
      <c r="A51" s="297"/>
      <c r="B51" s="312"/>
      <c r="C51" s="318"/>
      <c r="D51" s="319"/>
      <c r="E51" s="305"/>
      <c r="F51" s="361"/>
      <c r="G51" s="363"/>
      <c r="H51" s="243" t="s">
        <v>39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 ht="29.25" customHeight="1" x14ac:dyDescent="0.25">
      <c r="A52" s="297">
        <v>19</v>
      </c>
      <c r="B52" s="312" t="s">
        <v>162</v>
      </c>
      <c r="C52" s="301"/>
      <c r="D52" s="319">
        <v>16</v>
      </c>
      <c r="E52" s="320" t="s">
        <v>49</v>
      </c>
      <c r="F52" s="361"/>
      <c r="G52" s="321" t="s">
        <v>119</v>
      </c>
      <c r="H52" s="242" t="s">
        <v>38</v>
      </c>
      <c r="I52" s="69">
        <v>45714</v>
      </c>
      <c r="J52" s="69">
        <f>SUM(I52+12)</f>
        <v>45726</v>
      </c>
      <c r="K52" s="69">
        <v>45729</v>
      </c>
      <c r="L52" s="69">
        <f t="shared" ref="L52:N52" si="33">SUM(K52+12)</f>
        <v>45741</v>
      </c>
      <c r="M52" s="69">
        <v>45757</v>
      </c>
      <c r="N52" s="69">
        <f t="shared" si="33"/>
        <v>45769</v>
      </c>
      <c r="O52" s="69">
        <f>SUM(N52+15)</f>
        <v>45784</v>
      </c>
      <c r="P52" s="69">
        <f>SUM(O52+7)</f>
        <v>45791</v>
      </c>
      <c r="Q52" s="69">
        <f>SUM(P52+12)</f>
        <v>45803</v>
      </c>
      <c r="R52" s="69"/>
      <c r="S52" s="69">
        <v>45811</v>
      </c>
      <c r="T52" s="69">
        <v>45821</v>
      </c>
      <c r="U52" s="69">
        <v>45823</v>
      </c>
      <c r="V52" s="69">
        <v>45826</v>
      </c>
      <c r="W52" s="69">
        <v>45827</v>
      </c>
      <c r="X52" s="69">
        <v>45855</v>
      </c>
    </row>
    <row r="53" spans="1:24" ht="63.75" customHeight="1" x14ac:dyDescent="0.25">
      <c r="A53" s="297"/>
      <c r="B53" s="312"/>
      <c r="C53" s="318"/>
      <c r="D53" s="319"/>
      <c r="E53" s="320"/>
      <c r="F53" s="361"/>
      <c r="G53" s="321"/>
      <c r="H53" s="243" t="s">
        <v>39</v>
      </c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 ht="21" customHeight="1" x14ac:dyDescent="0.3">
      <c r="A54" s="86"/>
      <c r="B54" s="87" t="s">
        <v>40</v>
      </c>
      <c r="C54" s="132">
        <f>SUM(C16:C53)</f>
        <v>0</v>
      </c>
      <c r="D54" s="38"/>
      <c r="E54" s="39"/>
      <c r="F54" s="39"/>
      <c r="G54" s="88"/>
      <c r="H54" s="39"/>
      <c r="I54" s="40"/>
      <c r="J54" s="40"/>
      <c r="K54" s="40"/>
      <c r="L54" s="40"/>
      <c r="M54" s="40"/>
      <c r="N54" s="40"/>
      <c r="O54" s="40"/>
      <c r="P54" s="84"/>
      <c r="Q54" s="84"/>
      <c r="R54" s="85"/>
      <c r="S54" s="40"/>
      <c r="T54" s="40"/>
      <c r="U54" s="40"/>
      <c r="V54" s="40"/>
      <c r="W54" s="40"/>
      <c r="X54" s="40"/>
    </row>
    <row r="55" spans="1:24" ht="16.5" x14ac:dyDescent="0.25">
      <c r="A55" s="20"/>
      <c r="B55" s="21"/>
      <c r="C55" s="47"/>
      <c r="D55" s="48"/>
      <c r="E55" s="49"/>
      <c r="F55" s="49"/>
      <c r="G55" s="49"/>
      <c r="H55" s="49"/>
      <c r="I55" s="50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50"/>
      <c r="V55" s="50"/>
      <c r="W55" s="50"/>
    </row>
    <row r="56" spans="1:24" x14ac:dyDescent="0.25">
      <c r="A56" s="20"/>
      <c r="B56" s="21"/>
      <c r="C56" s="19"/>
      <c r="D56" s="22" t="s">
        <v>141</v>
      </c>
      <c r="E56" s="19"/>
      <c r="F56" s="19"/>
      <c r="G56" s="19"/>
      <c r="H56" s="19" t="s">
        <v>141</v>
      </c>
      <c r="I56" s="19"/>
      <c r="J56" s="19"/>
      <c r="K56" s="19"/>
      <c r="L56" s="19"/>
      <c r="M56" s="19"/>
      <c r="N56" s="19"/>
      <c r="O56" s="19"/>
      <c r="P56" s="19"/>
      <c r="Q56" s="19"/>
      <c r="R56" s="22"/>
      <c r="S56" s="19"/>
      <c r="T56" s="19"/>
      <c r="U56" s="19"/>
      <c r="V56" s="19"/>
      <c r="W56" s="19"/>
    </row>
    <row r="57" spans="1:24" ht="16.5" thickBot="1" x14ac:dyDescent="0.3">
      <c r="A57" s="19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9"/>
      <c r="V57" s="19"/>
      <c r="W57" s="19"/>
    </row>
    <row r="58" spans="1:24" ht="16.5" thickBot="1" x14ac:dyDescent="0.3">
      <c r="A58" s="19"/>
      <c r="B58" s="323" t="s">
        <v>96</v>
      </c>
      <c r="C58" s="324"/>
      <c r="D58" s="324"/>
      <c r="E58" s="324"/>
      <c r="F58" s="325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9"/>
      <c r="V58" s="23"/>
      <c r="W58" s="24"/>
    </row>
    <row r="59" spans="1:24" ht="16.5" thickBot="1" x14ac:dyDescent="0.3">
      <c r="A59" s="19"/>
      <c r="B59" s="148"/>
      <c r="C59" s="143"/>
      <c r="D59" s="143"/>
      <c r="E59" s="143"/>
      <c r="F59" s="143"/>
      <c r="G59" s="147"/>
      <c r="H59" s="147"/>
      <c r="I59" s="147"/>
      <c r="J59" s="326" t="s">
        <v>45</v>
      </c>
      <c r="K59" s="327"/>
      <c r="L59" s="328" t="s">
        <v>46</v>
      </c>
      <c r="M59" s="329"/>
      <c r="N59" s="330"/>
      <c r="O59" s="147"/>
      <c r="P59" s="331" t="s">
        <v>13</v>
      </c>
      <c r="Q59" s="332"/>
      <c r="R59" s="332"/>
      <c r="S59" s="332"/>
      <c r="T59" s="333"/>
      <c r="U59" s="19"/>
      <c r="V59" s="19"/>
      <c r="W59" s="19"/>
    </row>
    <row r="60" spans="1:24" ht="16.5" thickBot="1" x14ac:dyDescent="0.3">
      <c r="A60" s="19"/>
      <c r="B60" s="344" t="s">
        <v>43</v>
      </c>
      <c r="C60" s="344"/>
      <c r="D60" s="348" t="s">
        <v>44</v>
      </c>
      <c r="E60" s="349"/>
      <c r="F60" s="349"/>
      <c r="G60" s="349"/>
      <c r="H60" s="350"/>
      <c r="I60" s="147"/>
      <c r="J60" s="337">
        <v>1</v>
      </c>
      <c r="K60" s="351"/>
      <c r="L60" s="352" t="s">
        <v>97</v>
      </c>
      <c r="M60" s="352"/>
      <c r="N60" s="353"/>
      <c r="O60" s="147"/>
      <c r="P60" s="144">
        <v>1</v>
      </c>
      <c r="Q60" s="144" t="s">
        <v>49</v>
      </c>
      <c r="R60" s="354" t="s">
        <v>98</v>
      </c>
      <c r="S60" s="354"/>
      <c r="T60" s="355"/>
      <c r="U60" s="19"/>
      <c r="V60" s="19"/>
      <c r="W60" s="19"/>
    </row>
    <row r="61" spans="1:24" ht="16.5" thickBot="1" x14ac:dyDescent="0.3">
      <c r="A61" s="19"/>
      <c r="B61" s="344" t="s">
        <v>151</v>
      </c>
      <c r="C61" s="344"/>
      <c r="D61" s="138">
        <v>1</v>
      </c>
      <c r="E61" s="138" t="s">
        <v>37</v>
      </c>
      <c r="F61" s="356" t="s">
        <v>47</v>
      </c>
      <c r="G61" s="357"/>
      <c r="H61" s="358"/>
      <c r="I61" s="147"/>
      <c r="J61" s="337">
        <v>2</v>
      </c>
      <c r="K61" s="338"/>
      <c r="L61" s="334" t="s">
        <v>99</v>
      </c>
      <c r="M61" s="335"/>
      <c r="N61" s="336"/>
      <c r="O61" s="147"/>
      <c r="P61" s="145">
        <v>2</v>
      </c>
      <c r="Q61" s="145" t="s">
        <v>55</v>
      </c>
      <c r="R61" s="359" t="s">
        <v>56</v>
      </c>
      <c r="S61" s="359"/>
      <c r="T61" s="360"/>
      <c r="U61" s="19"/>
      <c r="V61" s="19"/>
      <c r="W61" s="19"/>
    </row>
    <row r="62" spans="1:24" ht="16.5" thickBot="1" x14ac:dyDescent="0.3">
      <c r="A62" s="19"/>
      <c r="B62" s="344" t="s">
        <v>51</v>
      </c>
      <c r="C62" s="344"/>
      <c r="D62" s="139">
        <v>2</v>
      </c>
      <c r="E62" s="139" t="s">
        <v>66</v>
      </c>
      <c r="F62" s="339" t="s">
        <v>67</v>
      </c>
      <c r="G62" s="340"/>
      <c r="H62" s="341"/>
      <c r="I62" s="147"/>
      <c r="J62" s="337">
        <v>3</v>
      </c>
      <c r="K62" s="338"/>
      <c r="L62" s="334" t="s">
        <v>102</v>
      </c>
      <c r="M62" s="335"/>
      <c r="N62" s="336"/>
      <c r="O62" s="147"/>
      <c r="P62" s="146">
        <v>3</v>
      </c>
      <c r="Q62" s="146" t="s">
        <v>60</v>
      </c>
      <c r="R62" s="342" t="s">
        <v>103</v>
      </c>
      <c r="S62" s="342"/>
      <c r="T62" s="343"/>
      <c r="U62" s="19"/>
      <c r="V62" s="19"/>
      <c r="W62" s="19"/>
    </row>
    <row r="63" spans="1:24" ht="16.5" thickBot="1" x14ac:dyDescent="0.3">
      <c r="A63" s="19"/>
      <c r="B63" s="344" t="s">
        <v>57</v>
      </c>
      <c r="C63" s="344"/>
      <c r="D63" s="140">
        <v>3</v>
      </c>
      <c r="E63" s="141" t="s">
        <v>100</v>
      </c>
      <c r="F63" s="345" t="s">
        <v>116</v>
      </c>
      <c r="G63" s="346"/>
      <c r="H63" s="347"/>
      <c r="I63" s="147"/>
      <c r="J63" s="337">
        <v>4</v>
      </c>
      <c r="K63" s="338"/>
      <c r="L63" s="334" t="s">
        <v>104</v>
      </c>
      <c r="M63" s="335"/>
      <c r="N63" s="336"/>
      <c r="O63" s="147"/>
      <c r="P63" s="147"/>
      <c r="Q63" s="147"/>
      <c r="R63" s="147"/>
      <c r="S63" s="147"/>
      <c r="T63" s="147"/>
      <c r="U63" s="19"/>
      <c r="V63" s="19"/>
      <c r="W63" s="19"/>
    </row>
    <row r="64" spans="1:24" ht="16.5" thickBot="1" x14ac:dyDescent="0.3">
      <c r="A64" s="19" t="s">
        <v>141</v>
      </c>
      <c r="B64" s="344" t="s">
        <v>62</v>
      </c>
      <c r="C64" s="344"/>
      <c r="D64" s="139">
        <v>4</v>
      </c>
      <c r="E64" s="139" t="s">
        <v>58</v>
      </c>
      <c r="F64" s="339" t="s">
        <v>174</v>
      </c>
      <c r="G64" s="340"/>
      <c r="H64" s="341"/>
      <c r="I64" s="147"/>
      <c r="J64" s="337">
        <v>5</v>
      </c>
      <c r="K64" s="338"/>
      <c r="L64" s="334" t="s">
        <v>106</v>
      </c>
      <c r="M64" s="335"/>
      <c r="N64" s="336"/>
      <c r="O64" s="147"/>
      <c r="P64" s="147"/>
      <c r="Q64" s="147"/>
      <c r="R64" s="147"/>
      <c r="S64" s="147"/>
      <c r="T64" s="147"/>
      <c r="U64" s="19"/>
      <c r="V64" s="19"/>
      <c r="W64" s="19"/>
    </row>
    <row r="65" spans="1:23" ht="21.75" thickBot="1" x14ac:dyDescent="0.4">
      <c r="A65" s="19"/>
      <c r="B65" s="344" t="s">
        <v>105</v>
      </c>
      <c r="C65" s="344"/>
      <c r="D65" s="348" t="s">
        <v>44</v>
      </c>
      <c r="E65" s="349"/>
      <c r="F65" s="349"/>
      <c r="G65" s="349"/>
      <c r="H65" s="350"/>
      <c r="I65" s="147"/>
      <c r="J65" s="337">
        <v>6</v>
      </c>
      <c r="K65" s="338"/>
      <c r="L65" s="334" t="s">
        <v>110</v>
      </c>
      <c r="M65" s="335"/>
      <c r="N65" s="336"/>
      <c r="O65" s="147"/>
      <c r="P65" s="147"/>
      <c r="Q65" s="163"/>
      <c r="R65" s="147"/>
      <c r="S65" s="147"/>
      <c r="T65" s="147"/>
      <c r="U65" s="163" t="s">
        <v>146</v>
      </c>
      <c r="V65" s="19"/>
      <c r="W65" s="19"/>
    </row>
    <row r="66" spans="1:23" ht="21.75" thickBot="1" x14ac:dyDescent="0.4">
      <c r="A66" s="19"/>
      <c r="B66" s="137" t="s">
        <v>107</v>
      </c>
      <c r="C66" s="164"/>
      <c r="D66" s="227"/>
      <c r="E66" s="228"/>
      <c r="F66" s="229"/>
      <c r="G66" s="229"/>
      <c r="H66" s="230"/>
      <c r="I66" s="147"/>
      <c r="J66" s="337">
        <v>7</v>
      </c>
      <c r="K66" s="338"/>
      <c r="L66" s="334" t="s">
        <v>174</v>
      </c>
      <c r="M66" s="335"/>
      <c r="N66" s="336"/>
      <c r="O66" s="147"/>
      <c r="P66" s="147"/>
      <c r="Q66" s="163"/>
      <c r="R66" s="147"/>
      <c r="S66" s="147"/>
      <c r="T66" s="147"/>
      <c r="U66" s="163"/>
      <c r="V66" s="19"/>
      <c r="W66" s="19"/>
    </row>
    <row r="67" spans="1:23" ht="15.75" customHeight="1" thickBot="1" x14ac:dyDescent="0.3">
      <c r="A67" s="19"/>
      <c r="B67" s="137" t="s">
        <v>173</v>
      </c>
      <c r="C67" s="137"/>
      <c r="D67" s="138">
        <v>1</v>
      </c>
      <c r="E67" s="138" t="s">
        <v>108</v>
      </c>
      <c r="F67" s="345" t="s">
        <v>109</v>
      </c>
      <c r="G67" s="346"/>
      <c r="H67" s="3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</row>
    <row r="68" spans="1:23" ht="23.25" x14ac:dyDescent="0.35">
      <c r="U68" s="222" t="s">
        <v>147</v>
      </c>
    </row>
    <row r="70" spans="1:23" ht="18.75" x14ac:dyDescent="0.3">
      <c r="B70" s="165" t="s">
        <v>126</v>
      </c>
      <c r="D70" s="74"/>
    </row>
    <row r="71" spans="1:23" ht="15.75" x14ac:dyDescent="0.25">
      <c r="B71" s="130"/>
      <c r="C71" s="129"/>
    </row>
    <row r="72" spans="1:23" x14ac:dyDescent="0.25">
      <c r="B72" s="129"/>
      <c r="C72" s="129"/>
    </row>
    <row r="73" spans="1:23" ht="15.75" x14ac:dyDescent="0.25">
      <c r="B73" s="131"/>
      <c r="C73" s="129"/>
    </row>
    <row r="74" spans="1:23" x14ac:dyDescent="0.25">
      <c r="B74" s="129"/>
      <c r="C74" s="129"/>
    </row>
    <row r="75" spans="1:23" ht="18.75" x14ac:dyDescent="0.3">
      <c r="B75" s="365"/>
      <c r="C75" s="365"/>
      <c r="D75" s="365"/>
      <c r="E75" s="365"/>
      <c r="U75" s="166" t="s">
        <v>142</v>
      </c>
    </row>
    <row r="76" spans="1:23" ht="21" x14ac:dyDescent="0.35">
      <c r="B76" t="s">
        <v>176</v>
      </c>
    </row>
    <row r="77" spans="1:23" ht="18.75" x14ac:dyDescent="0.3">
      <c r="P77" s="365"/>
      <c r="Q77" s="365"/>
      <c r="R77" s="365"/>
      <c r="S77" s="365"/>
    </row>
    <row r="80" spans="1:23" ht="18.75" x14ac:dyDescent="0.3">
      <c r="B80" s="365"/>
      <c r="C80" s="365"/>
      <c r="D80" s="365"/>
      <c r="E80" s="365"/>
    </row>
    <row r="81" spans="9:19" ht="18.75" x14ac:dyDescent="0.3">
      <c r="P81" s="365"/>
      <c r="Q81" s="365"/>
      <c r="R81" s="365"/>
      <c r="S81" s="365"/>
    </row>
    <row r="82" spans="9:19" x14ac:dyDescent="0.25">
      <c r="I82" t="s">
        <v>141</v>
      </c>
    </row>
  </sheetData>
  <mergeCells count="212">
    <mergeCell ref="P77:S77"/>
    <mergeCell ref="P81:S81"/>
    <mergeCell ref="A24:A25"/>
    <mergeCell ref="C24:C25"/>
    <mergeCell ref="B24:B25"/>
    <mergeCell ref="D24:D25"/>
    <mergeCell ref="E24:E25"/>
    <mergeCell ref="F24:F25"/>
    <mergeCell ref="G24:G25"/>
    <mergeCell ref="B34:B35"/>
    <mergeCell ref="C34:C35"/>
    <mergeCell ref="D34:D35"/>
    <mergeCell ref="E34:E35"/>
    <mergeCell ref="G34:G35"/>
    <mergeCell ref="F34:F35"/>
    <mergeCell ref="A30:A31"/>
    <mergeCell ref="B30:B31"/>
    <mergeCell ref="C30:C31"/>
    <mergeCell ref="D30:D31"/>
    <mergeCell ref="E30:E31"/>
    <mergeCell ref="F30:F31"/>
    <mergeCell ref="G30:G31"/>
    <mergeCell ref="A36:A37"/>
    <mergeCell ref="B36:B37"/>
    <mergeCell ref="B75:E75"/>
    <mergeCell ref="B80:E80"/>
    <mergeCell ref="A34:A35"/>
    <mergeCell ref="F26:F27"/>
    <mergeCell ref="G26:G27"/>
    <mergeCell ref="B28:B29"/>
    <mergeCell ref="C28:C29"/>
    <mergeCell ref="D28:D29"/>
    <mergeCell ref="E28:E29"/>
    <mergeCell ref="G28:G29"/>
    <mergeCell ref="F28:F29"/>
    <mergeCell ref="A50:A51"/>
    <mergeCell ref="B50:B51"/>
    <mergeCell ref="A52:A53"/>
    <mergeCell ref="F67:H67"/>
    <mergeCell ref="B64:C64"/>
    <mergeCell ref="G32:G33"/>
    <mergeCell ref="C32:C33"/>
    <mergeCell ref="D32:D33"/>
    <mergeCell ref="F32:F33"/>
    <mergeCell ref="G46:G47"/>
    <mergeCell ref="G42:G43"/>
    <mergeCell ref="G38:G39"/>
    <mergeCell ref="B65:C65"/>
    <mergeCell ref="G36:G37"/>
    <mergeCell ref="A20:A21"/>
    <mergeCell ref="A22:A23"/>
    <mergeCell ref="B22:B23"/>
    <mergeCell ref="C22:C23"/>
    <mergeCell ref="D22:D23"/>
    <mergeCell ref="E22:E23"/>
    <mergeCell ref="C18:C19"/>
    <mergeCell ref="D18:D19"/>
    <mergeCell ref="E18:E19"/>
    <mergeCell ref="J65:K65"/>
    <mergeCell ref="L65:N65"/>
    <mergeCell ref="D52:D53"/>
    <mergeCell ref="E52:E53"/>
    <mergeCell ref="F52:F53"/>
    <mergeCell ref="G52:G53"/>
    <mergeCell ref="F18:F19"/>
    <mergeCell ref="G18:G19"/>
    <mergeCell ref="B20:B21"/>
    <mergeCell ref="C20:C21"/>
    <mergeCell ref="D20:D21"/>
    <mergeCell ref="E20:E21"/>
    <mergeCell ref="F20:F21"/>
    <mergeCell ref="G20:G21"/>
    <mergeCell ref="D65:H65"/>
    <mergeCell ref="C50:C51"/>
    <mergeCell ref="D50:D51"/>
    <mergeCell ref="E50:E51"/>
    <mergeCell ref="F50:F51"/>
    <mergeCell ref="G50:G51"/>
    <mergeCell ref="C36:C37"/>
    <mergeCell ref="D36:D37"/>
    <mergeCell ref="E36:E37"/>
    <mergeCell ref="F36:F37"/>
    <mergeCell ref="L66:N66"/>
    <mergeCell ref="J66:K66"/>
    <mergeCell ref="F64:H64"/>
    <mergeCell ref="R62:T62"/>
    <mergeCell ref="B63:C63"/>
    <mergeCell ref="F63:H63"/>
    <mergeCell ref="J63:K63"/>
    <mergeCell ref="L63:N63"/>
    <mergeCell ref="B60:C60"/>
    <mergeCell ref="D60:H60"/>
    <mergeCell ref="J60:K60"/>
    <mergeCell ref="L60:N60"/>
    <mergeCell ref="R60:T60"/>
    <mergeCell ref="B61:C61"/>
    <mergeCell ref="F61:H61"/>
    <mergeCell ref="J61:K61"/>
    <mergeCell ref="L61:N61"/>
    <mergeCell ref="R61:T61"/>
    <mergeCell ref="B62:C62"/>
    <mergeCell ref="F62:H62"/>
    <mergeCell ref="J62:K62"/>
    <mergeCell ref="L62:N62"/>
    <mergeCell ref="J64:K64"/>
    <mergeCell ref="L64:N64"/>
    <mergeCell ref="R46:R47"/>
    <mergeCell ref="B58:F58"/>
    <mergeCell ref="J59:K59"/>
    <mergeCell ref="L59:N59"/>
    <mergeCell ref="P59:T59"/>
    <mergeCell ref="A46:A47"/>
    <mergeCell ref="B46:B47"/>
    <mergeCell ref="C46:C47"/>
    <mergeCell ref="D46:D47"/>
    <mergeCell ref="E46:E47"/>
    <mergeCell ref="F46:F47"/>
    <mergeCell ref="B48:B49"/>
    <mergeCell ref="C48:C49"/>
    <mergeCell ref="D48:D49"/>
    <mergeCell ref="E48:E49"/>
    <mergeCell ref="F48:F49"/>
    <mergeCell ref="G48:G49"/>
    <mergeCell ref="A48:A49"/>
    <mergeCell ref="B52:B53"/>
    <mergeCell ref="R49:R50"/>
    <mergeCell ref="C52:C53"/>
    <mergeCell ref="R42:R43"/>
    <mergeCell ref="A44:A45"/>
    <mergeCell ref="B44:B45"/>
    <mergeCell ref="C44:C45"/>
    <mergeCell ref="D44:D45"/>
    <mergeCell ref="E44:E45"/>
    <mergeCell ref="F44:F45"/>
    <mergeCell ref="G44:G45"/>
    <mergeCell ref="R44:R45"/>
    <mergeCell ref="A42:A43"/>
    <mergeCell ref="B42:B43"/>
    <mergeCell ref="C42:C43"/>
    <mergeCell ref="D42:D43"/>
    <mergeCell ref="E42:E43"/>
    <mergeCell ref="F42:F43"/>
    <mergeCell ref="R38:R39"/>
    <mergeCell ref="A40:A41"/>
    <mergeCell ref="B40:B41"/>
    <mergeCell ref="C40:C41"/>
    <mergeCell ref="D40:D41"/>
    <mergeCell ref="E40:E41"/>
    <mergeCell ref="F40:F41"/>
    <mergeCell ref="G40:G41"/>
    <mergeCell ref="R40:R41"/>
    <mergeCell ref="A38:A39"/>
    <mergeCell ref="B38:B39"/>
    <mergeCell ref="C38:C39"/>
    <mergeCell ref="D38:D39"/>
    <mergeCell ref="E38:E39"/>
    <mergeCell ref="F38:F39"/>
    <mergeCell ref="R36:R37"/>
    <mergeCell ref="W14:W15"/>
    <mergeCell ref="A16:A17"/>
    <mergeCell ref="B16:B17"/>
    <mergeCell ref="C16:C17"/>
    <mergeCell ref="D16:D17"/>
    <mergeCell ref="E16:E17"/>
    <mergeCell ref="F16:F17"/>
    <mergeCell ref="G16:G17"/>
    <mergeCell ref="R16:R17"/>
    <mergeCell ref="A32:A33"/>
    <mergeCell ref="E32:E33"/>
    <mergeCell ref="R32:R33"/>
    <mergeCell ref="B32:B33"/>
    <mergeCell ref="G22:G23"/>
    <mergeCell ref="A26:A27"/>
    <mergeCell ref="B26:B27"/>
    <mergeCell ref="C26:C27"/>
    <mergeCell ref="D26:D27"/>
    <mergeCell ref="E26:E27"/>
    <mergeCell ref="F22:F23"/>
    <mergeCell ref="A28:A29"/>
    <mergeCell ref="A18:A19"/>
    <mergeCell ref="B18:B19"/>
    <mergeCell ref="X14:X15"/>
    <mergeCell ref="W13:X13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B3:O3"/>
    <mergeCell ref="B5:D5"/>
    <mergeCell ref="E5:J5"/>
    <mergeCell ref="O5:T5"/>
    <mergeCell ref="B6:D6"/>
    <mergeCell ref="E6:J6"/>
    <mergeCell ref="O6:T6"/>
    <mergeCell ref="B11:O11"/>
    <mergeCell ref="H13:H15"/>
    <mergeCell ref="I13:L13"/>
    <mergeCell ref="M13:O13"/>
    <mergeCell ref="P13:V13"/>
    <mergeCell ref="B7:D7"/>
    <mergeCell ref="E7:J7"/>
    <mergeCell ref="O7:T7"/>
    <mergeCell ref="B8:D8"/>
    <mergeCell ref="E8:O8"/>
    <mergeCell ref="B9:D9"/>
    <mergeCell ref="E9:K9"/>
    <mergeCell ref="O9:T9"/>
  </mergeCells>
  <pageMargins left="0.25" right="0.25" top="0.75" bottom="0.75" header="0.3" footer="0.3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view="pageBreakPreview" zoomScale="60" zoomScaleNormal="100" workbookViewId="0">
      <selection activeCell="C19" sqref="C19"/>
    </sheetView>
  </sheetViews>
  <sheetFormatPr baseColWidth="10" defaultRowHeight="15" x14ac:dyDescent="0.25"/>
  <cols>
    <col min="2" max="2" width="54.140625" bestFit="1" customWidth="1"/>
    <col min="3" max="3" width="52.42578125" bestFit="1" customWidth="1"/>
    <col min="8" max="8" width="15.5703125" bestFit="1" customWidth="1"/>
    <col min="9" max="17" width="12.7109375" bestFit="1" customWidth="1"/>
    <col min="18" max="18" width="9.7109375" bestFit="1" customWidth="1"/>
    <col min="19" max="20" width="12.7109375" bestFit="1" customWidth="1"/>
    <col min="21" max="21" width="35.85546875" bestFit="1" customWidth="1"/>
    <col min="22" max="22" width="12.7109375" bestFit="1" customWidth="1"/>
  </cols>
  <sheetData>
    <row r="1" spans="1:22" ht="22.5" x14ac:dyDescent="0.3">
      <c r="A1" s="3"/>
      <c r="B1" s="249" t="s">
        <v>117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4"/>
      <c r="Q1" s="3"/>
      <c r="R1" s="3"/>
      <c r="S1" s="3"/>
      <c r="T1" s="3"/>
      <c r="U1" s="3"/>
      <c r="V1" s="3"/>
    </row>
    <row r="2" spans="1:22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x14ac:dyDescent="0.25">
      <c r="A3" s="4"/>
      <c r="B3" s="250" t="s">
        <v>0</v>
      </c>
      <c r="C3" s="251"/>
      <c r="D3" s="252"/>
      <c r="E3" s="253" t="s">
        <v>121</v>
      </c>
      <c r="F3" s="254"/>
      <c r="G3" s="254"/>
      <c r="H3" s="254"/>
      <c r="I3" s="254"/>
      <c r="J3" s="255"/>
      <c r="K3" s="4"/>
      <c r="L3" s="4"/>
      <c r="M3" s="4"/>
      <c r="N3" s="5"/>
      <c r="O3" s="256"/>
      <c r="P3" s="256"/>
      <c r="Q3" s="256"/>
      <c r="R3" s="256"/>
      <c r="S3" s="256"/>
      <c r="T3" s="256"/>
      <c r="U3" s="5"/>
      <c r="V3" s="5"/>
    </row>
    <row r="4" spans="1:22" ht="15.75" x14ac:dyDescent="0.25">
      <c r="A4" s="4"/>
      <c r="B4" s="250" t="s">
        <v>111</v>
      </c>
      <c r="C4" s="251"/>
      <c r="D4" s="252"/>
      <c r="E4" s="257">
        <v>2025</v>
      </c>
      <c r="F4" s="254"/>
      <c r="G4" s="254"/>
      <c r="H4" s="254"/>
      <c r="I4" s="254"/>
      <c r="J4" s="255"/>
      <c r="K4" s="4"/>
      <c r="L4" s="4"/>
      <c r="M4" s="4"/>
      <c r="N4" s="5"/>
      <c r="O4" s="256"/>
      <c r="P4" s="256"/>
      <c r="Q4" s="256"/>
      <c r="R4" s="256"/>
      <c r="S4" s="256"/>
      <c r="T4" s="256"/>
      <c r="U4" s="5"/>
      <c r="V4" s="5"/>
    </row>
    <row r="5" spans="1:22" ht="15.75" x14ac:dyDescent="0.25">
      <c r="A5" s="4"/>
      <c r="B5" s="250" t="s">
        <v>129</v>
      </c>
      <c r="C5" s="251"/>
      <c r="D5" s="252"/>
      <c r="E5" s="268" t="s">
        <v>118</v>
      </c>
      <c r="F5" s="269"/>
      <c r="G5" s="269"/>
      <c r="H5" s="269"/>
      <c r="I5" s="269"/>
      <c r="J5" s="270"/>
      <c r="K5" s="4"/>
      <c r="L5" s="4"/>
      <c r="M5" s="4"/>
      <c r="N5" s="5"/>
      <c r="O5" s="256"/>
      <c r="P5" s="256"/>
      <c r="Q5" s="256"/>
      <c r="R5" s="256"/>
      <c r="S5" s="256"/>
      <c r="T5" s="256"/>
      <c r="U5" s="5"/>
      <c r="V5" s="5"/>
    </row>
    <row r="6" spans="1:22" ht="15.75" x14ac:dyDescent="0.25">
      <c r="A6" s="4"/>
      <c r="B6" s="271" t="s">
        <v>112</v>
      </c>
      <c r="C6" s="272"/>
      <c r="D6" s="273"/>
      <c r="E6" s="257" t="s">
        <v>134</v>
      </c>
      <c r="F6" s="254"/>
      <c r="G6" s="254"/>
      <c r="H6" s="254"/>
      <c r="I6" s="254"/>
      <c r="J6" s="254"/>
      <c r="K6" s="254"/>
      <c r="L6" s="254"/>
      <c r="M6" s="254"/>
      <c r="N6" s="254"/>
      <c r="O6" s="255"/>
      <c r="P6" s="12"/>
      <c r="Q6" s="12"/>
      <c r="R6" s="12"/>
      <c r="S6" s="12"/>
      <c r="T6" s="12"/>
      <c r="U6" s="5"/>
      <c r="V6" s="5"/>
    </row>
    <row r="7" spans="1:22" ht="15.75" x14ac:dyDescent="0.25">
      <c r="A7" s="4"/>
      <c r="B7" s="250" t="s">
        <v>113</v>
      </c>
      <c r="C7" s="251"/>
      <c r="D7" s="252"/>
      <c r="E7" s="274" t="s">
        <v>133</v>
      </c>
      <c r="F7" s="275"/>
      <c r="G7" s="275"/>
      <c r="H7" s="275"/>
      <c r="I7" s="275"/>
      <c r="J7" s="275"/>
      <c r="K7" s="276"/>
      <c r="L7" s="4"/>
      <c r="M7" s="4"/>
      <c r="N7" s="5"/>
      <c r="O7" s="256"/>
      <c r="P7" s="256"/>
      <c r="Q7" s="256"/>
      <c r="R7" s="256"/>
      <c r="S7" s="256"/>
      <c r="T7" s="256"/>
      <c r="U7" s="5"/>
      <c r="V7" s="5"/>
    </row>
    <row r="8" spans="1:22" ht="15.75" x14ac:dyDescent="0.25">
      <c r="A8" s="6"/>
      <c r="B8" s="7"/>
      <c r="C8" s="7"/>
      <c r="D8" s="7"/>
      <c r="E8" s="7"/>
      <c r="F8" s="7"/>
      <c r="G8" s="7"/>
      <c r="H8" s="7"/>
      <c r="I8" s="7"/>
      <c r="J8" s="8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</row>
    <row r="9" spans="1:22" ht="20.25" x14ac:dyDescent="0.25">
      <c r="A9" s="4"/>
      <c r="B9" s="258" t="s">
        <v>137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9"/>
      <c r="Q9" s="4"/>
      <c r="R9" s="4"/>
      <c r="S9" s="4"/>
      <c r="T9" s="4"/>
      <c r="U9" s="4"/>
      <c r="V9" s="4"/>
    </row>
    <row r="10" spans="1:22" ht="16.5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4"/>
      <c r="O10" s="4"/>
      <c r="P10" s="4"/>
      <c r="Q10" s="4"/>
      <c r="R10" s="4"/>
      <c r="S10" s="4"/>
      <c r="T10" s="4"/>
      <c r="U10" s="4"/>
      <c r="V10" s="4"/>
    </row>
    <row r="11" spans="1:22" ht="132" thickBot="1" x14ac:dyDescent="0.3">
      <c r="A11" s="62" t="s">
        <v>3</v>
      </c>
      <c r="B11" s="62"/>
      <c r="C11" s="62"/>
      <c r="D11" s="62"/>
      <c r="E11" s="62"/>
      <c r="F11" s="62"/>
      <c r="G11" s="62"/>
      <c r="H11" s="259" t="s">
        <v>4</v>
      </c>
      <c r="I11" s="262" t="s">
        <v>5</v>
      </c>
      <c r="J11" s="263"/>
      <c r="K11" s="263"/>
      <c r="L11" s="264"/>
      <c r="M11" s="262" t="s">
        <v>6</v>
      </c>
      <c r="N11" s="263"/>
      <c r="O11" s="264"/>
      <c r="P11" s="265" t="s">
        <v>7</v>
      </c>
      <c r="Q11" s="266"/>
      <c r="R11" s="266"/>
      <c r="S11" s="266"/>
      <c r="T11" s="266"/>
      <c r="U11" s="266"/>
      <c r="V11" s="267"/>
    </row>
    <row r="12" spans="1:22" ht="51" x14ac:dyDescent="0.25">
      <c r="A12" s="281" t="s">
        <v>9</v>
      </c>
      <c r="B12" s="283" t="s">
        <v>10</v>
      </c>
      <c r="C12" s="285" t="s">
        <v>11</v>
      </c>
      <c r="D12" s="283" t="s">
        <v>12</v>
      </c>
      <c r="E12" s="283" t="s">
        <v>13</v>
      </c>
      <c r="F12" s="283" t="s">
        <v>14</v>
      </c>
      <c r="G12" s="288" t="s">
        <v>15</v>
      </c>
      <c r="H12" s="260"/>
      <c r="I12" s="290" t="s">
        <v>16</v>
      </c>
      <c r="J12" s="27" t="s">
        <v>17</v>
      </c>
      <c r="K12" s="27" t="s">
        <v>18</v>
      </c>
      <c r="L12" s="28" t="s">
        <v>19</v>
      </c>
      <c r="M12" s="29" t="s">
        <v>20</v>
      </c>
      <c r="N12" s="27" t="s">
        <v>21</v>
      </c>
      <c r="O12" s="30" t="s">
        <v>22</v>
      </c>
      <c r="P12" s="31" t="s">
        <v>23</v>
      </c>
      <c r="Q12" s="60" t="s">
        <v>24</v>
      </c>
      <c r="R12" s="292" t="s">
        <v>25</v>
      </c>
      <c r="S12" s="60" t="s">
        <v>26</v>
      </c>
      <c r="T12" s="60" t="s">
        <v>27</v>
      </c>
      <c r="U12" s="60" t="s">
        <v>28</v>
      </c>
      <c r="V12" s="32" t="s">
        <v>29</v>
      </c>
    </row>
    <row r="13" spans="1:22" ht="15.75" thickBot="1" x14ac:dyDescent="0.3">
      <c r="A13" s="282"/>
      <c r="B13" s="284"/>
      <c r="C13" s="286"/>
      <c r="D13" s="287"/>
      <c r="E13" s="287"/>
      <c r="F13" s="287"/>
      <c r="G13" s="289"/>
      <c r="H13" s="261"/>
      <c r="I13" s="291"/>
      <c r="J13" s="33" t="s">
        <v>30</v>
      </c>
      <c r="K13" s="34" t="s">
        <v>31</v>
      </c>
      <c r="L13" s="53" t="s">
        <v>32</v>
      </c>
      <c r="M13" s="54" t="s">
        <v>33</v>
      </c>
      <c r="N13" s="55" t="s">
        <v>30</v>
      </c>
      <c r="O13" s="56" t="s">
        <v>33</v>
      </c>
      <c r="P13" s="54" t="s">
        <v>34</v>
      </c>
      <c r="Q13" s="57" t="s">
        <v>30</v>
      </c>
      <c r="R13" s="278"/>
      <c r="S13" s="55" t="s">
        <v>34</v>
      </c>
      <c r="T13" s="58" t="s">
        <v>35</v>
      </c>
      <c r="U13" s="58" t="s">
        <v>31</v>
      </c>
      <c r="V13" s="59" t="s">
        <v>36</v>
      </c>
    </row>
    <row r="14" spans="1:22" ht="18.75" x14ac:dyDescent="0.25">
      <c r="A14" s="233"/>
      <c r="B14" s="234"/>
      <c r="C14" s="235"/>
      <c r="D14" s="236"/>
      <c r="E14" s="237"/>
      <c r="F14" s="238"/>
      <c r="G14" s="239"/>
      <c r="H14" s="240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</row>
    <row r="15" spans="1:22" ht="18.75" x14ac:dyDescent="0.25">
      <c r="A15" s="233"/>
      <c r="B15" s="234"/>
      <c r="C15" s="235"/>
      <c r="D15" s="236"/>
      <c r="E15" s="237"/>
      <c r="F15" s="238"/>
      <c r="G15" s="239"/>
      <c r="H15" s="240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</row>
    <row r="16" spans="1:22" ht="18.75" x14ac:dyDescent="0.25">
      <c r="A16" s="297">
        <v>21</v>
      </c>
      <c r="B16" s="312" t="s">
        <v>179</v>
      </c>
      <c r="C16" s="301"/>
      <c r="D16" s="319">
        <v>16</v>
      </c>
      <c r="E16" s="320" t="s">
        <v>49</v>
      </c>
      <c r="F16" s="361"/>
      <c r="G16" s="321" t="s">
        <v>37</v>
      </c>
      <c r="H16" s="242" t="s">
        <v>38</v>
      </c>
      <c r="I16" s="69">
        <v>45716</v>
      </c>
      <c r="J16" s="69">
        <v>45728</v>
      </c>
      <c r="K16" s="69">
        <v>45731</v>
      </c>
      <c r="L16" s="69">
        <v>45762</v>
      </c>
      <c r="M16" s="69">
        <v>45777</v>
      </c>
      <c r="N16" s="69">
        <v>45789</v>
      </c>
      <c r="O16" s="69">
        <v>45804</v>
      </c>
      <c r="P16" s="69">
        <v>45812</v>
      </c>
      <c r="Q16" s="69">
        <v>45824</v>
      </c>
      <c r="R16" s="69"/>
      <c r="S16" s="69">
        <v>45831</v>
      </c>
      <c r="T16" s="69">
        <v>45841</v>
      </c>
      <c r="U16" s="69">
        <v>45845</v>
      </c>
      <c r="V16" s="69">
        <v>45848</v>
      </c>
    </row>
    <row r="17" spans="1:22" ht="18.75" x14ac:dyDescent="0.25">
      <c r="A17" s="297"/>
      <c r="B17" s="312"/>
      <c r="C17" s="301"/>
      <c r="D17" s="319"/>
      <c r="E17" s="320"/>
      <c r="F17" s="361"/>
      <c r="G17" s="321"/>
      <c r="H17" s="242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</row>
    <row r="18" spans="1:22" ht="18.75" x14ac:dyDescent="0.25">
      <c r="A18" s="297"/>
      <c r="B18" s="312"/>
      <c r="C18" s="318"/>
      <c r="D18" s="319"/>
      <c r="E18" s="320"/>
      <c r="F18" s="361"/>
      <c r="G18" s="321"/>
      <c r="H18" s="243" t="s">
        <v>39</v>
      </c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</row>
    <row r="19" spans="1:22" ht="21" x14ac:dyDescent="0.3">
      <c r="A19" s="86"/>
      <c r="B19" s="87" t="s">
        <v>40</v>
      </c>
      <c r="C19" s="132"/>
      <c r="D19" s="38"/>
      <c r="E19" s="39"/>
      <c r="F19" s="39"/>
      <c r="G19" s="88"/>
      <c r="H19" s="39"/>
      <c r="I19" s="40"/>
      <c r="J19" s="40"/>
      <c r="K19" s="40"/>
      <c r="L19" s="40"/>
      <c r="M19" s="40"/>
      <c r="N19" s="40"/>
      <c r="O19" s="40"/>
      <c r="P19" s="84"/>
      <c r="Q19" s="84"/>
      <c r="R19" s="85"/>
      <c r="S19" s="40"/>
      <c r="T19" s="40"/>
      <c r="U19" s="40"/>
      <c r="V19" s="40"/>
    </row>
    <row r="20" spans="1:22" ht="16.5" x14ac:dyDescent="0.25">
      <c r="A20" s="20"/>
      <c r="B20" s="21"/>
      <c r="C20" s="47"/>
      <c r="D20" s="48"/>
      <c r="E20" s="49"/>
      <c r="F20" s="49"/>
      <c r="G20" s="49"/>
      <c r="H20" s="49"/>
      <c r="I20" s="50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50"/>
      <c r="V20" s="50"/>
    </row>
    <row r="21" spans="1:22" x14ac:dyDescent="0.25">
      <c r="A21" s="20"/>
      <c r="B21" s="21"/>
      <c r="C21" s="19"/>
      <c r="D21" s="19"/>
      <c r="E21" s="19"/>
      <c r="F21" s="19"/>
      <c r="G21" s="19"/>
      <c r="H21" s="19" t="s">
        <v>141</v>
      </c>
      <c r="I21" s="19"/>
      <c r="J21" s="19"/>
      <c r="K21" s="19"/>
      <c r="L21" s="19"/>
      <c r="M21" s="19"/>
      <c r="N21" s="19"/>
      <c r="O21" s="19"/>
      <c r="P21" s="19"/>
      <c r="Q21" s="19"/>
      <c r="R21" s="22"/>
      <c r="S21" s="19"/>
      <c r="T21" s="19"/>
      <c r="U21" s="19"/>
      <c r="V21" s="19"/>
    </row>
    <row r="22" spans="1:22" ht="16.5" thickBot="1" x14ac:dyDescent="0.3">
      <c r="A22" s="19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9"/>
      <c r="V22" s="19"/>
    </row>
    <row r="23" spans="1:22" ht="16.5" thickBot="1" x14ac:dyDescent="0.3">
      <c r="A23" s="19"/>
      <c r="B23" s="323" t="s">
        <v>96</v>
      </c>
      <c r="C23" s="324"/>
      <c r="D23" s="324"/>
      <c r="E23" s="324"/>
      <c r="F23" s="325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9"/>
      <c r="V23" s="23"/>
    </row>
    <row r="24" spans="1:22" ht="16.5" thickBot="1" x14ac:dyDescent="0.3">
      <c r="A24" s="19"/>
      <c r="B24" s="148"/>
      <c r="C24" s="143"/>
      <c r="D24" s="143"/>
      <c r="E24" s="143"/>
      <c r="F24" s="143"/>
      <c r="G24" s="147"/>
      <c r="H24" s="147"/>
      <c r="I24" s="147"/>
      <c r="J24" s="326" t="s">
        <v>45</v>
      </c>
      <c r="K24" s="327"/>
      <c r="L24" s="328" t="s">
        <v>46</v>
      </c>
      <c r="M24" s="329"/>
      <c r="N24" s="330"/>
      <c r="O24" s="147"/>
      <c r="P24" s="331" t="s">
        <v>13</v>
      </c>
      <c r="Q24" s="332"/>
      <c r="R24" s="332"/>
      <c r="S24" s="332"/>
      <c r="T24" s="333"/>
      <c r="U24" s="19"/>
      <c r="V24" s="19"/>
    </row>
    <row r="25" spans="1:22" ht="16.5" thickBot="1" x14ac:dyDescent="0.3">
      <c r="A25" s="19"/>
      <c r="B25" s="344" t="s">
        <v>43</v>
      </c>
      <c r="C25" s="344"/>
      <c r="D25" s="348" t="s">
        <v>44</v>
      </c>
      <c r="E25" s="349"/>
      <c r="F25" s="349"/>
      <c r="G25" s="349"/>
      <c r="H25" s="350"/>
      <c r="I25" s="147"/>
      <c r="J25" s="337">
        <v>1</v>
      </c>
      <c r="K25" s="351"/>
      <c r="L25" s="352" t="s">
        <v>97</v>
      </c>
      <c r="M25" s="352"/>
      <c r="N25" s="353"/>
      <c r="O25" s="147"/>
      <c r="P25" s="144">
        <v>1</v>
      </c>
      <c r="Q25" s="144" t="s">
        <v>49</v>
      </c>
      <c r="R25" s="354" t="s">
        <v>98</v>
      </c>
      <c r="S25" s="354"/>
      <c r="T25" s="355"/>
      <c r="U25" s="19"/>
      <c r="V25" s="19"/>
    </row>
    <row r="26" spans="1:22" ht="16.5" thickBot="1" x14ac:dyDescent="0.3">
      <c r="A26" s="19"/>
      <c r="B26" s="344" t="s">
        <v>151</v>
      </c>
      <c r="C26" s="344"/>
      <c r="D26" s="138">
        <v>1</v>
      </c>
      <c r="E26" s="138" t="s">
        <v>37</v>
      </c>
      <c r="F26" s="356" t="s">
        <v>47</v>
      </c>
      <c r="G26" s="357"/>
      <c r="H26" s="358"/>
      <c r="I26" s="147"/>
      <c r="J26" s="337">
        <v>2</v>
      </c>
      <c r="K26" s="338"/>
      <c r="L26" s="334" t="s">
        <v>99</v>
      </c>
      <c r="M26" s="335"/>
      <c r="N26" s="336"/>
      <c r="O26" s="147"/>
      <c r="P26" s="145">
        <v>2</v>
      </c>
      <c r="Q26" s="145" t="s">
        <v>55</v>
      </c>
      <c r="R26" s="359" t="s">
        <v>56</v>
      </c>
      <c r="S26" s="359"/>
      <c r="T26" s="360"/>
      <c r="U26" s="19"/>
      <c r="V26" s="19"/>
    </row>
    <row r="27" spans="1:22" ht="16.5" thickBot="1" x14ac:dyDescent="0.3">
      <c r="A27" s="19"/>
      <c r="B27" s="344" t="s">
        <v>51</v>
      </c>
      <c r="C27" s="344"/>
      <c r="D27" s="139">
        <v>2</v>
      </c>
      <c r="E27" s="139" t="s">
        <v>66</v>
      </c>
      <c r="F27" s="339" t="s">
        <v>67</v>
      </c>
      <c r="G27" s="340"/>
      <c r="H27" s="341"/>
      <c r="I27" s="147"/>
      <c r="J27" s="337">
        <v>3</v>
      </c>
      <c r="K27" s="338"/>
      <c r="L27" s="334" t="s">
        <v>102</v>
      </c>
      <c r="M27" s="335"/>
      <c r="N27" s="336"/>
      <c r="O27" s="147"/>
      <c r="P27" s="146">
        <v>3</v>
      </c>
      <c r="Q27" s="146" t="s">
        <v>60</v>
      </c>
      <c r="R27" s="342" t="s">
        <v>103</v>
      </c>
      <c r="S27" s="342"/>
      <c r="T27" s="343"/>
      <c r="U27" s="19"/>
      <c r="V27" s="19"/>
    </row>
    <row r="28" spans="1:22" ht="16.5" thickBot="1" x14ac:dyDescent="0.3">
      <c r="A28" s="19"/>
      <c r="B28" s="344" t="s">
        <v>57</v>
      </c>
      <c r="C28" s="344"/>
      <c r="D28" s="140">
        <v>3</v>
      </c>
      <c r="E28" s="141" t="s">
        <v>100</v>
      </c>
      <c r="F28" s="345" t="s">
        <v>116</v>
      </c>
      <c r="G28" s="346"/>
      <c r="H28" s="347"/>
      <c r="I28" s="147"/>
      <c r="J28" s="337">
        <v>4</v>
      </c>
      <c r="K28" s="338"/>
      <c r="L28" s="334" t="s">
        <v>104</v>
      </c>
      <c r="M28" s="335"/>
      <c r="N28" s="336"/>
      <c r="O28" s="147"/>
      <c r="P28" s="147"/>
      <c r="Q28" s="147"/>
      <c r="R28" s="147"/>
      <c r="S28" s="147"/>
      <c r="T28" s="147"/>
      <c r="U28" s="19"/>
      <c r="V28" s="19"/>
    </row>
    <row r="29" spans="1:22" ht="16.5" thickBot="1" x14ac:dyDescent="0.3">
      <c r="A29" s="19" t="s">
        <v>141</v>
      </c>
      <c r="B29" s="344" t="s">
        <v>62</v>
      </c>
      <c r="C29" s="344"/>
      <c r="D29" s="139">
        <v>4</v>
      </c>
      <c r="E29" s="139" t="s">
        <v>58</v>
      </c>
      <c r="F29" s="339" t="s">
        <v>174</v>
      </c>
      <c r="G29" s="340"/>
      <c r="H29" s="341"/>
      <c r="I29" s="147"/>
      <c r="J29" s="337">
        <v>5</v>
      </c>
      <c r="K29" s="338"/>
      <c r="L29" s="334" t="s">
        <v>106</v>
      </c>
      <c r="M29" s="335"/>
      <c r="N29" s="336"/>
      <c r="O29" s="147"/>
      <c r="P29" s="147"/>
      <c r="Q29" s="147"/>
      <c r="R29" s="147"/>
      <c r="S29" s="147"/>
      <c r="T29" s="147"/>
      <c r="U29" s="19"/>
      <c r="V29" s="19"/>
    </row>
    <row r="30" spans="1:22" ht="21.75" thickBot="1" x14ac:dyDescent="0.4">
      <c r="A30" s="19"/>
      <c r="B30" s="344" t="s">
        <v>105</v>
      </c>
      <c r="C30" s="344"/>
      <c r="D30" s="348" t="s">
        <v>44</v>
      </c>
      <c r="E30" s="349"/>
      <c r="F30" s="349"/>
      <c r="G30" s="349"/>
      <c r="H30" s="350"/>
      <c r="I30" s="147"/>
      <c r="J30" s="337">
        <v>6</v>
      </c>
      <c r="K30" s="338"/>
      <c r="L30" s="334" t="s">
        <v>110</v>
      </c>
      <c r="M30" s="335"/>
      <c r="N30" s="336"/>
      <c r="O30" s="147"/>
      <c r="P30" s="147"/>
      <c r="Q30" s="163"/>
      <c r="R30" s="147"/>
      <c r="S30" s="147"/>
      <c r="T30" s="147"/>
      <c r="U30" s="163" t="s">
        <v>146</v>
      </c>
      <c r="V30" s="19"/>
    </row>
    <row r="31" spans="1:22" ht="21.75" thickBot="1" x14ac:dyDescent="0.4">
      <c r="A31" s="19"/>
      <c r="B31" s="137" t="s">
        <v>107</v>
      </c>
      <c r="C31" s="164"/>
      <c r="D31" s="227"/>
      <c r="E31" s="228"/>
      <c r="F31" s="229"/>
      <c r="G31" s="229"/>
      <c r="H31" s="230"/>
      <c r="I31" s="147"/>
      <c r="J31" s="337">
        <v>7</v>
      </c>
      <c r="K31" s="338"/>
      <c r="L31" s="334" t="s">
        <v>174</v>
      </c>
      <c r="M31" s="335"/>
      <c r="N31" s="336"/>
      <c r="O31" s="147"/>
      <c r="P31" s="147"/>
      <c r="Q31" s="163"/>
      <c r="R31" s="147"/>
      <c r="S31" s="147"/>
      <c r="T31" s="147"/>
      <c r="U31" s="163"/>
      <c r="V31" s="19"/>
    </row>
    <row r="32" spans="1:22" ht="16.5" thickBot="1" x14ac:dyDescent="0.3">
      <c r="A32" s="19"/>
      <c r="B32" s="137" t="s">
        <v>173</v>
      </c>
      <c r="C32" s="137"/>
      <c r="D32" s="138">
        <v>1</v>
      </c>
      <c r="E32" s="138" t="s">
        <v>108</v>
      </c>
      <c r="F32" s="345" t="s">
        <v>109</v>
      </c>
      <c r="G32" s="346"/>
      <c r="H32" s="3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</row>
    <row r="33" spans="2:21" ht="23.25" x14ac:dyDescent="0.35">
      <c r="U33" s="222" t="s">
        <v>147</v>
      </c>
    </row>
    <row r="35" spans="2:21" ht="18.75" x14ac:dyDescent="0.3">
      <c r="B35" s="165" t="s">
        <v>126</v>
      </c>
      <c r="D35" s="74"/>
    </row>
    <row r="36" spans="2:21" ht="15.75" x14ac:dyDescent="0.25">
      <c r="B36" s="130"/>
      <c r="C36" s="129"/>
    </row>
    <row r="37" spans="2:21" x14ac:dyDescent="0.25">
      <c r="B37" s="129"/>
      <c r="C37" s="129"/>
    </row>
    <row r="38" spans="2:21" ht="15.75" x14ac:dyDescent="0.25">
      <c r="B38" s="131"/>
      <c r="C38" s="129"/>
    </row>
    <row r="39" spans="2:21" x14ac:dyDescent="0.25">
      <c r="B39" s="129"/>
      <c r="C39" s="129"/>
    </row>
    <row r="40" spans="2:21" ht="18.75" x14ac:dyDescent="0.3">
      <c r="B40" s="365"/>
      <c r="C40" s="365"/>
      <c r="D40" s="365"/>
      <c r="E40" s="365"/>
      <c r="U40" s="166" t="s">
        <v>142</v>
      </c>
    </row>
    <row r="41" spans="2:21" ht="21" x14ac:dyDescent="0.35">
      <c r="B41" t="s">
        <v>176</v>
      </c>
    </row>
    <row r="42" spans="2:21" ht="18.75" x14ac:dyDescent="0.3">
      <c r="P42" s="365"/>
      <c r="Q42" s="365"/>
      <c r="R42" s="365"/>
      <c r="S42" s="365"/>
    </row>
  </sheetData>
  <mergeCells count="72">
    <mergeCell ref="B1:O1"/>
    <mergeCell ref="B3:D3"/>
    <mergeCell ref="E3:J3"/>
    <mergeCell ref="O3:T3"/>
    <mergeCell ref="B4:D4"/>
    <mergeCell ref="E4:J4"/>
    <mergeCell ref="O4:T4"/>
    <mergeCell ref="O5:T5"/>
    <mergeCell ref="B6:D6"/>
    <mergeCell ref="E6:O6"/>
    <mergeCell ref="B7:D7"/>
    <mergeCell ref="E7:K7"/>
    <mergeCell ref="O7:T7"/>
    <mergeCell ref="B5:D5"/>
    <mergeCell ref="E5:J5"/>
    <mergeCell ref="B9:O9"/>
    <mergeCell ref="H11:H13"/>
    <mergeCell ref="I11:L11"/>
    <mergeCell ref="M11:O11"/>
    <mergeCell ref="P11:V11"/>
    <mergeCell ref="G12:G13"/>
    <mergeCell ref="I12:I13"/>
    <mergeCell ref="R12:R13"/>
    <mergeCell ref="F16:F18"/>
    <mergeCell ref="G16:G18"/>
    <mergeCell ref="A12:A13"/>
    <mergeCell ref="B12:B13"/>
    <mergeCell ref="C12:C13"/>
    <mergeCell ref="D12:D13"/>
    <mergeCell ref="E12:E13"/>
    <mergeCell ref="F12:F13"/>
    <mergeCell ref="A16:A18"/>
    <mergeCell ref="B16:B18"/>
    <mergeCell ref="C16:C18"/>
    <mergeCell ref="D16:D18"/>
    <mergeCell ref="E16:E18"/>
    <mergeCell ref="B23:F23"/>
    <mergeCell ref="J24:K24"/>
    <mergeCell ref="L24:N24"/>
    <mergeCell ref="P24:T24"/>
    <mergeCell ref="B25:C25"/>
    <mergeCell ref="D25:H25"/>
    <mergeCell ref="J25:K25"/>
    <mergeCell ref="L25:N25"/>
    <mergeCell ref="R25:T25"/>
    <mergeCell ref="B27:C27"/>
    <mergeCell ref="F27:H27"/>
    <mergeCell ref="J27:K27"/>
    <mergeCell ref="L27:N27"/>
    <mergeCell ref="R27:T27"/>
    <mergeCell ref="B26:C26"/>
    <mergeCell ref="F26:H26"/>
    <mergeCell ref="J26:K26"/>
    <mergeCell ref="L26:N26"/>
    <mergeCell ref="R26:T26"/>
    <mergeCell ref="B28:C28"/>
    <mergeCell ref="F28:H28"/>
    <mergeCell ref="J28:K28"/>
    <mergeCell ref="L28:N28"/>
    <mergeCell ref="B29:C29"/>
    <mergeCell ref="F29:H29"/>
    <mergeCell ref="J29:K29"/>
    <mergeCell ref="L29:N29"/>
    <mergeCell ref="F32:H32"/>
    <mergeCell ref="B40:E40"/>
    <mergeCell ref="P42:S42"/>
    <mergeCell ref="B30:C30"/>
    <mergeCell ref="D30:H30"/>
    <mergeCell ref="J30:K30"/>
    <mergeCell ref="L30:N30"/>
    <mergeCell ref="J31:K31"/>
    <mergeCell ref="L31:N31"/>
  </mergeCells>
  <pageMargins left="0.7" right="0.7" top="0.75" bottom="0.75" header="0.3" footer="0.3"/>
  <pageSetup paperSize="8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52"/>
  <sheetViews>
    <sheetView view="pageBreakPreview" topLeftCell="A8" zoomScale="60" zoomScaleNormal="70" workbookViewId="0">
      <selection activeCell="C19" sqref="C19"/>
    </sheetView>
  </sheetViews>
  <sheetFormatPr baseColWidth="10" defaultRowHeight="15" x14ac:dyDescent="0.25"/>
  <cols>
    <col min="1" max="1" width="6.85546875" customWidth="1"/>
    <col min="2" max="2" width="36.7109375" customWidth="1"/>
    <col min="3" max="3" width="31.7109375" customWidth="1"/>
    <col min="5" max="5" width="17" customWidth="1"/>
    <col min="6" max="6" width="11.7109375" bestFit="1" customWidth="1"/>
    <col min="8" max="8" width="17" customWidth="1"/>
    <col min="9" max="9" width="19.28515625" bestFit="1" customWidth="1"/>
    <col min="10" max="10" width="40" customWidth="1"/>
    <col min="11" max="17" width="19.28515625" bestFit="1" customWidth="1"/>
    <col min="18" max="18" width="18.85546875" customWidth="1"/>
    <col min="19" max="21" width="19.28515625" bestFit="1" customWidth="1"/>
    <col min="22" max="23" width="19.85546875" customWidth="1"/>
    <col min="24" max="24" width="20" customWidth="1"/>
  </cols>
  <sheetData>
    <row r="2" spans="1:24" ht="15.75" x14ac:dyDescent="0.25">
      <c r="H2" s="432" t="s">
        <v>120</v>
      </c>
      <c r="I2" s="432"/>
      <c r="J2" s="432"/>
      <c r="K2" s="14"/>
      <c r="L2" s="14"/>
      <c r="M2" s="14"/>
      <c r="N2" s="14"/>
      <c r="O2" s="14"/>
    </row>
    <row r="3" spans="1:24" ht="15.75" x14ac:dyDescent="0.25">
      <c r="H3" s="4"/>
      <c r="I3" s="4"/>
      <c r="J3" s="4"/>
      <c r="K3" s="4"/>
      <c r="L3" s="4"/>
      <c r="M3" s="4"/>
      <c r="N3" s="4"/>
      <c r="O3" s="6"/>
    </row>
    <row r="4" spans="1:24" ht="31.5" x14ac:dyDescent="0.25">
      <c r="C4" s="41"/>
      <c r="D4" s="41"/>
      <c r="E4" s="41"/>
      <c r="F4" s="41"/>
      <c r="G4" s="41"/>
      <c r="H4" s="2" t="s">
        <v>114</v>
      </c>
      <c r="I4" s="51" t="s">
        <v>125</v>
      </c>
      <c r="J4" s="42"/>
      <c r="K4" s="42"/>
      <c r="L4" s="42"/>
      <c r="M4" s="42"/>
      <c r="N4" s="42"/>
      <c r="O4" s="42"/>
      <c r="P4" s="41"/>
      <c r="Q4" s="41"/>
      <c r="R4" s="41"/>
      <c r="S4" s="41"/>
      <c r="T4" s="41"/>
      <c r="U4" s="41"/>
    </row>
    <row r="5" spans="1:24" ht="31.5" x14ac:dyDescent="0.25">
      <c r="C5" s="41"/>
      <c r="D5" s="41"/>
      <c r="E5" s="41"/>
      <c r="F5" s="41"/>
      <c r="G5" s="41"/>
      <c r="H5" s="2" t="s">
        <v>111</v>
      </c>
      <c r="I5" s="433">
        <v>2025</v>
      </c>
      <c r="J5" s="433"/>
      <c r="K5" s="433"/>
      <c r="L5" s="433"/>
      <c r="M5" s="433"/>
      <c r="N5" s="433"/>
      <c r="O5" s="433"/>
      <c r="P5" s="41"/>
      <c r="Q5" s="41"/>
      <c r="R5" s="41"/>
      <c r="S5" s="41"/>
      <c r="T5" s="41"/>
      <c r="U5" s="41"/>
    </row>
    <row r="6" spans="1:24" ht="15.75" x14ac:dyDescent="0.25">
      <c r="C6" s="41"/>
      <c r="D6" s="41"/>
      <c r="E6" s="41"/>
      <c r="F6" s="41"/>
      <c r="G6" s="41"/>
      <c r="H6" s="2" t="s">
        <v>129</v>
      </c>
      <c r="I6" s="433" t="s">
        <v>123</v>
      </c>
      <c r="J6" s="433"/>
      <c r="K6" s="433"/>
      <c r="L6" s="433"/>
      <c r="M6" s="433"/>
      <c r="N6" s="433"/>
      <c r="O6" s="433"/>
      <c r="P6" s="41"/>
      <c r="Q6" s="41"/>
      <c r="R6" s="41"/>
      <c r="S6" s="41"/>
      <c r="T6" s="41"/>
      <c r="U6" s="41"/>
    </row>
    <row r="7" spans="1:24" ht="63" x14ac:dyDescent="0.25">
      <c r="C7" s="41"/>
      <c r="D7" s="41"/>
      <c r="E7" s="41"/>
      <c r="F7" s="41"/>
      <c r="G7" s="41"/>
      <c r="H7" s="2" t="s">
        <v>1</v>
      </c>
      <c r="I7" s="42" t="s">
        <v>132</v>
      </c>
      <c r="J7" s="42"/>
      <c r="K7" s="42"/>
      <c r="L7" s="42" t="s">
        <v>124</v>
      </c>
      <c r="M7" s="42"/>
      <c r="N7" s="42"/>
      <c r="O7" s="42"/>
      <c r="P7" s="41"/>
      <c r="Q7" s="41"/>
      <c r="R7" s="41"/>
      <c r="S7" s="41"/>
      <c r="T7" s="41"/>
      <c r="U7" s="41"/>
    </row>
    <row r="8" spans="1:24" ht="31.5" x14ac:dyDescent="0.25">
      <c r="C8" s="41"/>
      <c r="D8" s="41"/>
      <c r="E8" s="41"/>
      <c r="F8" s="41"/>
      <c r="G8" s="41"/>
      <c r="H8" s="2" t="s">
        <v>2</v>
      </c>
      <c r="I8" s="433" t="s">
        <v>131</v>
      </c>
      <c r="J8" s="433"/>
      <c r="K8" s="433"/>
      <c r="L8" s="433"/>
      <c r="M8" s="433"/>
      <c r="N8" s="433"/>
      <c r="O8" s="433"/>
      <c r="P8" s="41"/>
      <c r="Q8" s="41"/>
      <c r="R8" s="41"/>
      <c r="S8" s="41"/>
      <c r="T8" s="41"/>
      <c r="U8" s="41"/>
    </row>
    <row r="9" spans="1:24" x14ac:dyDescent="0.25"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24" ht="15.75" x14ac:dyDescent="0.25">
      <c r="B10" s="6"/>
      <c r="C10" s="43"/>
      <c r="D10" s="44"/>
      <c r="E10" s="44"/>
      <c r="F10" s="44"/>
      <c r="G10" s="44"/>
      <c r="H10" s="44"/>
      <c r="I10" s="44"/>
      <c r="J10" s="44"/>
      <c r="K10" s="45"/>
      <c r="L10" s="37"/>
      <c r="M10" s="37"/>
      <c r="N10" s="37"/>
      <c r="O10" s="45"/>
      <c r="P10" s="45"/>
      <c r="Q10" s="45"/>
      <c r="R10" s="45"/>
      <c r="S10" s="45"/>
      <c r="T10" s="45"/>
      <c r="U10" s="45"/>
    </row>
    <row r="11" spans="1:24" ht="23.25" x14ac:dyDescent="0.25">
      <c r="B11" s="4"/>
      <c r="C11" s="434" t="s">
        <v>193</v>
      </c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1"/>
      <c r="R11" s="41"/>
      <c r="S11" s="41"/>
      <c r="T11" s="41"/>
      <c r="U11" s="41"/>
    </row>
    <row r="13" spans="1:24" ht="6" customHeight="1" thickBot="1" x14ac:dyDescent="0.3"/>
    <row r="14" spans="1:24" ht="43.5" customHeight="1" thickBot="1" x14ac:dyDescent="0.3">
      <c r="A14" s="385" t="s">
        <v>3</v>
      </c>
      <c r="B14" s="386"/>
      <c r="C14" s="386"/>
      <c r="D14" s="386"/>
      <c r="E14" s="386"/>
      <c r="F14" s="386"/>
      <c r="G14" s="387"/>
      <c r="H14" s="388" t="s">
        <v>4</v>
      </c>
      <c r="I14" s="391" t="s">
        <v>5</v>
      </c>
      <c r="J14" s="392"/>
      <c r="K14" s="392"/>
      <c r="L14" s="393"/>
      <c r="M14" s="391" t="s">
        <v>6</v>
      </c>
      <c r="N14" s="392"/>
      <c r="O14" s="393"/>
      <c r="P14" s="394" t="s">
        <v>7</v>
      </c>
      <c r="Q14" s="395"/>
      <c r="R14" s="395"/>
      <c r="S14" s="395"/>
      <c r="T14" s="395"/>
      <c r="U14" s="395"/>
      <c r="V14" s="396"/>
      <c r="W14" s="372" t="s">
        <v>8</v>
      </c>
      <c r="X14" s="373"/>
    </row>
    <row r="15" spans="1:24" ht="116.25" x14ac:dyDescent="0.25">
      <c r="A15" s="374" t="s">
        <v>9</v>
      </c>
      <c r="B15" s="376" t="s">
        <v>10</v>
      </c>
      <c r="C15" s="376" t="s">
        <v>11</v>
      </c>
      <c r="D15" s="378" t="s">
        <v>12</v>
      </c>
      <c r="E15" s="378" t="s">
        <v>115</v>
      </c>
      <c r="F15" s="378" t="s">
        <v>14</v>
      </c>
      <c r="G15" s="380" t="s">
        <v>15</v>
      </c>
      <c r="H15" s="389"/>
      <c r="I15" s="382" t="s">
        <v>16</v>
      </c>
      <c r="J15" s="183" t="s">
        <v>17</v>
      </c>
      <c r="K15" s="183" t="s">
        <v>152</v>
      </c>
      <c r="L15" s="184" t="s">
        <v>19</v>
      </c>
      <c r="M15" s="185" t="s">
        <v>20</v>
      </c>
      <c r="N15" s="183" t="s">
        <v>21</v>
      </c>
      <c r="O15" s="186" t="s">
        <v>22</v>
      </c>
      <c r="P15" s="187" t="s">
        <v>23</v>
      </c>
      <c r="Q15" s="188" t="s">
        <v>24</v>
      </c>
      <c r="R15" s="384" t="s">
        <v>25</v>
      </c>
      <c r="S15" s="188" t="s">
        <v>26</v>
      </c>
      <c r="T15" s="188" t="s">
        <v>27</v>
      </c>
      <c r="U15" s="188" t="s">
        <v>28</v>
      </c>
      <c r="V15" s="189" t="s">
        <v>29</v>
      </c>
      <c r="W15" s="397" t="s">
        <v>68</v>
      </c>
      <c r="X15" s="410" t="s">
        <v>69</v>
      </c>
    </row>
    <row r="16" spans="1:24" ht="24" thickBot="1" x14ac:dyDescent="0.4">
      <c r="A16" s="375"/>
      <c r="B16" s="377"/>
      <c r="C16" s="377"/>
      <c r="D16" s="379"/>
      <c r="E16" s="379"/>
      <c r="F16" s="379"/>
      <c r="G16" s="381"/>
      <c r="H16" s="390"/>
      <c r="I16" s="383"/>
      <c r="J16" s="190" t="s">
        <v>30</v>
      </c>
      <c r="K16" s="191" t="s">
        <v>31</v>
      </c>
      <c r="L16" s="192" t="s">
        <v>32</v>
      </c>
      <c r="M16" s="193" t="s">
        <v>33</v>
      </c>
      <c r="N16" s="194" t="s">
        <v>30</v>
      </c>
      <c r="O16" s="195" t="s">
        <v>33</v>
      </c>
      <c r="P16" s="193" t="s">
        <v>34</v>
      </c>
      <c r="Q16" s="196" t="s">
        <v>30</v>
      </c>
      <c r="R16" s="384"/>
      <c r="S16" s="194" t="s">
        <v>34</v>
      </c>
      <c r="T16" s="197" t="s">
        <v>35</v>
      </c>
      <c r="U16" s="197" t="s">
        <v>31</v>
      </c>
      <c r="V16" s="198" t="s">
        <v>36</v>
      </c>
      <c r="W16" s="398"/>
      <c r="X16" s="411"/>
    </row>
    <row r="17" spans="1:24" ht="33" customHeight="1" thickBot="1" x14ac:dyDescent="0.4">
      <c r="A17" s="399">
        <v>1</v>
      </c>
      <c r="B17" s="401" t="s">
        <v>163</v>
      </c>
      <c r="C17" s="403"/>
      <c r="D17" s="405"/>
      <c r="E17" s="406" t="s">
        <v>49</v>
      </c>
      <c r="F17" s="412">
        <v>16</v>
      </c>
      <c r="G17" s="413" t="s">
        <v>138</v>
      </c>
      <c r="H17" s="199" t="s">
        <v>38</v>
      </c>
      <c r="I17" s="200">
        <v>45711</v>
      </c>
      <c r="J17" s="200">
        <f>I17+12</f>
        <v>45723</v>
      </c>
      <c r="K17" s="201">
        <f>J17+3</f>
        <v>45726</v>
      </c>
      <c r="L17" s="202">
        <f>+K17+30+3</f>
        <v>45759</v>
      </c>
      <c r="M17" s="203">
        <f>+L17+15</f>
        <v>45774</v>
      </c>
      <c r="N17" s="200">
        <f>+M17+12</f>
        <v>45786</v>
      </c>
      <c r="O17" s="204">
        <f>N17+15</f>
        <v>45801</v>
      </c>
      <c r="P17" s="200">
        <f>O17+7</f>
        <v>45808</v>
      </c>
      <c r="Q17" s="200">
        <f>P17+12</f>
        <v>45820</v>
      </c>
      <c r="R17" s="403"/>
      <c r="S17" s="201">
        <f>Q17+7</f>
        <v>45827</v>
      </c>
      <c r="T17" s="201">
        <f>S17+10</f>
        <v>45837</v>
      </c>
      <c r="U17" s="205">
        <f>T17+3+1</f>
        <v>45841</v>
      </c>
      <c r="V17" s="205">
        <f>U17+5+2</f>
        <v>45848</v>
      </c>
      <c r="W17" s="181">
        <f>V17+1</f>
        <v>45849</v>
      </c>
      <c r="X17" s="181">
        <f>V17+30</f>
        <v>45878</v>
      </c>
    </row>
    <row r="18" spans="1:24" ht="36" customHeight="1" thickBot="1" x14ac:dyDescent="0.4">
      <c r="A18" s="400"/>
      <c r="B18" s="402"/>
      <c r="C18" s="404"/>
      <c r="D18" s="405"/>
      <c r="E18" s="406"/>
      <c r="F18" s="400"/>
      <c r="G18" s="413"/>
      <c r="H18" s="206" t="s">
        <v>39</v>
      </c>
      <c r="I18" s="207"/>
      <c r="J18" s="207"/>
      <c r="K18" s="207"/>
      <c r="L18" s="207"/>
      <c r="M18" s="207"/>
      <c r="N18" s="207"/>
      <c r="O18" s="207"/>
      <c r="P18" s="207"/>
      <c r="Q18" s="207"/>
      <c r="R18" s="414"/>
      <c r="S18" s="207"/>
      <c r="T18" s="207"/>
      <c r="U18" s="207"/>
      <c r="V18" s="207"/>
      <c r="W18" s="182"/>
      <c r="X18" s="182"/>
    </row>
    <row r="19" spans="1:24" ht="50.25" customHeight="1" x14ac:dyDescent="0.35">
      <c r="A19" s="436"/>
      <c r="B19" s="208" t="s">
        <v>40</v>
      </c>
      <c r="C19" s="209"/>
      <c r="D19" s="210"/>
      <c r="E19" s="211"/>
      <c r="F19" s="211"/>
      <c r="G19" s="211"/>
      <c r="H19" s="211"/>
      <c r="I19" s="212"/>
      <c r="J19" s="212"/>
      <c r="K19" s="212"/>
      <c r="L19" s="212"/>
      <c r="M19" s="212"/>
      <c r="N19" s="212"/>
      <c r="O19" s="212"/>
      <c r="P19" s="213"/>
      <c r="Q19" s="213"/>
      <c r="R19" s="214"/>
      <c r="S19" s="212"/>
      <c r="T19" s="212"/>
      <c r="U19" s="212"/>
      <c r="V19" s="212"/>
      <c r="W19" s="13"/>
      <c r="X19" s="13"/>
    </row>
    <row r="20" spans="1:24" ht="15" customHeight="1" x14ac:dyDescent="0.35">
      <c r="A20" s="437"/>
      <c r="B20" s="215"/>
      <c r="C20" s="216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</row>
    <row r="21" spans="1:24" ht="24" thickBot="1" x14ac:dyDescent="0.4">
      <c r="A21" s="218"/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</row>
    <row r="22" spans="1:24" ht="24" thickBot="1" x14ac:dyDescent="0.4">
      <c r="A22" s="217"/>
      <c r="B22" s="445" t="s">
        <v>41</v>
      </c>
      <c r="C22" s="446"/>
      <c r="D22" s="446"/>
      <c r="E22" s="446"/>
      <c r="F22" s="44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149"/>
      <c r="X22" s="149"/>
    </row>
    <row r="23" spans="1:24" ht="31.5" customHeight="1" thickBot="1" x14ac:dyDescent="0.4">
      <c r="A23" s="217"/>
      <c r="B23" s="219" t="s">
        <v>42</v>
      </c>
      <c r="C23" s="448" t="s">
        <v>130</v>
      </c>
      <c r="D23" s="449"/>
      <c r="E23" s="450"/>
      <c r="F23" s="451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149"/>
      <c r="X23" s="149"/>
    </row>
    <row r="24" spans="1:24" ht="24" thickBot="1" x14ac:dyDescent="0.4">
      <c r="A24" s="217"/>
      <c r="B24" s="220"/>
      <c r="C24" s="221"/>
      <c r="D24" s="221"/>
      <c r="E24" s="221"/>
      <c r="F24" s="221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149"/>
      <c r="X24" s="149"/>
    </row>
    <row r="25" spans="1:24" ht="56.25" customHeight="1" thickBot="1" x14ac:dyDescent="0.4">
      <c r="A25" s="217"/>
      <c r="B25" s="455" t="s">
        <v>43</v>
      </c>
      <c r="C25" s="455"/>
      <c r="D25" s="455"/>
      <c r="E25" s="455"/>
      <c r="F25" s="217"/>
      <c r="G25" s="222"/>
      <c r="H25" s="452" t="s">
        <v>44</v>
      </c>
      <c r="I25" s="453"/>
      <c r="J25" s="453"/>
      <c r="K25" s="453"/>
      <c r="L25" s="454"/>
      <c r="M25" s="222"/>
      <c r="N25" s="222"/>
      <c r="O25" s="425" t="s">
        <v>45</v>
      </c>
      <c r="P25" s="426"/>
      <c r="Q25" s="427" t="s">
        <v>46</v>
      </c>
      <c r="R25" s="428"/>
      <c r="S25" s="429"/>
      <c r="T25" s="222"/>
      <c r="U25" s="223" t="s">
        <v>13</v>
      </c>
      <c r="V25" s="224"/>
      <c r="W25" s="167"/>
      <c r="X25" s="168"/>
    </row>
    <row r="26" spans="1:24" ht="96" customHeight="1" thickBot="1" x14ac:dyDescent="0.35">
      <c r="B26" s="435" t="s">
        <v>151</v>
      </c>
      <c r="C26" s="435"/>
      <c r="D26" s="435"/>
      <c r="E26" s="435"/>
      <c r="F26" s="149"/>
      <c r="G26" s="150"/>
      <c r="H26" s="151" t="s">
        <v>37</v>
      </c>
      <c r="I26" s="152"/>
      <c r="J26" s="415" t="s">
        <v>47</v>
      </c>
      <c r="K26" s="416"/>
      <c r="L26" s="417"/>
      <c r="M26" s="150"/>
      <c r="N26" s="150"/>
      <c r="O26" s="418">
        <v>1</v>
      </c>
      <c r="P26" s="419"/>
      <c r="Q26" s="420" t="s">
        <v>48</v>
      </c>
      <c r="R26" s="421"/>
      <c r="S26" s="422"/>
      <c r="T26" s="150"/>
      <c r="U26" s="169" t="s">
        <v>49</v>
      </c>
      <c r="V26" s="225" t="s">
        <v>50</v>
      </c>
      <c r="W26" s="170"/>
      <c r="X26" s="170"/>
    </row>
    <row r="27" spans="1:24" ht="41.25" customHeight="1" thickBot="1" x14ac:dyDescent="0.35">
      <c r="B27" s="435" t="s">
        <v>51</v>
      </c>
      <c r="C27" s="435"/>
      <c r="D27" s="435"/>
      <c r="E27" s="435"/>
      <c r="F27" s="149"/>
      <c r="G27" s="150"/>
      <c r="H27" s="153" t="s">
        <v>52</v>
      </c>
      <c r="I27" s="154"/>
      <c r="J27" s="442" t="s">
        <v>53</v>
      </c>
      <c r="K27" s="443"/>
      <c r="L27" s="444"/>
      <c r="M27" s="150"/>
      <c r="N27" s="150"/>
      <c r="O27" s="423">
        <v>2</v>
      </c>
      <c r="P27" s="424"/>
      <c r="Q27" s="420" t="s">
        <v>54</v>
      </c>
      <c r="R27" s="421"/>
      <c r="S27" s="422"/>
      <c r="T27" s="150"/>
      <c r="U27" s="169" t="s">
        <v>55</v>
      </c>
      <c r="V27" s="225" t="s">
        <v>56</v>
      </c>
      <c r="W27" s="171"/>
      <c r="X27" s="171"/>
    </row>
    <row r="28" spans="1:24" ht="82.5" customHeight="1" thickBot="1" x14ac:dyDescent="0.35">
      <c r="B28" s="441" t="s">
        <v>167</v>
      </c>
      <c r="C28" s="441"/>
      <c r="D28" s="441"/>
      <c r="E28" s="441"/>
      <c r="F28" s="149"/>
      <c r="G28" s="150"/>
      <c r="H28" s="151" t="s">
        <v>58</v>
      </c>
      <c r="I28" s="152"/>
      <c r="J28" s="442" t="s">
        <v>174</v>
      </c>
      <c r="K28" s="443"/>
      <c r="L28" s="444"/>
      <c r="M28" s="150"/>
      <c r="N28" s="150"/>
      <c r="O28" s="423">
        <v>3</v>
      </c>
      <c r="P28" s="424"/>
      <c r="Q28" s="420" t="s">
        <v>59</v>
      </c>
      <c r="R28" s="421"/>
      <c r="S28" s="422"/>
      <c r="T28" s="150"/>
      <c r="U28" s="169" t="s">
        <v>60</v>
      </c>
      <c r="V28" s="225" t="s">
        <v>61</v>
      </c>
      <c r="W28" s="171"/>
      <c r="X28" s="171"/>
    </row>
    <row r="29" spans="1:24" ht="102.75" customHeight="1" thickBot="1" x14ac:dyDescent="0.35">
      <c r="B29" s="435" t="s">
        <v>62</v>
      </c>
      <c r="C29" s="435"/>
      <c r="D29" s="435"/>
      <c r="E29" s="435"/>
      <c r="F29" s="149"/>
      <c r="G29" s="150"/>
      <c r="H29" s="153" t="s">
        <v>63</v>
      </c>
      <c r="I29" s="154"/>
      <c r="J29" s="442" t="s">
        <v>64</v>
      </c>
      <c r="K29" s="443"/>
      <c r="L29" s="444"/>
      <c r="M29" s="150"/>
      <c r="N29" s="150"/>
      <c r="O29" s="430">
        <v>4</v>
      </c>
      <c r="P29" s="431"/>
      <c r="Q29" s="407" t="s">
        <v>157</v>
      </c>
      <c r="R29" s="408"/>
      <c r="S29" s="409"/>
      <c r="T29" s="150"/>
      <c r="U29" s="150"/>
      <c r="V29" s="150"/>
      <c r="W29" s="150"/>
      <c r="X29" s="150"/>
    </row>
    <row r="30" spans="1:24" ht="51.75" customHeight="1" thickBot="1" x14ac:dyDescent="0.35">
      <c r="B30" s="435" t="s">
        <v>65</v>
      </c>
      <c r="C30" s="435"/>
      <c r="D30" s="435"/>
      <c r="E30" s="435"/>
      <c r="F30" s="149"/>
      <c r="G30" s="150"/>
      <c r="H30" s="155" t="s">
        <v>66</v>
      </c>
      <c r="I30" s="156"/>
      <c r="J30" s="438" t="s">
        <v>67</v>
      </c>
      <c r="K30" s="439"/>
      <c r="L30" s="44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</row>
    <row r="31" spans="1:24" ht="15.75" x14ac:dyDescent="0.25"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</row>
    <row r="32" spans="1:24" ht="21" x14ac:dyDescent="0.35">
      <c r="B32" s="163" t="s">
        <v>168</v>
      </c>
    </row>
    <row r="33" spans="2:24" ht="23.25" x14ac:dyDescent="0.35">
      <c r="B33" s="163" t="s">
        <v>173</v>
      </c>
      <c r="V33" s="217"/>
      <c r="W33" s="217"/>
      <c r="X33" s="19"/>
    </row>
    <row r="34" spans="2:24" ht="23.25" x14ac:dyDescent="0.35">
      <c r="V34" s="222" t="s">
        <v>146</v>
      </c>
      <c r="W34" s="217"/>
      <c r="X34" s="19"/>
    </row>
    <row r="35" spans="2:24" ht="23.25" x14ac:dyDescent="0.35">
      <c r="V35" s="217"/>
      <c r="W35" s="217"/>
    </row>
    <row r="36" spans="2:24" ht="23.25" x14ac:dyDescent="0.35">
      <c r="B36" s="129"/>
      <c r="C36" s="226" t="s">
        <v>126</v>
      </c>
      <c r="V36" s="222" t="s">
        <v>147</v>
      </c>
      <c r="W36" s="217"/>
    </row>
    <row r="37" spans="2:24" ht="23.25" x14ac:dyDescent="0.35">
      <c r="B37" s="130"/>
      <c r="C37" s="129"/>
      <c r="V37" s="217"/>
      <c r="W37" s="217"/>
    </row>
    <row r="38" spans="2:24" ht="23.25" x14ac:dyDescent="0.35">
      <c r="V38" s="217"/>
      <c r="W38" s="217"/>
    </row>
    <row r="39" spans="2:24" ht="23.25" x14ac:dyDescent="0.35">
      <c r="C39" s="166"/>
      <c r="V39" s="217"/>
      <c r="W39" s="217"/>
    </row>
    <row r="40" spans="2:24" ht="23.25" x14ac:dyDescent="0.35">
      <c r="V40" s="217"/>
      <c r="W40" s="217"/>
    </row>
    <row r="41" spans="2:24" ht="23.25" x14ac:dyDescent="0.35">
      <c r="C41" s="163" t="s">
        <v>148</v>
      </c>
      <c r="V41" s="222" t="s">
        <v>142</v>
      </c>
      <c r="W41" s="217"/>
    </row>
    <row r="42" spans="2:24" ht="23.25" x14ac:dyDescent="0.35">
      <c r="V42" s="217"/>
      <c r="W42" s="217"/>
    </row>
    <row r="43" spans="2:24" ht="23.25" x14ac:dyDescent="0.35">
      <c r="V43" s="217"/>
      <c r="W43" s="217"/>
    </row>
    <row r="44" spans="2:24" ht="23.25" x14ac:dyDescent="0.35">
      <c r="V44" s="217"/>
      <c r="W44" s="217"/>
    </row>
    <row r="45" spans="2:24" ht="23.25" x14ac:dyDescent="0.35">
      <c r="V45" s="217"/>
      <c r="W45" s="217"/>
    </row>
    <row r="46" spans="2:24" ht="23.25" x14ac:dyDescent="0.35">
      <c r="V46" s="217"/>
      <c r="W46" s="217"/>
    </row>
    <row r="48" spans="2:24" ht="23.25" x14ac:dyDescent="0.35">
      <c r="V48" s="217"/>
      <c r="W48" s="217"/>
    </row>
    <row r="50" spans="4:4" x14ac:dyDescent="0.25">
      <c r="D50" s="46">
        <v>45061</v>
      </c>
    </row>
    <row r="51" spans="4:4" x14ac:dyDescent="0.25">
      <c r="D51">
        <v>30</v>
      </c>
    </row>
    <row r="52" spans="4:4" x14ac:dyDescent="0.25">
      <c r="D52" s="46">
        <f>+D50+D51</f>
        <v>45091</v>
      </c>
    </row>
  </sheetData>
  <mergeCells count="55">
    <mergeCell ref="B26:E26"/>
    <mergeCell ref="A19:A20"/>
    <mergeCell ref="B30:E30"/>
    <mergeCell ref="J30:L30"/>
    <mergeCell ref="B28:E28"/>
    <mergeCell ref="J28:L28"/>
    <mergeCell ref="B22:F22"/>
    <mergeCell ref="C23:F23"/>
    <mergeCell ref="B27:E27"/>
    <mergeCell ref="J27:L27"/>
    <mergeCell ref="H25:L25"/>
    <mergeCell ref="B29:E29"/>
    <mergeCell ref="J29:L29"/>
    <mergeCell ref="B25:E25"/>
    <mergeCell ref="H2:J2"/>
    <mergeCell ref="I5:O5"/>
    <mergeCell ref="I6:O6"/>
    <mergeCell ref="I8:O8"/>
    <mergeCell ref="C11:P11"/>
    <mergeCell ref="Q29:S29"/>
    <mergeCell ref="X15:X16"/>
    <mergeCell ref="F17:F18"/>
    <mergeCell ref="G17:G18"/>
    <mergeCell ref="R17:R18"/>
    <mergeCell ref="J26:L26"/>
    <mergeCell ref="O26:P26"/>
    <mergeCell ref="Q26:S26"/>
    <mergeCell ref="O28:P28"/>
    <mergeCell ref="Q28:S28"/>
    <mergeCell ref="O27:P27"/>
    <mergeCell ref="Q27:S27"/>
    <mergeCell ref="O25:P25"/>
    <mergeCell ref="Q25:S25"/>
    <mergeCell ref="O29:P29"/>
    <mergeCell ref="A17:A18"/>
    <mergeCell ref="B17:B18"/>
    <mergeCell ref="C17:C18"/>
    <mergeCell ref="D17:D18"/>
    <mergeCell ref="E17:E18"/>
    <mergeCell ref="W14:X14"/>
    <mergeCell ref="A15:A16"/>
    <mergeCell ref="B15:B16"/>
    <mergeCell ref="C15:C16"/>
    <mergeCell ref="D15:D16"/>
    <mergeCell ref="E15:E16"/>
    <mergeCell ref="F15:F16"/>
    <mergeCell ref="G15:G16"/>
    <mergeCell ref="I15:I16"/>
    <mergeCell ref="R15:R16"/>
    <mergeCell ref="A14:G14"/>
    <mergeCell ref="H14:H16"/>
    <mergeCell ref="I14:L14"/>
    <mergeCell ref="M14:O14"/>
    <mergeCell ref="P14:V14"/>
    <mergeCell ref="W15:W16"/>
  </mergeCells>
  <pageMargins left="0.25" right="0.25" top="0.75" bottom="0.75" header="0.3" footer="0.3"/>
  <pageSetup paperSize="8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D57"/>
  <sheetViews>
    <sheetView view="pageBreakPreview" topLeftCell="A27" zoomScale="78" zoomScaleNormal="98" zoomScaleSheetLayoutView="78" workbookViewId="0">
      <selection activeCell="D35" sqref="D35"/>
    </sheetView>
  </sheetViews>
  <sheetFormatPr baseColWidth="10" defaultRowHeight="15" x14ac:dyDescent="0.25"/>
  <cols>
    <col min="1" max="2" width="5.28515625" customWidth="1"/>
    <col min="3" max="3" width="37" customWidth="1"/>
    <col min="4" max="4" width="20" customWidth="1"/>
    <col min="5" max="5" width="13.28515625" customWidth="1"/>
    <col min="6" max="6" width="16.7109375" customWidth="1"/>
    <col min="9" max="9" width="14.140625" customWidth="1"/>
    <col min="10" max="12" width="12.7109375" bestFit="1" customWidth="1"/>
    <col min="13" max="13" width="17.5703125" customWidth="1"/>
    <col min="14" max="15" width="12.7109375" bestFit="1" customWidth="1"/>
    <col min="16" max="16" width="16" customWidth="1"/>
    <col min="17" max="18" width="12.7109375" bestFit="1" customWidth="1"/>
    <col min="19" max="19" width="17.140625" customWidth="1"/>
    <col min="20" max="23" width="12.7109375" bestFit="1" customWidth="1"/>
    <col min="25" max="30" width="12.7109375" bestFit="1" customWidth="1"/>
  </cols>
  <sheetData>
    <row r="2" spans="1:30" ht="15.75" x14ac:dyDescent="0.25">
      <c r="A2" s="4"/>
      <c r="B2" s="4"/>
      <c r="C2" s="432" t="s">
        <v>120</v>
      </c>
      <c r="D2" s="432"/>
      <c r="E2" s="432"/>
      <c r="F2" s="14"/>
      <c r="G2" s="14"/>
      <c r="H2" s="14"/>
      <c r="I2" s="14"/>
      <c r="J2" s="14"/>
      <c r="K2" s="14"/>
      <c r="L2" s="14"/>
      <c r="M2" s="14"/>
      <c r="N2" s="14"/>
      <c r="O2" s="14"/>
      <c r="P2" s="4"/>
      <c r="Q2" s="4"/>
      <c r="R2" s="4"/>
      <c r="S2" s="4"/>
      <c r="T2" s="4"/>
      <c r="U2" s="4"/>
      <c r="V2" s="4"/>
      <c r="W2" s="4"/>
      <c r="X2" s="4"/>
      <c r="Y2" s="14"/>
      <c r="Z2" s="4"/>
      <c r="AA2" s="4"/>
      <c r="AB2" s="4"/>
      <c r="AC2" s="4"/>
      <c r="AD2" s="4"/>
    </row>
    <row r="3" spans="1:30" ht="15.75" x14ac:dyDescent="0.25">
      <c r="A3" s="4"/>
      <c r="B3" s="4"/>
      <c r="C3" s="4"/>
      <c r="D3" s="4"/>
      <c r="E3" s="4"/>
      <c r="F3" s="4"/>
      <c r="G3" s="4"/>
      <c r="H3" s="4"/>
      <c r="I3" s="4"/>
      <c r="J3" s="6"/>
      <c r="K3" s="4"/>
      <c r="L3" s="4"/>
      <c r="M3" s="4"/>
      <c r="N3" s="4"/>
      <c r="O3" s="4"/>
      <c r="P3" s="4"/>
      <c r="Q3" s="15"/>
      <c r="R3" s="15"/>
      <c r="S3" s="15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28.5" customHeight="1" x14ac:dyDescent="0.25">
      <c r="A4" s="4"/>
      <c r="B4" s="4"/>
      <c r="C4" s="52" t="s">
        <v>114</v>
      </c>
      <c r="D4" s="253" t="s">
        <v>127</v>
      </c>
      <c r="E4" s="254"/>
      <c r="F4" s="254"/>
      <c r="G4" s="254"/>
      <c r="H4" s="254"/>
      <c r="I4" s="254"/>
      <c r="J4" s="255"/>
      <c r="K4" s="5"/>
      <c r="L4" s="4"/>
      <c r="M4" s="4"/>
      <c r="N4" s="4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4"/>
      <c r="AC4" s="4"/>
      <c r="AD4" s="4"/>
    </row>
    <row r="5" spans="1:30" ht="24" customHeight="1" x14ac:dyDescent="0.25">
      <c r="A5" s="4"/>
      <c r="B5" s="4"/>
      <c r="C5" s="2" t="s">
        <v>111</v>
      </c>
      <c r="D5" s="257">
        <v>2025</v>
      </c>
      <c r="E5" s="254"/>
      <c r="F5" s="254"/>
      <c r="G5" s="254"/>
      <c r="H5" s="254"/>
      <c r="I5" s="254"/>
      <c r="J5" s="255"/>
      <c r="K5" s="5"/>
      <c r="L5" s="4"/>
      <c r="M5" s="4"/>
      <c r="N5" s="4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4"/>
      <c r="AC5" s="4"/>
      <c r="AD5" s="4"/>
    </row>
    <row r="6" spans="1:30" ht="24" customHeight="1" x14ac:dyDescent="0.25">
      <c r="A6" s="4"/>
      <c r="B6" s="4"/>
      <c r="C6" s="2" t="s">
        <v>129</v>
      </c>
      <c r="D6" s="257" t="s">
        <v>118</v>
      </c>
      <c r="E6" s="254"/>
      <c r="F6" s="254"/>
      <c r="G6" s="254"/>
      <c r="H6" s="254"/>
      <c r="I6" s="254"/>
      <c r="J6" s="255"/>
      <c r="K6" s="5"/>
      <c r="L6" s="4"/>
      <c r="M6" s="4"/>
      <c r="N6" s="4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4"/>
      <c r="AD6" s="4"/>
    </row>
    <row r="7" spans="1:30" ht="43.5" customHeight="1" x14ac:dyDescent="0.25">
      <c r="A7" s="4"/>
      <c r="B7" s="4"/>
      <c r="C7" s="2" t="s">
        <v>1</v>
      </c>
      <c r="D7" s="472" t="s">
        <v>128</v>
      </c>
      <c r="E7" s="473"/>
      <c r="F7" s="473"/>
      <c r="G7" s="473"/>
      <c r="H7" s="473"/>
      <c r="I7" s="473"/>
      <c r="J7" s="473"/>
      <c r="K7" s="473"/>
      <c r="L7" s="473"/>
      <c r="M7" s="473"/>
      <c r="N7" s="12"/>
      <c r="O7" s="12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4"/>
      <c r="AC7" s="4"/>
      <c r="AD7" s="4"/>
    </row>
    <row r="8" spans="1:30" ht="15.75" x14ac:dyDescent="0.25">
      <c r="A8" s="4"/>
      <c r="B8" s="4"/>
      <c r="C8" s="2" t="s">
        <v>2</v>
      </c>
      <c r="D8" s="483" t="s">
        <v>130</v>
      </c>
      <c r="E8" s="484"/>
      <c r="F8" s="484"/>
      <c r="G8" s="484"/>
      <c r="H8" s="484"/>
      <c r="I8" s="484"/>
      <c r="J8" s="485"/>
      <c r="K8" s="5"/>
      <c r="L8" s="4"/>
      <c r="M8" s="4"/>
      <c r="N8" s="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  <c r="AC8" s="4"/>
      <c r="AD8" s="4"/>
    </row>
    <row r="9" spans="1:30" ht="15.75" x14ac:dyDescent="0.25">
      <c r="A9" s="4"/>
      <c r="B9" s="4"/>
      <c r="C9" s="16"/>
      <c r="D9" s="3"/>
      <c r="E9" s="3"/>
      <c r="F9" s="3"/>
      <c r="G9" s="3"/>
      <c r="H9" s="3"/>
      <c r="I9" s="3"/>
      <c r="J9" s="3"/>
      <c r="K9" s="5"/>
      <c r="L9" s="4"/>
      <c r="M9" s="4"/>
      <c r="N9" s="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  <c r="AC9" s="4"/>
      <c r="AD9" s="4"/>
    </row>
    <row r="10" spans="1:30" ht="15.75" x14ac:dyDescent="0.25">
      <c r="A10" s="4"/>
      <c r="B10" s="4"/>
      <c r="C10" s="474" t="s">
        <v>191</v>
      </c>
      <c r="D10" s="474"/>
      <c r="E10" s="474"/>
      <c r="F10" s="474"/>
      <c r="G10" s="474"/>
      <c r="H10" s="474"/>
      <c r="I10" s="3"/>
      <c r="J10" s="3"/>
      <c r="K10" s="5"/>
      <c r="L10" s="4"/>
      <c r="M10" s="4"/>
      <c r="N10" s="4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  <c r="AC10" s="4"/>
      <c r="AD10" s="4"/>
    </row>
    <row r="11" spans="1:30" ht="16.5" thickBot="1" x14ac:dyDescent="0.3">
      <c r="A11" s="4"/>
      <c r="B11" s="4"/>
      <c r="C11" s="17"/>
      <c r="D11" s="4"/>
      <c r="E11" s="18"/>
      <c r="F11" s="1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16.5" customHeight="1" thickBot="1" x14ac:dyDescent="0.3">
      <c r="A12" s="4"/>
      <c r="B12" s="475" t="s">
        <v>70</v>
      </c>
      <c r="C12" s="476"/>
      <c r="D12" s="476"/>
      <c r="E12" s="476"/>
      <c r="F12" s="476"/>
      <c r="G12" s="476"/>
      <c r="H12" s="477"/>
      <c r="I12" s="478" t="s">
        <v>4</v>
      </c>
      <c r="J12" s="486" t="s">
        <v>71</v>
      </c>
      <c r="K12" s="487"/>
      <c r="L12" s="487"/>
      <c r="M12" s="487"/>
      <c r="N12" s="488"/>
      <c r="O12" s="486" t="s">
        <v>72</v>
      </c>
      <c r="P12" s="487"/>
      <c r="Q12" s="487"/>
      <c r="R12" s="487"/>
      <c r="S12" s="487"/>
      <c r="T12" s="487"/>
      <c r="U12" s="488"/>
      <c r="V12" s="486" t="s">
        <v>7</v>
      </c>
      <c r="W12" s="487"/>
      <c r="X12" s="487"/>
      <c r="Y12" s="487"/>
      <c r="Z12" s="487"/>
      <c r="AA12" s="487"/>
      <c r="AB12" s="488"/>
      <c r="AC12" s="486" t="s">
        <v>8</v>
      </c>
      <c r="AD12" s="488"/>
    </row>
    <row r="13" spans="1:30" ht="35.25" customHeight="1" x14ac:dyDescent="0.25">
      <c r="A13" s="4"/>
      <c r="B13" s="493" t="s">
        <v>9</v>
      </c>
      <c r="C13" s="494" t="s">
        <v>10</v>
      </c>
      <c r="D13" s="285" t="s">
        <v>73</v>
      </c>
      <c r="E13" s="496" t="s">
        <v>74</v>
      </c>
      <c r="F13" s="496" t="s">
        <v>13</v>
      </c>
      <c r="G13" s="496" t="s">
        <v>75</v>
      </c>
      <c r="H13" s="498" t="s">
        <v>76</v>
      </c>
      <c r="I13" s="479"/>
      <c r="J13" s="500" t="s">
        <v>77</v>
      </c>
      <c r="K13" s="112" t="s">
        <v>78</v>
      </c>
      <c r="L13" s="112" t="s">
        <v>79</v>
      </c>
      <c r="M13" s="112" t="s">
        <v>80</v>
      </c>
      <c r="N13" s="113" t="s">
        <v>81</v>
      </c>
      <c r="O13" s="114" t="s">
        <v>82</v>
      </c>
      <c r="P13" s="112" t="s">
        <v>83</v>
      </c>
      <c r="Q13" s="112" t="s">
        <v>84</v>
      </c>
      <c r="R13" s="112" t="s">
        <v>85</v>
      </c>
      <c r="S13" s="112" t="s">
        <v>86</v>
      </c>
      <c r="T13" s="112" t="s">
        <v>87</v>
      </c>
      <c r="U13" s="113" t="s">
        <v>88</v>
      </c>
      <c r="V13" s="115" t="s">
        <v>89</v>
      </c>
      <c r="W13" s="116" t="s">
        <v>90</v>
      </c>
      <c r="X13" s="502" t="s">
        <v>25</v>
      </c>
      <c r="Y13" s="112" t="s">
        <v>26</v>
      </c>
      <c r="Z13" s="113" t="s">
        <v>27</v>
      </c>
      <c r="AA13" s="117" t="s">
        <v>28</v>
      </c>
      <c r="AB13" s="113" t="s">
        <v>29</v>
      </c>
      <c r="AC13" s="489" t="s">
        <v>91</v>
      </c>
      <c r="AD13" s="491" t="s">
        <v>92</v>
      </c>
    </row>
    <row r="14" spans="1:30" ht="21.75" customHeight="1" x14ac:dyDescent="0.25">
      <c r="A14" s="4"/>
      <c r="B14" s="493"/>
      <c r="C14" s="495"/>
      <c r="D14" s="286"/>
      <c r="E14" s="497"/>
      <c r="F14" s="497"/>
      <c r="G14" s="497"/>
      <c r="H14" s="499"/>
      <c r="I14" s="480"/>
      <c r="J14" s="501"/>
      <c r="K14" s="118" t="s">
        <v>30</v>
      </c>
      <c r="L14" s="119" t="s">
        <v>93</v>
      </c>
      <c r="M14" s="118" t="s">
        <v>33</v>
      </c>
      <c r="N14" s="120" t="s">
        <v>30</v>
      </c>
      <c r="O14" s="121" t="s">
        <v>94</v>
      </c>
      <c r="P14" s="118" t="s">
        <v>32</v>
      </c>
      <c r="Q14" s="119" t="s">
        <v>33</v>
      </c>
      <c r="R14" s="118" t="s">
        <v>95</v>
      </c>
      <c r="S14" s="118" t="s">
        <v>33</v>
      </c>
      <c r="T14" s="119" t="s">
        <v>30</v>
      </c>
      <c r="U14" s="122" t="s">
        <v>33</v>
      </c>
      <c r="V14" s="123" t="s">
        <v>34</v>
      </c>
      <c r="W14" s="124" t="s">
        <v>30</v>
      </c>
      <c r="X14" s="503"/>
      <c r="Y14" s="125" t="s">
        <v>34</v>
      </c>
      <c r="Z14" s="126" t="s">
        <v>35</v>
      </c>
      <c r="AA14" s="125" t="s">
        <v>31</v>
      </c>
      <c r="AB14" s="127" t="s">
        <v>36</v>
      </c>
      <c r="AC14" s="490"/>
      <c r="AD14" s="492"/>
    </row>
    <row r="15" spans="1:30" ht="25.5" customHeight="1" thickBot="1" x14ac:dyDescent="0.3">
      <c r="A15" s="4"/>
      <c r="B15" s="471">
        <v>1</v>
      </c>
      <c r="C15" s="470" t="s">
        <v>154</v>
      </c>
      <c r="D15" s="462"/>
      <c r="E15" s="464">
        <v>16</v>
      </c>
      <c r="F15" s="460" t="s">
        <v>49</v>
      </c>
      <c r="G15" s="460">
        <v>1</v>
      </c>
      <c r="H15" s="460" t="s">
        <v>58</v>
      </c>
      <c r="I15" s="63" t="s">
        <v>38</v>
      </c>
      <c r="J15" s="64">
        <v>45687</v>
      </c>
      <c r="K15" s="64">
        <v>45702</v>
      </c>
      <c r="L15" s="65">
        <f>K15+3</f>
        <v>45705</v>
      </c>
      <c r="M15" s="66">
        <f>L15+30+1</f>
        <v>45736</v>
      </c>
      <c r="N15" s="67">
        <f>M15+15</f>
        <v>45751</v>
      </c>
      <c r="O15" s="64">
        <f>N15+12</f>
        <v>45763</v>
      </c>
      <c r="P15" s="68">
        <f>O15+15+1</f>
        <v>45779</v>
      </c>
      <c r="Q15" s="64">
        <f>P15+7</f>
        <v>45786</v>
      </c>
      <c r="R15" s="64">
        <f>Q15+12+1</f>
        <v>45799</v>
      </c>
      <c r="S15" s="64">
        <v>45785</v>
      </c>
      <c r="T15" s="65">
        <f>S15+R15+7+1</f>
        <v>91592</v>
      </c>
      <c r="U15" s="65">
        <f>T15+10</f>
        <v>91602</v>
      </c>
      <c r="V15" s="69">
        <f>U15+3</f>
        <v>91605</v>
      </c>
      <c r="W15" s="69">
        <f>V15+3</f>
        <v>91608</v>
      </c>
      <c r="X15" s="468"/>
      <c r="Y15" s="89">
        <f>W15+30</f>
        <v>91638</v>
      </c>
      <c r="Z15" s="90">
        <f>Y15+10</f>
        <v>91648</v>
      </c>
      <c r="AA15" s="90">
        <f>Z15+4</f>
        <v>91652</v>
      </c>
      <c r="AB15" s="90">
        <f>AA15+3</f>
        <v>91655</v>
      </c>
      <c r="AC15" s="90">
        <f>AB15+14</f>
        <v>91669</v>
      </c>
      <c r="AD15" s="90">
        <f>AC15+90</f>
        <v>91759</v>
      </c>
    </row>
    <row r="16" spans="1:30" ht="73.5" customHeight="1" x14ac:dyDescent="0.3">
      <c r="A16" s="4"/>
      <c r="B16" s="318"/>
      <c r="C16" s="470"/>
      <c r="D16" s="463"/>
      <c r="E16" s="465"/>
      <c r="F16" s="461"/>
      <c r="G16" s="461"/>
      <c r="H16" s="461"/>
      <c r="I16" s="75" t="s">
        <v>39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469"/>
      <c r="Y16" s="82"/>
      <c r="Z16" s="73"/>
      <c r="AA16" s="73"/>
      <c r="AB16" s="73"/>
      <c r="AC16" s="73"/>
      <c r="AD16" s="73"/>
    </row>
    <row r="17" spans="1:30" ht="24.75" customHeight="1" thickBot="1" x14ac:dyDescent="0.3">
      <c r="A17" s="4"/>
      <c r="B17" s="471">
        <v>2</v>
      </c>
      <c r="C17" s="470" t="s">
        <v>153</v>
      </c>
      <c r="D17" s="462"/>
      <c r="E17" s="464">
        <v>16</v>
      </c>
      <c r="F17" s="460" t="s">
        <v>49</v>
      </c>
      <c r="G17" s="460">
        <v>2</v>
      </c>
      <c r="H17" s="460" t="s">
        <v>58</v>
      </c>
      <c r="I17" s="63" t="s">
        <v>38</v>
      </c>
      <c r="J17" s="64">
        <v>45689</v>
      </c>
      <c r="K17" s="64">
        <v>45704</v>
      </c>
      <c r="L17" s="65">
        <f>K17+3</f>
        <v>45707</v>
      </c>
      <c r="M17" s="66">
        <f>L17+30+1</f>
        <v>45738</v>
      </c>
      <c r="N17" s="67">
        <f>M17+15</f>
        <v>45753</v>
      </c>
      <c r="O17" s="64">
        <f>N17+12</f>
        <v>45765</v>
      </c>
      <c r="P17" s="68">
        <f>O17+15+1</f>
        <v>45781</v>
      </c>
      <c r="Q17" s="64">
        <f>P17+7</f>
        <v>45788</v>
      </c>
      <c r="R17" s="64">
        <f>Q17+12+1</f>
        <v>45801</v>
      </c>
      <c r="S17" s="64">
        <f>+S15</f>
        <v>45785</v>
      </c>
      <c r="T17" s="65">
        <f>+R17+7+1</f>
        <v>45809</v>
      </c>
      <c r="U17" s="65">
        <f>T17+10</f>
        <v>45819</v>
      </c>
      <c r="V17" s="69">
        <f>U17+3</f>
        <v>45822</v>
      </c>
      <c r="W17" s="69">
        <f>V17+3</f>
        <v>45825</v>
      </c>
      <c r="X17" s="468"/>
      <c r="Y17" s="89">
        <f>W17+30</f>
        <v>45855</v>
      </c>
      <c r="Z17" s="90">
        <f>Y17+10</f>
        <v>45865</v>
      </c>
      <c r="AA17" s="90">
        <f>Z17+4</f>
        <v>45869</v>
      </c>
      <c r="AB17" s="90">
        <f>AA17+3</f>
        <v>45872</v>
      </c>
      <c r="AC17" s="90">
        <f>AB17+14</f>
        <v>45886</v>
      </c>
      <c r="AD17" s="90">
        <f>AC17+90</f>
        <v>45976</v>
      </c>
    </row>
    <row r="18" spans="1:30" ht="54" customHeight="1" x14ac:dyDescent="0.3">
      <c r="A18" s="4"/>
      <c r="B18" s="318"/>
      <c r="C18" s="470"/>
      <c r="D18" s="463"/>
      <c r="E18" s="465"/>
      <c r="F18" s="461"/>
      <c r="G18" s="461"/>
      <c r="H18" s="461"/>
      <c r="I18" s="75" t="s">
        <v>39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469"/>
      <c r="Y18" s="82"/>
      <c r="Z18" s="73"/>
      <c r="AA18" s="73"/>
      <c r="AB18" s="73"/>
      <c r="AC18" s="73"/>
      <c r="AD18" s="73"/>
    </row>
    <row r="19" spans="1:30" ht="24" customHeight="1" thickBot="1" x14ac:dyDescent="0.3">
      <c r="A19" s="4"/>
      <c r="B19" s="471">
        <v>4</v>
      </c>
      <c r="C19" s="470" t="s">
        <v>122</v>
      </c>
      <c r="D19" s="462"/>
      <c r="E19" s="506">
        <v>16</v>
      </c>
      <c r="F19" s="481" t="s">
        <v>49</v>
      </c>
      <c r="G19" s="466">
        <v>4</v>
      </c>
      <c r="H19" s="460" t="s">
        <v>58</v>
      </c>
      <c r="I19" s="63" t="s">
        <v>38</v>
      </c>
      <c r="J19" s="91">
        <v>45693</v>
      </c>
      <c r="K19" s="64">
        <v>45708</v>
      </c>
      <c r="L19" s="65">
        <f t="shared" ref="L19" si="0">K19+3</f>
        <v>45711</v>
      </c>
      <c r="M19" s="66">
        <f t="shared" ref="M19" si="1">L19+30+2</f>
        <v>45743</v>
      </c>
      <c r="N19" s="67">
        <f t="shared" ref="N19" si="2">M19+15</f>
        <v>45758</v>
      </c>
      <c r="O19" s="64">
        <f t="shared" ref="O19" si="3">N19+12+1</f>
        <v>45771</v>
      </c>
      <c r="P19" s="68">
        <f t="shared" ref="P19" si="4">O19+15</f>
        <v>45786</v>
      </c>
      <c r="Q19" s="64">
        <f t="shared" ref="Q19" si="5">P19+7</f>
        <v>45793</v>
      </c>
      <c r="R19" s="64">
        <f t="shared" ref="R19:S19" si="6">Q19+12+1</f>
        <v>45806</v>
      </c>
      <c r="S19" s="64">
        <f t="shared" si="6"/>
        <v>45819</v>
      </c>
      <c r="T19" s="65">
        <f t="shared" ref="T19" si="7">R19+7+1</f>
        <v>45814</v>
      </c>
      <c r="U19" s="65">
        <f t="shared" ref="U19" si="8">T19+10</f>
        <v>45824</v>
      </c>
      <c r="V19" s="69">
        <f t="shared" ref="V19" si="9">U19+3</f>
        <v>45827</v>
      </c>
      <c r="W19" s="69">
        <f t="shared" ref="W19" si="10">V19+3+3</f>
        <v>45833</v>
      </c>
      <c r="X19" s="468"/>
      <c r="Y19" s="69">
        <f t="shared" ref="Y19" si="11">W19+30</f>
        <v>45863</v>
      </c>
      <c r="Z19" s="90">
        <f>Y19+10</f>
        <v>45873</v>
      </c>
      <c r="AA19" s="90">
        <f>Z19+4</f>
        <v>45877</v>
      </c>
      <c r="AB19" s="90">
        <f>AA19+3</f>
        <v>45880</v>
      </c>
      <c r="AC19" s="90">
        <f>AB19+14</f>
        <v>45894</v>
      </c>
      <c r="AD19" s="90">
        <f>AC19+90</f>
        <v>45984</v>
      </c>
    </row>
    <row r="20" spans="1:30" ht="35.25" customHeight="1" x14ac:dyDescent="0.25">
      <c r="A20" s="4"/>
      <c r="B20" s="318">
        <v>4</v>
      </c>
      <c r="C20" s="470"/>
      <c r="D20" s="463"/>
      <c r="E20" s="507"/>
      <c r="F20" s="482"/>
      <c r="G20" s="467"/>
      <c r="H20" s="461"/>
      <c r="I20" s="83" t="s">
        <v>39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469"/>
      <c r="Y20" s="73"/>
      <c r="Z20" s="73"/>
      <c r="AA20" s="73"/>
      <c r="AB20" s="73"/>
      <c r="AC20" s="73"/>
      <c r="AD20" s="73"/>
    </row>
    <row r="21" spans="1:30" ht="19.5" thickBot="1" x14ac:dyDescent="0.3">
      <c r="B21" s="471">
        <v>5</v>
      </c>
      <c r="C21" s="470" t="s">
        <v>190</v>
      </c>
      <c r="D21" s="462"/>
      <c r="E21" s="464">
        <v>16</v>
      </c>
      <c r="F21" s="460" t="s">
        <v>49</v>
      </c>
      <c r="G21" s="466">
        <v>5</v>
      </c>
      <c r="H21" s="460" t="s">
        <v>58</v>
      </c>
      <c r="I21" s="63" t="s">
        <v>38</v>
      </c>
      <c r="J21" s="64">
        <v>45749</v>
      </c>
      <c r="K21" s="92">
        <f>SUM(J21+12)</f>
        <v>45761</v>
      </c>
      <c r="L21" s="65">
        <f>SUM(K21+30)</f>
        <v>45791</v>
      </c>
      <c r="M21" s="66">
        <f>SUM(L21+15)</f>
        <v>45806</v>
      </c>
      <c r="N21" s="67">
        <f>SUM(M21+12)</f>
        <v>45818</v>
      </c>
      <c r="O21" s="67">
        <v>45825</v>
      </c>
      <c r="P21" s="68">
        <f>SUM(O21+30)</f>
        <v>45855</v>
      </c>
      <c r="Q21" s="64">
        <f>SUM(P21+15)</f>
        <v>45870</v>
      </c>
      <c r="R21" s="64">
        <f>SUM(Q21+12)</f>
        <v>45882</v>
      </c>
      <c r="S21" s="64">
        <f>SUM(R21+15)</f>
        <v>45897</v>
      </c>
      <c r="T21" s="65">
        <f>SUM(S21+12)</f>
        <v>45909</v>
      </c>
      <c r="U21" s="65">
        <f>SUM(T21+15)</f>
        <v>45924</v>
      </c>
      <c r="V21" s="69">
        <f>SUM(U21+7)</f>
        <v>45931</v>
      </c>
      <c r="W21" s="69">
        <f>SUM(V21+12)</f>
        <v>45943</v>
      </c>
      <c r="X21" s="468"/>
      <c r="Y21" s="89">
        <f>SUM(W21+7)</f>
        <v>45950</v>
      </c>
      <c r="Z21" s="90">
        <f>SUM(Y21+10)</f>
        <v>45960</v>
      </c>
      <c r="AA21" s="90">
        <f>SUM(Z21+3)</f>
        <v>45963</v>
      </c>
      <c r="AB21" s="90">
        <f>SUM(AA21+5)</f>
        <v>45968</v>
      </c>
      <c r="AC21" s="90">
        <f>SUM(AB21+14)</f>
        <v>45982</v>
      </c>
      <c r="AD21" s="90">
        <v>46072</v>
      </c>
    </row>
    <row r="22" spans="1:30" ht="18.75" x14ac:dyDescent="0.3">
      <c r="A22" s="4"/>
      <c r="B22" s="318"/>
      <c r="C22" s="470"/>
      <c r="D22" s="463"/>
      <c r="E22" s="465"/>
      <c r="F22" s="461"/>
      <c r="G22" s="467"/>
      <c r="H22" s="461"/>
      <c r="I22" s="75" t="s">
        <v>39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469"/>
      <c r="Y22" s="82"/>
      <c r="Z22" s="73"/>
      <c r="AA22" s="73"/>
      <c r="AB22" s="73"/>
      <c r="AC22" s="73"/>
      <c r="AD22" s="73"/>
    </row>
    <row r="23" spans="1:30" ht="19.5" thickBot="1" x14ac:dyDescent="0.3">
      <c r="B23" s="471">
        <v>6</v>
      </c>
      <c r="C23" s="470" t="s">
        <v>182</v>
      </c>
      <c r="D23" s="462"/>
      <c r="E23" s="464">
        <v>16</v>
      </c>
      <c r="F23" s="460" t="s">
        <v>55</v>
      </c>
      <c r="G23" s="466">
        <v>6</v>
      </c>
      <c r="H23" s="460" t="s">
        <v>58</v>
      </c>
      <c r="I23" s="63" t="s">
        <v>38</v>
      </c>
      <c r="J23" s="64">
        <v>45750</v>
      </c>
      <c r="K23" s="92">
        <v>45762</v>
      </c>
      <c r="L23" s="92">
        <f>SUM(L21:L22)</f>
        <v>45791</v>
      </c>
      <c r="M23" s="92">
        <v>45806</v>
      </c>
      <c r="N23" s="67">
        <v>45819</v>
      </c>
      <c r="O23" s="64">
        <v>45822</v>
      </c>
      <c r="P23" s="68">
        <f>SUM(N23+30)</f>
        <v>45849</v>
      </c>
      <c r="Q23" s="64">
        <f>SUM(P23+15)</f>
        <v>45864</v>
      </c>
      <c r="R23" s="64">
        <f>SUM(Q23+12)</f>
        <v>45876</v>
      </c>
      <c r="S23" s="64">
        <f>SUM(R23+15)</f>
        <v>45891</v>
      </c>
      <c r="T23" s="65">
        <f>SUM(S23+12)</f>
        <v>45903</v>
      </c>
      <c r="U23" s="65">
        <f>SUM(T23+15)</f>
        <v>45918</v>
      </c>
      <c r="V23" s="69">
        <f>SUM(U23+7)</f>
        <v>45925</v>
      </c>
      <c r="W23" s="69">
        <f>SUM(V23+12)</f>
        <v>45937</v>
      </c>
      <c r="X23" s="468"/>
      <c r="Y23" s="89">
        <f>SUM(W23+7)</f>
        <v>45944</v>
      </c>
      <c r="Z23" s="90">
        <v>45954</v>
      </c>
      <c r="AA23" s="90">
        <v>45988</v>
      </c>
      <c r="AB23" s="90">
        <v>45991</v>
      </c>
      <c r="AC23" s="90">
        <v>46003</v>
      </c>
      <c r="AD23" s="90" t="s">
        <v>135</v>
      </c>
    </row>
    <row r="24" spans="1:30" ht="63" customHeight="1" x14ac:dyDescent="0.3">
      <c r="B24" s="318"/>
      <c r="C24" s="470"/>
      <c r="D24" s="463"/>
      <c r="E24" s="465"/>
      <c r="F24" s="461"/>
      <c r="G24" s="467"/>
      <c r="H24" s="461"/>
      <c r="I24" s="75" t="s">
        <v>39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469"/>
      <c r="Y24" s="82"/>
      <c r="Z24" s="73"/>
      <c r="AA24" s="73"/>
      <c r="AB24" s="73"/>
      <c r="AC24" s="73"/>
      <c r="AD24" s="73"/>
    </row>
    <row r="25" spans="1:30" ht="19.5" thickBot="1" x14ac:dyDescent="0.3">
      <c r="B25" s="471">
        <v>7</v>
      </c>
      <c r="C25" s="470" t="s">
        <v>183</v>
      </c>
      <c r="D25" s="462"/>
      <c r="E25" s="506">
        <v>16</v>
      </c>
      <c r="F25" s="460" t="s">
        <v>55</v>
      </c>
      <c r="G25" s="466">
        <v>7</v>
      </c>
      <c r="H25" s="460" t="s">
        <v>58</v>
      </c>
      <c r="I25" s="63" t="s">
        <v>38</v>
      </c>
      <c r="J25" s="64">
        <v>45750</v>
      </c>
      <c r="K25" s="92">
        <f>SUM(J25+12)</f>
        <v>45762</v>
      </c>
      <c r="L25" s="65">
        <v>45791</v>
      </c>
      <c r="M25" s="66">
        <v>45806</v>
      </c>
      <c r="N25" s="67">
        <v>45819</v>
      </c>
      <c r="O25" s="64">
        <v>45822</v>
      </c>
      <c r="P25" s="68">
        <v>45849</v>
      </c>
      <c r="Q25" s="64">
        <v>45864</v>
      </c>
      <c r="R25" s="64">
        <v>45876</v>
      </c>
      <c r="S25" s="64">
        <v>45891</v>
      </c>
      <c r="T25" s="65">
        <v>45903</v>
      </c>
      <c r="U25" s="65">
        <v>45918</v>
      </c>
      <c r="V25" s="69">
        <v>45925</v>
      </c>
      <c r="W25" s="69">
        <v>45937</v>
      </c>
      <c r="X25" s="468"/>
      <c r="Y25" s="69">
        <v>45944</v>
      </c>
      <c r="Z25" s="90">
        <v>45954</v>
      </c>
      <c r="AA25" s="90">
        <v>45988</v>
      </c>
      <c r="AB25" s="90">
        <v>45991</v>
      </c>
      <c r="AC25" s="90">
        <v>46003</v>
      </c>
      <c r="AD25" s="90">
        <v>46063</v>
      </c>
    </row>
    <row r="26" spans="1:30" ht="33" customHeight="1" x14ac:dyDescent="0.3">
      <c r="B26" s="318"/>
      <c r="C26" s="470"/>
      <c r="D26" s="463"/>
      <c r="E26" s="507"/>
      <c r="F26" s="461"/>
      <c r="G26" s="467"/>
      <c r="H26" s="461"/>
      <c r="I26" s="75" t="s">
        <v>39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469"/>
      <c r="Y26" s="73"/>
      <c r="Z26" s="73"/>
      <c r="AA26" s="73"/>
      <c r="AB26" s="73"/>
      <c r="AC26" s="73"/>
      <c r="AD26" s="73"/>
    </row>
    <row r="27" spans="1:30" ht="18.75" x14ac:dyDescent="0.25">
      <c r="B27" s="471">
        <v>8</v>
      </c>
      <c r="C27" s="470" t="s">
        <v>184</v>
      </c>
      <c r="D27" s="462"/>
      <c r="E27" s="506">
        <v>16</v>
      </c>
      <c r="F27" s="460" t="s">
        <v>55</v>
      </c>
      <c r="G27" s="466">
        <v>8</v>
      </c>
      <c r="H27" s="460" t="s">
        <v>58</v>
      </c>
      <c r="I27" s="63" t="s">
        <v>38</v>
      </c>
      <c r="J27" s="71">
        <v>45754</v>
      </c>
      <c r="K27" s="93">
        <v>45766</v>
      </c>
      <c r="L27" s="94">
        <v>45796</v>
      </c>
      <c r="M27" s="95">
        <f>SUM(L27+15)</f>
        <v>45811</v>
      </c>
      <c r="N27" s="96">
        <f>SUM(M27+12)</f>
        <v>45823</v>
      </c>
      <c r="O27" s="71">
        <f>SUM(N27+3)</f>
        <v>45826</v>
      </c>
      <c r="P27" s="97">
        <f>SUM(O27+30)</f>
        <v>45856</v>
      </c>
      <c r="Q27" s="71">
        <f>SUM(P27+15)</f>
        <v>45871</v>
      </c>
      <c r="R27" s="71">
        <f>SUM(Q27+12)</f>
        <v>45883</v>
      </c>
      <c r="S27" s="71">
        <f>SUM(R27+15)</f>
        <v>45898</v>
      </c>
      <c r="T27" s="94">
        <f>SUM(S27+12)</f>
        <v>45910</v>
      </c>
      <c r="U27" s="94">
        <v>45925</v>
      </c>
      <c r="V27" s="69">
        <f>SUM(U27+7)</f>
        <v>45932</v>
      </c>
      <c r="W27" s="69">
        <f>SUM(V27+12)</f>
        <v>45944</v>
      </c>
      <c r="X27" s="468"/>
      <c r="Y27" s="69">
        <f>SUM(W27+7)</f>
        <v>45951</v>
      </c>
      <c r="Z27" s="90">
        <f>SUM(Y27+10)</f>
        <v>45961</v>
      </c>
      <c r="AA27" s="90">
        <f>SUM(Z27+3)</f>
        <v>45964</v>
      </c>
      <c r="AB27" s="90">
        <f>SUM(AA27+3)</f>
        <v>45967</v>
      </c>
      <c r="AC27" s="90">
        <v>45981</v>
      </c>
      <c r="AD27" s="90">
        <v>46040</v>
      </c>
    </row>
    <row r="28" spans="1:30" ht="26.25" customHeight="1" x14ac:dyDescent="0.25">
      <c r="B28" s="318"/>
      <c r="C28" s="470"/>
      <c r="D28" s="463"/>
      <c r="E28" s="507"/>
      <c r="F28" s="461"/>
      <c r="G28" s="467"/>
      <c r="H28" s="461"/>
      <c r="I28" s="98" t="s">
        <v>39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469"/>
      <c r="Y28" s="73"/>
      <c r="Z28" s="73"/>
      <c r="AA28" s="73"/>
      <c r="AB28" s="73"/>
      <c r="AC28" s="73"/>
      <c r="AD28" s="73"/>
    </row>
    <row r="29" spans="1:30" ht="18.75" x14ac:dyDescent="0.25">
      <c r="B29" s="302">
        <v>9</v>
      </c>
      <c r="C29" s="456" t="s">
        <v>185</v>
      </c>
      <c r="D29" s="458"/>
      <c r="E29" s="134"/>
      <c r="F29" s="460" t="s">
        <v>55</v>
      </c>
      <c r="G29" s="135">
        <v>9</v>
      </c>
      <c r="H29" s="136"/>
      <c r="I29" s="99"/>
      <c r="J29" s="100">
        <v>45754</v>
      </c>
      <c r="K29" s="101">
        <v>45766</v>
      </c>
      <c r="L29" s="102">
        <v>45796</v>
      </c>
      <c r="M29" s="102">
        <v>45811</v>
      </c>
      <c r="N29" s="102">
        <v>45823</v>
      </c>
      <c r="O29" s="102">
        <v>45826</v>
      </c>
      <c r="P29" s="102">
        <v>45856</v>
      </c>
      <c r="Q29" s="102">
        <v>45871</v>
      </c>
      <c r="R29" s="102">
        <v>45883</v>
      </c>
      <c r="S29" s="102">
        <v>45898</v>
      </c>
      <c r="T29" s="102">
        <v>45910</v>
      </c>
      <c r="U29" s="102">
        <v>45925</v>
      </c>
      <c r="V29" s="102">
        <v>45932</v>
      </c>
      <c r="W29" s="102">
        <v>45944</v>
      </c>
      <c r="X29" s="94"/>
      <c r="Y29" s="103">
        <v>45951</v>
      </c>
      <c r="Z29" s="102">
        <v>45961</v>
      </c>
      <c r="AA29" s="102">
        <v>45964</v>
      </c>
      <c r="AB29" s="102">
        <v>45967</v>
      </c>
      <c r="AC29" s="102">
        <v>45981</v>
      </c>
      <c r="AD29" s="102">
        <v>46040</v>
      </c>
    </row>
    <row r="30" spans="1:30" ht="36.75" customHeight="1" x14ac:dyDescent="0.25">
      <c r="B30" s="313"/>
      <c r="C30" s="457"/>
      <c r="D30" s="459"/>
      <c r="E30" s="134">
        <v>16</v>
      </c>
      <c r="F30" s="461"/>
      <c r="G30" s="135"/>
      <c r="H30" s="136" t="s">
        <v>58</v>
      </c>
      <c r="I30" s="99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94"/>
      <c r="Y30" s="82"/>
      <c r="Z30" s="73"/>
      <c r="AA30" s="73"/>
      <c r="AB30" s="73"/>
      <c r="AC30" s="73"/>
      <c r="AD30" s="73"/>
    </row>
    <row r="31" spans="1:30" ht="15" customHeight="1" x14ac:dyDescent="0.25">
      <c r="B31" s="471">
        <v>10</v>
      </c>
      <c r="C31" s="470" t="s">
        <v>181</v>
      </c>
      <c r="D31" s="462"/>
      <c r="E31" s="464">
        <v>16</v>
      </c>
      <c r="F31" s="460" t="s">
        <v>55</v>
      </c>
      <c r="G31" s="466">
        <v>10</v>
      </c>
      <c r="H31" s="460" t="s">
        <v>58</v>
      </c>
      <c r="I31" s="104" t="s">
        <v>38</v>
      </c>
      <c r="J31" s="69">
        <v>45756</v>
      </c>
      <c r="K31" s="105">
        <f>SUM(J31+12)</f>
        <v>45768</v>
      </c>
      <c r="L31" s="69">
        <f>SUM(K31+30)</f>
        <v>45798</v>
      </c>
      <c r="M31" s="69">
        <f>SUM(L31+15)</f>
        <v>45813</v>
      </c>
      <c r="N31" s="69">
        <f>SUM(M31+12)</f>
        <v>45825</v>
      </c>
      <c r="O31" s="69">
        <f>SUM(N31+3)</f>
        <v>45828</v>
      </c>
      <c r="P31" s="69">
        <f>SUM(O31+30)</f>
        <v>45858</v>
      </c>
      <c r="Q31" s="69">
        <v>45874</v>
      </c>
      <c r="R31" s="69">
        <f>SUM(Q31+12)</f>
        <v>45886</v>
      </c>
      <c r="S31" s="69">
        <f>SUM(R31+15)</f>
        <v>45901</v>
      </c>
      <c r="T31" s="69">
        <f>SUM(S31+12)</f>
        <v>45913</v>
      </c>
      <c r="U31" s="69">
        <f>SUM(T31+15)</f>
        <v>45928</v>
      </c>
      <c r="V31" s="69">
        <f>SUM(U31+7)</f>
        <v>45935</v>
      </c>
      <c r="W31" s="69">
        <f>SUM(V31+12)</f>
        <v>45947</v>
      </c>
      <c r="X31" s="468"/>
      <c r="Y31" s="89">
        <v>45950</v>
      </c>
      <c r="Z31" s="90">
        <v>45960</v>
      </c>
      <c r="AA31" s="90">
        <f>SUM(Z31+3)</f>
        <v>45963</v>
      </c>
      <c r="AB31" s="90">
        <f>SUM(AA31+3)</f>
        <v>45966</v>
      </c>
      <c r="AC31" s="90">
        <v>45980</v>
      </c>
      <c r="AD31" s="90">
        <v>45674</v>
      </c>
    </row>
    <row r="32" spans="1:30" ht="33" customHeight="1" x14ac:dyDescent="0.3">
      <c r="B32" s="318"/>
      <c r="C32" s="470"/>
      <c r="D32" s="463"/>
      <c r="E32" s="465"/>
      <c r="F32" s="461"/>
      <c r="G32" s="467"/>
      <c r="H32" s="461"/>
      <c r="I32" s="75" t="s">
        <v>39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73"/>
      <c r="W32" s="73"/>
      <c r="X32" s="469"/>
      <c r="Y32" s="82"/>
      <c r="Z32" s="73"/>
      <c r="AA32" s="73"/>
      <c r="AB32" s="73"/>
      <c r="AC32" s="73"/>
      <c r="AD32" s="73"/>
    </row>
    <row r="33" spans="1:30" ht="19.5" thickBot="1" x14ac:dyDescent="0.3">
      <c r="A33" s="4"/>
      <c r="B33" s="471">
        <v>11</v>
      </c>
      <c r="C33" s="470" t="s">
        <v>156</v>
      </c>
      <c r="D33" s="462"/>
      <c r="E33" s="464">
        <v>16</v>
      </c>
      <c r="F33" s="460" t="s">
        <v>55</v>
      </c>
      <c r="G33" s="466">
        <v>11</v>
      </c>
      <c r="H33" s="460" t="s">
        <v>58</v>
      </c>
      <c r="I33" s="63" t="s">
        <v>38</v>
      </c>
      <c r="J33" s="64">
        <v>45756</v>
      </c>
      <c r="K33" s="92">
        <v>45768</v>
      </c>
      <c r="L33" s="65">
        <v>45798</v>
      </c>
      <c r="M33" s="66">
        <v>45813</v>
      </c>
      <c r="N33" s="67">
        <v>45825</v>
      </c>
      <c r="O33" s="64">
        <v>45828</v>
      </c>
      <c r="P33" s="68">
        <v>45858</v>
      </c>
      <c r="Q33" s="64">
        <v>45874</v>
      </c>
      <c r="R33" s="64">
        <v>45886</v>
      </c>
      <c r="S33" s="64">
        <v>45901</v>
      </c>
      <c r="T33" s="65">
        <v>45913</v>
      </c>
      <c r="U33" s="65">
        <v>45920</v>
      </c>
      <c r="V33" s="69">
        <v>45935</v>
      </c>
      <c r="W33" s="69">
        <v>45947</v>
      </c>
      <c r="X33" s="468"/>
      <c r="Y33" s="89">
        <v>45950</v>
      </c>
      <c r="Z33" s="90">
        <v>45960</v>
      </c>
      <c r="AA33" s="90">
        <v>45981</v>
      </c>
      <c r="AB33" s="90">
        <v>45966</v>
      </c>
      <c r="AC33" s="90">
        <v>45980</v>
      </c>
      <c r="AD33" s="90">
        <v>46039</v>
      </c>
    </row>
    <row r="34" spans="1:30" ht="64.5" customHeight="1" x14ac:dyDescent="0.3">
      <c r="B34" s="318"/>
      <c r="C34" s="470"/>
      <c r="D34" s="463"/>
      <c r="E34" s="465"/>
      <c r="F34" s="461"/>
      <c r="G34" s="467"/>
      <c r="H34" s="461"/>
      <c r="I34" s="75" t="s">
        <v>39</v>
      </c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469"/>
      <c r="Y34" s="82"/>
      <c r="Z34" s="73"/>
      <c r="AA34" s="73"/>
      <c r="AB34" s="73"/>
      <c r="AC34" s="73"/>
      <c r="AD34" s="73"/>
    </row>
    <row r="35" spans="1:30" ht="16.5" customHeight="1" thickBot="1" x14ac:dyDescent="0.3">
      <c r="B35" s="504" t="s">
        <v>40</v>
      </c>
      <c r="C35" s="505"/>
      <c r="D35" s="133">
        <f>SUM(D15:D34)</f>
        <v>0</v>
      </c>
      <c r="E35" s="35"/>
      <c r="F35" s="35"/>
      <c r="G35" s="35"/>
      <c r="H35" s="36"/>
      <c r="I35" s="106"/>
      <c r="J35" s="107"/>
      <c r="K35" s="108"/>
      <c r="L35" s="108"/>
      <c r="M35" s="108"/>
      <c r="N35" s="109"/>
      <c r="O35" s="107"/>
      <c r="P35" s="108"/>
      <c r="Q35" s="108"/>
      <c r="R35" s="108"/>
      <c r="S35" s="110"/>
      <c r="T35" s="108"/>
      <c r="U35" s="111"/>
      <c r="V35" s="107"/>
      <c r="W35" s="108"/>
      <c r="X35" s="108"/>
      <c r="Y35" s="108"/>
      <c r="Z35" s="108"/>
      <c r="AA35" s="108"/>
      <c r="AB35" s="111"/>
      <c r="AC35" s="107"/>
      <c r="AD35" s="109"/>
    </row>
    <row r="36" spans="1:30" ht="26.25" customHeight="1" thickBot="1" x14ac:dyDescent="0.3"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1:30" ht="16.5" customHeight="1" thickBot="1" x14ac:dyDescent="0.3">
      <c r="B37" s="19"/>
      <c r="C37" s="231" t="s">
        <v>96</v>
      </c>
      <c r="D37" s="232" t="s">
        <v>141</v>
      </c>
      <c r="E37" s="143"/>
      <c r="F37" s="247"/>
      <c r="G37" s="143"/>
      <c r="H37" s="19"/>
      <c r="I37" s="19"/>
      <c r="J37" s="19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  <row r="38" spans="1:30" ht="15.75" customHeight="1" thickBot="1" x14ac:dyDescent="0.3">
      <c r="B38" s="19"/>
      <c r="C38" s="25"/>
      <c r="D38" s="26"/>
      <c r="E38" s="143"/>
      <c r="F38" s="143"/>
      <c r="G38" s="143"/>
      <c r="H38" s="142"/>
      <c r="I38" s="142"/>
      <c r="J38" s="19"/>
      <c r="K38" s="172"/>
      <c r="L38" s="172"/>
      <c r="M38" s="172"/>
      <c r="N38" s="172"/>
      <c r="O38" s="172"/>
      <c r="P38" s="147"/>
      <c r="Q38" s="147"/>
      <c r="R38" s="147"/>
      <c r="S38" s="147"/>
      <c r="T38" s="147"/>
      <c r="U38" s="147"/>
    </row>
    <row r="39" spans="1:30" ht="48" thickBot="1" x14ac:dyDescent="0.3">
      <c r="B39" s="19"/>
      <c r="C39" s="164" t="s">
        <v>43</v>
      </c>
      <c r="D39" s="164"/>
      <c r="E39" s="157" t="s">
        <v>44</v>
      </c>
      <c r="F39" s="158"/>
      <c r="G39" s="158"/>
      <c r="H39" s="158"/>
      <c r="I39" s="159"/>
      <c r="J39" s="19"/>
      <c r="K39" s="173" t="s">
        <v>45</v>
      </c>
      <c r="L39" s="174"/>
      <c r="M39" s="175" t="s">
        <v>46</v>
      </c>
      <c r="N39" s="176"/>
      <c r="O39" s="177"/>
      <c r="P39" s="147"/>
      <c r="Q39" s="160" t="s">
        <v>13</v>
      </c>
      <c r="R39" s="161"/>
      <c r="S39" s="161"/>
      <c r="T39" s="161"/>
      <c r="U39" s="162"/>
    </row>
    <row r="40" spans="1:30" ht="48" customHeight="1" thickBot="1" x14ac:dyDescent="0.3">
      <c r="C40" s="164" t="s">
        <v>151</v>
      </c>
      <c r="D40" s="164"/>
      <c r="E40" s="138">
        <v>1</v>
      </c>
      <c r="F40" s="138" t="s">
        <v>37</v>
      </c>
      <c r="G40" s="511" t="s">
        <v>47</v>
      </c>
      <c r="H40" s="512"/>
      <c r="I40" s="513"/>
      <c r="J40" s="19"/>
      <c r="K40" s="178">
        <v>1</v>
      </c>
      <c r="L40" s="179"/>
      <c r="M40" s="508" t="s">
        <v>97</v>
      </c>
      <c r="N40" s="509"/>
      <c r="O40" s="510"/>
      <c r="P40" s="147"/>
      <c r="Q40" s="144">
        <v>1</v>
      </c>
      <c r="R40" s="144" t="s">
        <v>49</v>
      </c>
      <c r="S40" s="354" t="s">
        <v>98</v>
      </c>
      <c r="T40" s="354"/>
      <c r="U40" s="355"/>
    </row>
    <row r="41" spans="1:30" ht="48" customHeight="1" thickBot="1" x14ac:dyDescent="0.3">
      <c r="C41" s="164" t="s">
        <v>51</v>
      </c>
      <c r="D41" s="164"/>
      <c r="E41" s="139">
        <v>2</v>
      </c>
      <c r="F41" s="139" t="s">
        <v>66</v>
      </c>
      <c r="G41" s="514" t="s">
        <v>67</v>
      </c>
      <c r="H41" s="515"/>
      <c r="I41" s="516"/>
      <c r="J41" s="19"/>
      <c r="K41" s="178">
        <v>2</v>
      </c>
      <c r="L41" s="180"/>
      <c r="M41" s="508" t="s">
        <v>99</v>
      </c>
      <c r="N41" s="509"/>
      <c r="O41" s="510"/>
      <c r="P41" s="147"/>
      <c r="Q41" s="145">
        <v>2</v>
      </c>
      <c r="R41" s="145" t="s">
        <v>55</v>
      </c>
      <c r="S41" s="359" t="s">
        <v>56</v>
      </c>
      <c r="T41" s="359"/>
      <c r="U41" s="360"/>
    </row>
    <row r="42" spans="1:30" ht="48" customHeight="1" thickBot="1" x14ac:dyDescent="0.3">
      <c r="C42" s="164" t="s">
        <v>57</v>
      </c>
      <c r="D42" s="164"/>
      <c r="E42" s="140">
        <v>3</v>
      </c>
      <c r="F42" s="141" t="s">
        <v>100</v>
      </c>
      <c r="G42" s="345" t="s">
        <v>101</v>
      </c>
      <c r="H42" s="346"/>
      <c r="I42" s="347"/>
      <c r="J42" s="19"/>
      <c r="K42" s="178">
        <v>3</v>
      </c>
      <c r="L42" s="180"/>
      <c r="M42" s="508" t="s">
        <v>102</v>
      </c>
      <c r="N42" s="509"/>
      <c r="O42" s="510"/>
      <c r="P42" s="147"/>
      <c r="Q42" s="146">
        <v>3</v>
      </c>
      <c r="R42" s="146" t="s">
        <v>60</v>
      </c>
      <c r="S42" s="342" t="s">
        <v>103</v>
      </c>
      <c r="T42" s="342"/>
      <c r="U42" s="343"/>
    </row>
    <row r="43" spans="1:30" ht="63.75" customHeight="1" thickBot="1" x14ac:dyDescent="0.3">
      <c r="C43" s="164" t="s">
        <v>62</v>
      </c>
      <c r="D43" s="164"/>
      <c r="E43" s="140">
        <v>3</v>
      </c>
      <c r="F43" s="141" t="s">
        <v>58</v>
      </c>
      <c r="G43" s="517" t="s">
        <v>165</v>
      </c>
      <c r="H43" s="335"/>
      <c r="I43" s="336"/>
      <c r="J43" s="19"/>
      <c r="K43" s="178">
        <v>4</v>
      </c>
      <c r="L43" s="180"/>
      <c r="M43" s="508" t="s">
        <v>104</v>
      </c>
      <c r="N43" s="509"/>
      <c r="O43" s="510"/>
      <c r="P43" s="147"/>
      <c r="Q43" s="147"/>
      <c r="R43" s="147"/>
      <c r="S43" s="147"/>
      <c r="T43" s="147"/>
      <c r="U43" s="147"/>
    </row>
    <row r="44" spans="1:30" ht="38.25" customHeight="1" thickBot="1" x14ac:dyDescent="0.3">
      <c r="C44" s="164" t="s">
        <v>105</v>
      </c>
      <c r="D44" s="164"/>
      <c r="E44" s="157" t="s">
        <v>44</v>
      </c>
      <c r="F44" s="158"/>
      <c r="G44" s="158"/>
      <c r="H44" s="158"/>
      <c r="I44" s="159"/>
      <c r="J44" s="19"/>
      <c r="K44" s="178">
        <v>5</v>
      </c>
      <c r="L44" s="180"/>
      <c r="M44" s="508" t="s">
        <v>106</v>
      </c>
      <c r="N44" s="509"/>
      <c r="O44" s="510"/>
      <c r="P44" s="147"/>
      <c r="Q44" s="147"/>
      <c r="R44" s="147"/>
      <c r="S44" s="147"/>
      <c r="T44" s="147"/>
      <c r="U44" s="147"/>
      <c r="V44" s="19"/>
      <c r="W44" s="23"/>
      <c r="X44" s="24"/>
      <c r="AA44" s="19"/>
      <c r="AB44" s="19"/>
      <c r="AC44" s="19"/>
    </row>
    <row r="45" spans="1:30" ht="63.75" customHeight="1" thickBot="1" x14ac:dyDescent="0.4">
      <c r="C45" s="137" t="s">
        <v>107</v>
      </c>
      <c r="D45" s="137"/>
      <c r="E45" s="138">
        <v>1</v>
      </c>
      <c r="F45" s="138" t="s">
        <v>108</v>
      </c>
      <c r="G45" s="517" t="s">
        <v>109</v>
      </c>
      <c r="H45" s="335"/>
      <c r="I45" s="336"/>
      <c r="J45" s="19"/>
      <c r="K45" s="178">
        <v>6</v>
      </c>
      <c r="L45" s="180"/>
      <c r="M45" s="508" t="s">
        <v>110</v>
      </c>
      <c r="N45" s="509"/>
      <c r="O45" s="510"/>
      <c r="P45" s="147"/>
      <c r="Q45" s="147"/>
      <c r="R45" s="147"/>
      <c r="S45" s="147"/>
      <c r="T45" s="147"/>
      <c r="U45" s="147"/>
      <c r="V45" s="19"/>
      <c r="W45" s="19"/>
      <c r="X45" s="19"/>
      <c r="AA45" s="163" t="s">
        <v>146</v>
      </c>
      <c r="AB45" s="19"/>
      <c r="AC45" s="19"/>
    </row>
    <row r="46" spans="1:30" ht="15.75" customHeight="1" thickBot="1" x14ac:dyDescent="0.3">
      <c r="C46" s="164" t="s">
        <v>169</v>
      </c>
      <c r="V46" s="19"/>
      <c r="W46" s="19"/>
      <c r="X46" s="19"/>
    </row>
    <row r="47" spans="1:30" ht="38.25" customHeight="1" thickBot="1" x14ac:dyDescent="0.4">
      <c r="K47" s="178">
        <v>7</v>
      </c>
      <c r="L47" s="180"/>
      <c r="M47" s="508" t="s">
        <v>166</v>
      </c>
      <c r="N47" s="509"/>
      <c r="O47" s="510"/>
      <c r="V47" s="19"/>
      <c r="W47" s="19"/>
      <c r="X47" s="19"/>
      <c r="AA47" s="163" t="s">
        <v>147</v>
      </c>
    </row>
    <row r="48" spans="1:30" ht="21" x14ac:dyDescent="0.35">
      <c r="C48" s="226" t="s">
        <v>126</v>
      </c>
      <c r="V48" s="19"/>
      <c r="W48" s="19"/>
      <c r="X48" s="19"/>
    </row>
    <row r="50" spans="3:27" x14ac:dyDescent="0.25">
      <c r="C50" s="129"/>
    </row>
    <row r="52" spans="3:27" ht="18.75" x14ac:dyDescent="0.3">
      <c r="C52" s="166"/>
    </row>
    <row r="54" spans="3:27" ht="21" x14ac:dyDescent="0.35">
      <c r="C54" s="163" t="s">
        <v>148</v>
      </c>
      <c r="AA54" s="163" t="s">
        <v>142</v>
      </c>
    </row>
    <row r="57" spans="3:27" ht="21" x14ac:dyDescent="0.35">
      <c r="C57" s="163"/>
    </row>
  </sheetData>
  <mergeCells count="116">
    <mergeCell ref="M47:O47"/>
    <mergeCell ref="S40:U40"/>
    <mergeCell ref="S41:U41"/>
    <mergeCell ref="S42:U42"/>
    <mergeCell ref="G40:I40"/>
    <mergeCell ref="G41:I41"/>
    <mergeCell ref="G42:I42"/>
    <mergeCell ref="G43:I43"/>
    <mergeCell ref="G45:I45"/>
    <mergeCell ref="M40:O40"/>
    <mergeCell ref="M41:O41"/>
    <mergeCell ref="M42:O42"/>
    <mergeCell ref="M43:O43"/>
    <mergeCell ref="M44:O44"/>
    <mergeCell ref="M45:O45"/>
    <mergeCell ref="X21:X22"/>
    <mergeCell ref="X23:X24"/>
    <mergeCell ref="X25:X26"/>
    <mergeCell ref="X27:X28"/>
    <mergeCell ref="X15:X16"/>
    <mergeCell ref="X17:X18"/>
    <mergeCell ref="X19:X20"/>
    <mergeCell ref="B35:C35"/>
    <mergeCell ref="E19:E20"/>
    <mergeCell ref="B19:B20"/>
    <mergeCell ref="C21:C22"/>
    <mergeCell ref="C23:C24"/>
    <mergeCell ref="C25:C26"/>
    <mergeCell ref="C27:C28"/>
    <mergeCell ref="G27:G28"/>
    <mergeCell ref="G31:G32"/>
    <mergeCell ref="H31:H32"/>
    <mergeCell ref="X31:X32"/>
    <mergeCell ref="B33:B34"/>
    <mergeCell ref="C33:C34"/>
    <mergeCell ref="E21:E22"/>
    <mergeCell ref="E23:E24"/>
    <mergeCell ref="E25:E26"/>
    <mergeCell ref="E27:E28"/>
    <mergeCell ref="AC12:AD12"/>
    <mergeCell ref="V12:AB12"/>
    <mergeCell ref="AC13:AC14"/>
    <mergeCell ref="AD13:AD14"/>
    <mergeCell ref="B13:B14"/>
    <mergeCell ref="C13:C14"/>
    <mergeCell ref="D13:D14"/>
    <mergeCell ref="E13:E14"/>
    <mergeCell ref="F13:F14"/>
    <mergeCell ref="G13:G14"/>
    <mergeCell ref="H13:H14"/>
    <mergeCell ref="J13:J14"/>
    <mergeCell ref="X13:X14"/>
    <mergeCell ref="O12:U12"/>
    <mergeCell ref="B21:B22"/>
    <mergeCell ref="B23:B24"/>
    <mergeCell ref="B25:B26"/>
    <mergeCell ref="B27:B28"/>
    <mergeCell ref="G21:G22"/>
    <mergeCell ref="G23:G24"/>
    <mergeCell ref="G25:G26"/>
    <mergeCell ref="B17:B18"/>
    <mergeCell ref="C17:C18"/>
    <mergeCell ref="D17:D18"/>
    <mergeCell ref="E17:E18"/>
    <mergeCell ref="D19:D20"/>
    <mergeCell ref="D8:J8"/>
    <mergeCell ref="J12:N12"/>
    <mergeCell ref="H19:H20"/>
    <mergeCell ref="G17:G18"/>
    <mergeCell ref="H17:H18"/>
    <mergeCell ref="G19:G20"/>
    <mergeCell ref="G15:G16"/>
    <mergeCell ref="H15:H16"/>
    <mergeCell ref="F17:F18"/>
    <mergeCell ref="B15:B16"/>
    <mergeCell ref="C15:C16"/>
    <mergeCell ref="D15:D16"/>
    <mergeCell ref="E15:E16"/>
    <mergeCell ref="F15:F16"/>
    <mergeCell ref="C10:H10"/>
    <mergeCell ref="B12:H12"/>
    <mergeCell ref="I12:I14"/>
    <mergeCell ref="F19:F20"/>
    <mergeCell ref="X33:X34"/>
    <mergeCell ref="C31:C32"/>
    <mergeCell ref="B31:B32"/>
    <mergeCell ref="D31:D32"/>
    <mergeCell ref="E31:E32"/>
    <mergeCell ref="F31:F32"/>
    <mergeCell ref="C2:E2"/>
    <mergeCell ref="D4:J4"/>
    <mergeCell ref="D5:J5"/>
    <mergeCell ref="D6:J6"/>
    <mergeCell ref="H21:H22"/>
    <mergeCell ref="H23:H24"/>
    <mergeCell ref="H25:H26"/>
    <mergeCell ref="H27:H28"/>
    <mergeCell ref="D21:D22"/>
    <mergeCell ref="D23:D24"/>
    <mergeCell ref="D25:D26"/>
    <mergeCell ref="D27:D28"/>
    <mergeCell ref="F21:F22"/>
    <mergeCell ref="F23:F24"/>
    <mergeCell ref="F25:F26"/>
    <mergeCell ref="F27:F28"/>
    <mergeCell ref="D7:M7"/>
    <mergeCell ref="C19:C20"/>
    <mergeCell ref="B29:B30"/>
    <mergeCell ref="C29:C30"/>
    <mergeCell ref="D29:D30"/>
    <mergeCell ref="F29:F30"/>
    <mergeCell ref="D33:D34"/>
    <mergeCell ref="E33:E34"/>
    <mergeCell ref="F33:F34"/>
    <mergeCell ref="G33:G34"/>
    <mergeCell ref="H33:H34"/>
  </mergeCells>
  <printOptions horizontalCentered="1"/>
  <pageMargins left="0.25" right="0.25" top="0.75" bottom="0.75" header="0.3" footer="0.3"/>
  <pageSetup paperSize="8" scale="3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44"/>
  <sheetViews>
    <sheetView view="pageBreakPreview" topLeftCell="A19" zoomScale="60" zoomScaleNormal="100" workbookViewId="0">
      <selection activeCell="D24" sqref="D24"/>
    </sheetView>
  </sheetViews>
  <sheetFormatPr baseColWidth="10" defaultRowHeight="15" x14ac:dyDescent="0.25"/>
  <cols>
    <col min="3" max="3" width="40" customWidth="1"/>
    <col min="4" max="4" width="26.85546875" bestFit="1" customWidth="1"/>
    <col min="6" max="6" width="14.140625" bestFit="1" customWidth="1"/>
    <col min="9" max="9" width="20.85546875" bestFit="1" customWidth="1"/>
    <col min="10" max="11" width="12.7109375" bestFit="1" customWidth="1"/>
    <col min="12" max="12" width="22.42578125" bestFit="1" customWidth="1"/>
    <col min="13" max="13" width="14.85546875" bestFit="1" customWidth="1"/>
    <col min="14" max="14" width="13.28515625" bestFit="1" customWidth="1"/>
    <col min="15" max="15" width="18.5703125" bestFit="1" customWidth="1"/>
    <col min="16" max="16" width="21.42578125" bestFit="1" customWidth="1"/>
    <col min="17" max="17" width="20.7109375" bestFit="1" customWidth="1"/>
    <col min="18" max="18" width="16.42578125" bestFit="1" customWidth="1"/>
    <col min="19" max="19" width="20.7109375" bestFit="1" customWidth="1"/>
    <col min="20" max="20" width="19.140625" bestFit="1" customWidth="1"/>
    <col min="21" max="21" width="18.42578125" bestFit="1" customWidth="1"/>
    <col min="22" max="22" width="16.42578125" bestFit="1" customWidth="1"/>
    <col min="23" max="23" width="14.85546875" bestFit="1" customWidth="1"/>
    <col min="25" max="26" width="12.7109375" bestFit="1" customWidth="1"/>
    <col min="27" max="27" width="18.5703125" customWidth="1"/>
    <col min="28" max="28" width="13.7109375" bestFit="1" customWidth="1"/>
    <col min="29" max="30" width="12.7109375" bestFit="1" customWidth="1"/>
  </cols>
  <sheetData>
    <row r="1" spans="1:30" ht="15.75" x14ac:dyDescent="0.25">
      <c r="A1" s="4"/>
      <c r="B1" s="4"/>
      <c r="C1" s="432" t="s">
        <v>120</v>
      </c>
      <c r="D1" s="432"/>
      <c r="E1" s="432"/>
      <c r="F1" s="14"/>
      <c r="G1" s="14"/>
      <c r="H1" s="14"/>
      <c r="I1" s="14"/>
      <c r="J1" s="14"/>
      <c r="K1" s="14"/>
      <c r="L1" s="14"/>
      <c r="M1" s="14"/>
      <c r="N1" s="14"/>
      <c r="O1" s="14"/>
      <c r="P1" s="4"/>
      <c r="Q1" s="4"/>
      <c r="R1" s="4"/>
      <c r="S1" s="4"/>
      <c r="T1" s="4"/>
      <c r="U1" s="4"/>
      <c r="V1" s="4"/>
      <c r="W1" s="4"/>
      <c r="X1" s="4"/>
      <c r="Y1" s="14"/>
      <c r="Z1" s="4"/>
      <c r="AA1" s="4"/>
      <c r="AB1" s="4"/>
      <c r="AC1" s="4"/>
      <c r="AD1" s="4"/>
    </row>
    <row r="2" spans="1:30" ht="15.75" x14ac:dyDescent="0.25">
      <c r="A2" s="4"/>
      <c r="B2" s="4"/>
      <c r="C2" s="4"/>
      <c r="D2" s="4"/>
      <c r="E2" s="4"/>
      <c r="F2" s="4"/>
      <c r="G2" s="4"/>
      <c r="H2" s="4"/>
      <c r="I2" s="4"/>
      <c r="J2" s="6"/>
      <c r="K2" s="4"/>
      <c r="L2" s="4"/>
      <c r="M2" s="4"/>
      <c r="N2" s="4"/>
      <c r="O2" s="4"/>
      <c r="P2" s="4"/>
      <c r="Q2" s="15"/>
      <c r="R2" s="15"/>
      <c r="S2" s="15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28.5" customHeight="1" x14ac:dyDescent="0.25">
      <c r="A3" s="4"/>
      <c r="B3" s="4"/>
      <c r="C3" s="52" t="s">
        <v>114</v>
      </c>
      <c r="D3" s="253" t="s">
        <v>127</v>
      </c>
      <c r="E3" s="254"/>
      <c r="F3" s="254"/>
      <c r="G3" s="254"/>
      <c r="H3" s="254"/>
      <c r="I3" s="254"/>
      <c r="J3" s="255"/>
      <c r="K3" s="5"/>
      <c r="L3" s="4"/>
      <c r="M3" s="4"/>
      <c r="N3" s="4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4"/>
      <c r="AC3" s="4"/>
      <c r="AD3" s="4"/>
    </row>
    <row r="4" spans="1:30" ht="24" customHeight="1" x14ac:dyDescent="0.25">
      <c r="A4" s="4"/>
      <c r="B4" s="4"/>
      <c r="C4" s="2" t="s">
        <v>111</v>
      </c>
      <c r="D4" s="257">
        <v>2025</v>
      </c>
      <c r="E4" s="254"/>
      <c r="F4" s="254"/>
      <c r="G4" s="254"/>
      <c r="H4" s="254"/>
      <c r="I4" s="254"/>
      <c r="J4" s="255"/>
      <c r="K4" s="5"/>
      <c r="L4" s="4"/>
      <c r="M4" s="4"/>
      <c r="N4" s="4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4"/>
      <c r="AC4" s="4"/>
      <c r="AD4" s="4"/>
    </row>
    <row r="5" spans="1:30" ht="24" customHeight="1" x14ac:dyDescent="0.25">
      <c r="A5" s="4"/>
      <c r="B5" s="4"/>
      <c r="C5" s="2" t="s">
        <v>129</v>
      </c>
      <c r="D5" s="257" t="s">
        <v>118</v>
      </c>
      <c r="E5" s="254"/>
      <c r="F5" s="254"/>
      <c r="G5" s="254"/>
      <c r="H5" s="254"/>
      <c r="I5" s="254"/>
      <c r="J5" s="255"/>
      <c r="K5" s="5"/>
      <c r="L5" s="4"/>
      <c r="M5" s="4"/>
      <c r="N5" s="4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4"/>
      <c r="AC5" s="4"/>
      <c r="AD5" s="4"/>
    </row>
    <row r="6" spans="1:30" ht="43.5" customHeight="1" x14ac:dyDescent="0.25">
      <c r="A6" s="4"/>
      <c r="B6" s="4"/>
      <c r="C6" s="2" t="s">
        <v>1</v>
      </c>
      <c r="D6" s="472" t="s">
        <v>128</v>
      </c>
      <c r="E6" s="473"/>
      <c r="F6" s="473"/>
      <c r="G6" s="473"/>
      <c r="H6" s="473"/>
      <c r="I6" s="473"/>
      <c r="J6" s="473"/>
      <c r="K6" s="473"/>
      <c r="L6" s="473"/>
      <c r="M6" s="473"/>
      <c r="N6" s="12"/>
      <c r="O6" s="12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4"/>
      <c r="AD6" s="4"/>
    </row>
    <row r="7" spans="1:30" ht="15.75" x14ac:dyDescent="0.25">
      <c r="A7" s="4"/>
      <c r="B7" s="4"/>
      <c r="C7" s="2" t="s">
        <v>2</v>
      </c>
      <c r="D7" s="483" t="s">
        <v>130</v>
      </c>
      <c r="E7" s="484"/>
      <c r="F7" s="484"/>
      <c r="G7" s="484"/>
      <c r="H7" s="484"/>
      <c r="I7" s="484"/>
      <c r="J7" s="485"/>
      <c r="K7" s="5"/>
      <c r="L7" s="4"/>
      <c r="M7" s="4"/>
      <c r="N7" s="4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4"/>
      <c r="AC7" s="4"/>
      <c r="AD7" s="4"/>
    </row>
    <row r="8" spans="1:30" ht="15.75" x14ac:dyDescent="0.25">
      <c r="A8" s="4"/>
      <c r="B8" s="4"/>
      <c r="C8" s="16"/>
      <c r="D8" s="3"/>
      <c r="E8" s="3"/>
      <c r="F8" s="3"/>
      <c r="G8" s="3"/>
      <c r="H8" s="3"/>
      <c r="I8" s="3"/>
      <c r="J8" s="3"/>
      <c r="K8" s="5"/>
      <c r="L8" s="4"/>
      <c r="M8" s="4"/>
      <c r="N8" s="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  <c r="AC8" s="4"/>
      <c r="AD8" s="4"/>
    </row>
    <row r="9" spans="1:30" ht="15.75" x14ac:dyDescent="0.25">
      <c r="A9" s="4"/>
      <c r="B9" s="4"/>
      <c r="C9" s="474" t="s">
        <v>192</v>
      </c>
      <c r="D9" s="474"/>
      <c r="E9" s="474"/>
      <c r="F9" s="474"/>
      <c r="G9" s="474"/>
      <c r="H9" s="474"/>
      <c r="I9" s="3"/>
      <c r="J9" s="3"/>
      <c r="K9" s="5"/>
      <c r="L9" s="4"/>
      <c r="M9" s="4"/>
      <c r="N9" s="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  <c r="AC9" s="4"/>
      <c r="AD9" s="4"/>
    </row>
    <row r="10" spans="1:30" ht="16.5" thickBot="1" x14ac:dyDescent="0.3">
      <c r="A10" s="4"/>
      <c r="B10" s="4"/>
      <c r="C10" s="17"/>
      <c r="D10" s="4"/>
      <c r="E10" s="18"/>
      <c r="F10" s="1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16.5" customHeight="1" thickBot="1" x14ac:dyDescent="0.3">
      <c r="A11" s="4"/>
      <c r="B11" s="475" t="s">
        <v>70</v>
      </c>
      <c r="C11" s="476"/>
      <c r="D11" s="476"/>
      <c r="E11" s="476"/>
      <c r="F11" s="476"/>
      <c r="G11" s="476"/>
      <c r="H11" s="477"/>
      <c r="I11" s="478" t="s">
        <v>4</v>
      </c>
      <c r="J11" s="486" t="s">
        <v>71</v>
      </c>
      <c r="K11" s="487"/>
      <c r="L11" s="487"/>
      <c r="M11" s="487"/>
      <c r="N11" s="488"/>
      <c r="O11" s="486" t="s">
        <v>72</v>
      </c>
      <c r="P11" s="487"/>
      <c r="Q11" s="487"/>
      <c r="R11" s="487"/>
      <c r="S11" s="487"/>
      <c r="T11" s="487"/>
      <c r="U11" s="488"/>
      <c r="V11" s="486" t="s">
        <v>7</v>
      </c>
      <c r="W11" s="487"/>
      <c r="X11" s="487"/>
      <c r="Y11" s="487"/>
      <c r="Z11" s="487"/>
      <c r="AA11" s="487"/>
      <c r="AB11" s="488"/>
      <c r="AC11" s="486" t="s">
        <v>8</v>
      </c>
      <c r="AD11" s="488"/>
    </row>
    <row r="12" spans="1:30" ht="35.25" customHeight="1" x14ac:dyDescent="0.25">
      <c r="A12" s="4"/>
      <c r="B12" s="493" t="s">
        <v>9</v>
      </c>
      <c r="C12" s="494" t="s">
        <v>10</v>
      </c>
      <c r="D12" s="285" t="s">
        <v>73</v>
      </c>
      <c r="E12" s="496" t="s">
        <v>74</v>
      </c>
      <c r="F12" s="496" t="s">
        <v>13</v>
      </c>
      <c r="G12" s="496" t="s">
        <v>75</v>
      </c>
      <c r="H12" s="498" t="s">
        <v>76</v>
      </c>
      <c r="I12" s="479"/>
      <c r="J12" s="500" t="s">
        <v>77</v>
      </c>
      <c r="K12" s="112" t="s">
        <v>78</v>
      </c>
      <c r="L12" s="112" t="s">
        <v>79</v>
      </c>
      <c r="M12" s="112" t="s">
        <v>80</v>
      </c>
      <c r="N12" s="113" t="s">
        <v>81</v>
      </c>
      <c r="O12" s="114" t="s">
        <v>82</v>
      </c>
      <c r="P12" s="112" t="s">
        <v>83</v>
      </c>
      <c r="Q12" s="112" t="s">
        <v>84</v>
      </c>
      <c r="R12" s="112" t="s">
        <v>85</v>
      </c>
      <c r="S12" s="112" t="s">
        <v>86</v>
      </c>
      <c r="T12" s="112" t="s">
        <v>87</v>
      </c>
      <c r="U12" s="113" t="s">
        <v>88</v>
      </c>
      <c r="V12" s="115" t="s">
        <v>89</v>
      </c>
      <c r="W12" s="116" t="s">
        <v>90</v>
      </c>
      <c r="X12" s="502" t="s">
        <v>25</v>
      </c>
      <c r="Y12" s="112" t="s">
        <v>26</v>
      </c>
      <c r="Z12" s="113" t="s">
        <v>27</v>
      </c>
      <c r="AA12" s="117" t="s">
        <v>28</v>
      </c>
      <c r="AB12" s="113" t="s">
        <v>29</v>
      </c>
      <c r="AC12" s="489" t="s">
        <v>91</v>
      </c>
      <c r="AD12" s="491" t="s">
        <v>92</v>
      </c>
    </row>
    <row r="13" spans="1:30" ht="21.75" customHeight="1" x14ac:dyDescent="0.25">
      <c r="A13" s="4"/>
      <c r="B13" s="493"/>
      <c r="C13" s="495"/>
      <c r="D13" s="286"/>
      <c r="E13" s="497"/>
      <c r="F13" s="497"/>
      <c r="G13" s="497"/>
      <c r="H13" s="499"/>
      <c r="I13" s="480"/>
      <c r="J13" s="501"/>
      <c r="K13" s="118" t="s">
        <v>30</v>
      </c>
      <c r="L13" s="119" t="s">
        <v>93</v>
      </c>
      <c r="M13" s="118" t="s">
        <v>33</v>
      </c>
      <c r="N13" s="120" t="s">
        <v>30</v>
      </c>
      <c r="O13" s="121" t="s">
        <v>94</v>
      </c>
      <c r="P13" s="118" t="s">
        <v>32</v>
      </c>
      <c r="Q13" s="119" t="s">
        <v>33</v>
      </c>
      <c r="R13" s="118" t="s">
        <v>95</v>
      </c>
      <c r="S13" s="118" t="s">
        <v>33</v>
      </c>
      <c r="T13" s="119" t="s">
        <v>30</v>
      </c>
      <c r="U13" s="122" t="s">
        <v>33</v>
      </c>
      <c r="V13" s="123" t="s">
        <v>34</v>
      </c>
      <c r="W13" s="124" t="s">
        <v>30</v>
      </c>
      <c r="X13" s="503"/>
      <c r="Y13" s="125" t="s">
        <v>34</v>
      </c>
      <c r="Z13" s="126" t="s">
        <v>35</v>
      </c>
      <c r="AA13" s="125" t="s">
        <v>31</v>
      </c>
      <c r="AB13" s="127" t="s">
        <v>36</v>
      </c>
      <c r="AC13" s="490"/>
      <c r="AD13" s="492"/>
    </row>
    <row r="14" spans="1:30" ht="15" customHeight="1" thickBot="1" x14ac:dyDescent="0.3">
      <c r="B14" s="471">
        <v>12</v>
      </c>
      <c r="C14" s="470" t="s">
        <v>155</v>
      </c>
      <c r="D14" s="462"/>
      <c r="E14" s="506">
        <v>16</v>
      </c>
      <c r="F14" s="460" t="s">
        <v>55</v>
      </c>
      <c r="G14" s="466">
        <v>12</v>
      </c>
      <c r="H14" s="460" t="s">
        <v>37</v>
      </c>
      <c r="I14" s="63" t="s">
        <v>38</v>
      </c>
      <c r="J14" s="64">
        <v>45757</v>
      </c>
      <c r="K14" s="92">
        <v>45769</v>
      </c>
      <c r="L14" s="65">
        <v>45799</v>
      </c>
      <c r="M14" s="66">
        <v>45814</v>
      </c>
      <c r="N14" s="67">
        <v>45826</v>
      </c>
      <c r="O14" s="64">
        <v>45831</v>
      </c>
      <c r="P14" s="68">
        <v>45832</v>
      </c>
      <c r="Q14" s="64">
        <f>SUM(P14+15)</f>
        <v>45847</v>
      </c>
      <c r="R14" s="64">
        <v>45859</v>
      </c>
      <c r="S14" s="64">
        <v>45875</v>
      </c>
      <c r="T14" s="65">
        <f>SUM(S14+12)</f>
        <v>45887</v>
      </c>
      <c r="U14" s="65">
        <v>45903</v>
      </c>
      <c r="V14" s="69">
        <f>SUM(U14+7)</f>
        <v>45910</v>
      </c>
      <c r="W14" s="69">
        <v>45922</v>
      </c>
      <c r="X14" s="468"/>
      <c r="Y14" s="69">
        <f>SUM(W14+7)</f>
        <v>45929</v>
      </c>
      <c r="Z14" s="90">
        <v>45970</v>
      </c>
      <c r="AA14" s="90">
        <f>SUM(Z14+3)</f>
        <v>45973</v>
      </c>
      <c r="AB14" s="90">
        <v>45976</v>
      </c>
      <c r="AC14" s="90">
        <v>45990</v>
      </c>
      <c r="AD14" s="90">
        <v>45684</v>
      </c>
    </row>
    <row r="15" spans="1:30" ht="70.5" customHeight="1" x14ac:dyDescent="0.3">
      <c r="B15" s="318"/>
      <c r="C15" s="470"/>
      <c r="D15" s="463"/>
      <c r="E15" s="507"/>
      <c r="F15" s="461"/>
      <c r="G15" s="467"/>
      <c r="H15" s="461"/>
      <c r="I15" s="75" t="s">
        <v>39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469"/>
      <c r="Y15" s="73"/>
      <c r="Z15" s="73"/>
      <c r="AA15" s="73"/>
      <c r="AB15" s="73"/>
      <c r="AC15" s="73"/>
      <c r="AD15" s="73"/>
    </row>
    <row r="16" spans="1:30" ht="15" customHeight="1" thickBot="1" x14ac:dyDescent="0.3">
      <c r="B16" s="471">
        <v>13</v>
      </c>
      <c r="C16" s="470" t="s">
        <v>187</v>
      </c>
      <c r="D16" s="462"/>
      <c r="E16" s="506">
        <v>16</v>
      </c>
      <c r="F16" s="460" t="s">
        <v>55</v>
      </c>
      <c r="G16" s="466">
        <v>13</v>
      </c>
      <c r="H16" s="460" t="s">
        <v>37</v>
      </c>
      <c r="I16" s="63" t="s">
        <v>38</v>
      </c>
      <c r="J16" s="64">
        <v>45757</v>
      </c>
      <c r="K16" s="92">
        <v>45769</v>
      </c>
      <c r="L16" s="65">
        <v>45799</v>
      </c>
      <c r="M16" s="66">
        <v>45814</v>
      </c>
      <c r="N16" s="67">
        <v>45826</v>
      </c>
      <c r="O16" s="64">
        <v>45831</v>
      </c>
      <c r="P16" s="68">
        <v>45832</v>
      </c>
      <c r="Q16" s="64">
        <v>45847</v>
      </c>
      <c r="R16" s="64">
        <v>45859</v>
      </c>
      <c r="S16" s="64">
        <v>45875</v>
      </c>
      <c r="T16" s="65">
        <v>45887</v>
      </c>
      <c r="U16" s="65">
        <v>45903</v>
      </c>
      <c r="V16" s="69">
        <v>45910</v>
      </c>
      <c r="W16" s="69">
        <v>45922</v>
      </c>
      <c r="X16" s="468"/>
      <c r="Y16" s="69">
        <v>45929</v>
      </c>
      <c r="Z16" s="90">
        <v>45970</v>
      </c>
      <c r="AA16" s="90">
        <v>45973</v>
      </c>
      <c r="AB16" s="90">
        <v>45976</v>
      </c>
      <c r="AC16" s="90">
        <v>45990</v>
      </c>
      <c r="AD16" s="90">
        <v>45684</v>
      </c>
    </row>
    <row r="17" spans="1:30" ht="68.25" customHeight="1" x14ac:dyDescent="0.25">
      <c r="B17" s="318"/>
      <c r="C17" s="470"/>
      <c r="D17" s="463"/>
      <c r="E17" s="507"/>
      <c r="F17" s="461"/>
      <c r="G17" s="467"/>
      <c r="H17" s="461"/>
      <c r="I17" s="83" t="s">
        <v>39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469"/>
      <c r="Y17" s="73"/>
      <c r="Z17" s="73"/>
      <c r="AA17" s="73"/>
      <c r="AB17" s="73"/>
      <c r="AC17" s="73"/>
      <c r="AD17" s="73"/>
    </row>
    <row r="18" spans="1:30" ht="33" customHeight="1" thickBot="1" x14ac:dyDescent="0.3">
      <c r="B18" s="471">
        <v>14</v>
      </c>
      <c r="C18" s="470" t="s">
        <v>188</v>
      </c>
      <c r="D18" s="462"/>
      <c r="E18" s="506">
        <v>16</v>
      </c>
      <c r="F18" s="460" t="s">
        <v>55</v>
      </c>
      <c r="G18" s="466">
        <v>14</v>
      </c>
      <c r="H18" s="460" t="s">
        <v>37</v>
      </c>
      <c r="I18" s="63" t="s">
        <v>38</v>
      </c>
      <c r="J18" s="64">
        <v>45761</v>
      </c>
      <c r="K18" s="92">
        <v>45773</v>
      </c>
      <c r="L18" s="65">
        <f>SUM(K18+30)</f>
        <v>45803</v>
      </c>
      <c r="M18" s="66">
        <f>SUM(L18+15)</f>
        <v>45818</v>
      </c>
      <c r="N18" s="67">
        <f>SUM(M18+12)</f>
        <v>45830</v>
      </c>
      <c r="O18" s="64">
        <v>45833</v>
      </c>
      <c r="P18" s="68">
        <f>SUM(O18+30)</f>
        <v>45863</v>
      </c>
      <c r="Q18" s="64">
        <f>SUM(P18+15)</f>
        <v>45878</v>
      </c>
      <c r="R18" s="64">
        <f>SUM(Q18+12)</f>
        <v>45890</v>
      </c>
      <c r="S18" s="64">
        <f>SUM(R18+15)</f>
        <v>45905</v>
      </c>
      <c r="T18" s="65">
        <f>SUM(S18+12)</f>
        <v>45917</v>
      </c>
      <c r="U18" s="65">
        <v>45931</v>
      </c>
      <c r="V18" s="69">
        <v>45937</v>
      </c>
      <c r="W18" s="69">
        <v>45949</v>
      </c>
      <c r="X18" s="468"/>
      <c r="Y18" s="69">
        <v>45956</v>
      </c>
      <c r="Z18" s="90">
        <f>SUM(Y18+10)</f>
        <v>45966</v>
      </c>
      <c r="AA18" s="90">
        <v>45969</v>
      </c>
      <c r="AB18" s="90">
        <v>45972</v>
      </c>
      <c r="AC18" s="90">
        <v>45986</v>
      </c>
      <c r="AD18" s="90">
        <v>45680</v>
      </c>
    </row>
    <row r="19" spans="1:30" ht="46.5" customHeight="1" x14ac:dyDescent="0.25">
      <c r="B19" s="318"/>
      <c r="C19" s="470"/>
      <c r="D19" s="463"/>
      <c r="E19" s="507"/>
      <c r="F19" s="461"/>
      <c r="G19" s="467"/>
      <c r="H19" s="461"/>
      <c r="I19" s="83" t="s">
        <v>39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469"/>
      <c r="Y19" s="73"/>
      <c r="Z19" s="73"/>
      <c r="AA19" s="73"/>
      <c r="AB19" s="73"/>
      <c r="AC19" s="73"/>
      <c r="AD19" s="73"/>
    </row>
    <row r="20" spans="1:30" ht="16.5" customHeight="1" thickBot="1" x14ac:dyDescent="0.3">
      <c r="B20" s="471">
        <v>15</v>
      </c>
      <c r="C20" s="470" t="s">
        <v>189</v>
      </c>
      <c r="D20" s="462"/>
      <c r="E20" s="506">
        <v>16</v>
      </c>
      <c r="F20" s="481" t="s">
        <v>49</v>
      </c>
      <c r="G20" s="466">
        <v>15</v>
      </c>
      <c r="H20" s="460" t="s">
        <v>37</v>
      </c>
      <c r="I20" s="63" t="s">
        <v>38</v>
      </c>
      <c r="J20" s="64">
        <v>45761</v>
      </c>
      <c r="K20" s="92">
        <v>45773</v>
      </c>
      <c r="L20" s="65">
        <v>45803</v>
      </c>
      <c r="M20" s="66">
        <v>45818</v>
      </c>
      <c r="N20" s="67">
        <v>45830</v>
      </c>
      <c r="O20" s="64">
        <v>45833</v>
      </c>
      <c r="P20" s="68">
        <v>45863</v>
      </c>
      <c r="Q20" s="64">
        <v>45878</v>
      </c>
      <c r="R20" s="64">
        <v>45890</v>
      </c>
      <c r="S20" s="64">
        <v>45905</v>
      </c>
      <c r="T20" s="65">
        <v>45917</v>
      </c>
      <c r="U20" s="65">
        <v>45931</v>
      </c>
      <c r="V20" s="69">
        <v>45937</v>
      </c>
      <c r="W20" s="69">
        <v>45949</v>
      </c>
      <c r="X20" s="468"/>
      <c r="Y20" s="69">
        <v>45956</v>
      </c>
      <c r="Z20" s="90">
        <v>45966</v>
      </c>
      <c r="AA20" s="90">
        <v>45969</v>
      </c>
      <c r="AB20" s="90">
        <v>45972</v>
      </c>
      <c r="AC20" s="90">
        <v>45986</v>
      </c>
      <c r="AD20" s="90">
        <v>45680</v>
      </c>
    </row>
    <row r="21" spans="1:30" ht="39" customHeight="1" x14ac:dyDescent="0.25">
      <c r="B21" s="318"/>
      <c r="C21" s="470"/>
      <c r="D21" s="463"/>
      <c r="E21" s="507"/>
      <c r="F21" s="482"/>
      <c r="G21" s="467"/>
      <c r="H21" s="461"/>
      <c r="I21" s="83" t="s">
        <v>39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469"/>
      <c r="Y21" s="73"/>
      <c r="Z21" s="73"/>
      <c r="AA21" s="73"/>
      <c r="AB21" s="73"/>
      <c r="AC21" s="73"/>
      <c r="AD21" s="73"/>
    </row>
    <row r="22" spans="1:30" ht="15" customHeight="1" thickBot="1" x14ac:dyDescent="0.3">
      <c r="A22" s="518"/>
      <c r="B22" s="471">
        <v>16</v>
      </c>
      <c r="C22" s="470" t="s">
        <v>186</v>
      </c>
      <c r="D22" s="462"/>
      <c r="E22" s="506">
        <v>16</v>
      </c>
      <c r="F22" s="481" t="s">
        <v>49</v>
      </c>
      <c r="G22" s="466">
        <v>16</v>
      </c>
      <c r="H22" s="460" t="s">
        <v>37</v>
      </c>
      <c r="I22" s="63" t="s">
        <v>38</v>
      </c>
      <c r="J22" s="64">
        <v>45761</v>
      </c>
      <c r="K22" s="92">
        <v>45773</v>
      </c>
      <c r="L22" s="65">
        <v>45802</v>
      </c>
      <c r="M22" s="66">
        <v>45818</v>
      </c>
      <c r="N22" s="67" t="s">
        <v>136</v>
      </c>
      <c r="O22" s="64">
        <v>45833</v>
      </c>
      <c r="P22" s="68">
        <v>45863</v>
      </c>
      <c r="Q22" s="64">
        <v>45878</v>
      </c>
      <c r="R22" s="64">
        <v>45890</v>
      </c>
      <c r="S22" s="64">
        <v>45905</v>
      </c>
      <c r="T22" s="65">
        <v>45917</v>
      </c>
      <c r="U22" s="65">
        <v>45931</v>
      </c>
      <c r="V22" s="69">
        <v>45937</v>
      </c>
      <c r="W22" s="69">
        <v>45949</v>
      </c>
      <c r="X22" s="468"/>
      <c r="Y22" s="69">
        <v>45956</v>
      </c>
      <c r="Z22" s="90">
        <v>45966</v>
      </c>
      <c r="AA22" s="90">
        <v>45969</v>
      </c>
      <c r="AB22" s="90">
        <v>45972</v>
      </c>
      <c r="AC22" s="90">
        <v>45986</v>
      </c>
      <c r="AD22" s="90">
        <v>45680</v>
      </c>
    </row>
    <row r="23" spans="1:30" ht="32.25" customHeight="1" x14ac:dyDescent="0.25">
      <c r="A23" s="518"/>
      <c r="B23" s="318"/>
      <c r="C23" s="470"/>
      <c r="D23" s="463"/>
      <c r="E23" s="507"/>
      <c r="F23" s="482"/>
      <c r="G23" s="467"/>
      <c r="H23" s="461"/>
      <c r="I23" s="83" t="s">
        <v>39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469"/>
      <c r="Y23" s="73"/>
      <c r="Z23" s="73"/>
      <c r="AA23" s="73"/>
      <c r="AB23" s="73"/>
      <c r="AC23" s="73"/>
      <c r="AD23" s="73"/>
    </row>
    <row r="24" spans="1:30" ht="16.5" customHeight="1" thickBot="1" x14ac:dyDescent="0.3">
      <c r="B24" s="504" t="s">
        <v>40</v>
      </c>
      <c r="C24" s="505"/>
      <c r="D24" s="133">
        <f>SUM(D14:D23)</f>
        <v>0</v>
      </c>
      <c r="E24" s="35"/>
      <c r="F24" s="35"/>
      <c r="G24" s="35"/>
      <c r="H24" s="36"/>
      <c r="I24" s="106"/>
      <c r="J24" s="107"/>
      <c r="K24" s="108"/>
      <c r="L24" s="108"/>
      <c r="M24" s="108"/>
      <c r="N24" s="109"/>
      <c r="O24" s="107"/>
      <c r="P24" s="108"/>
      <c r="Q24" s="108"/>
      <c r="R24" s="108"/>
      <c r="S24" s="110"/>
      <c r="T24" s="108"/>
      <c r="U24" s="111"/>
      <c r="V24" s="107"/>
      <c r="W24" s="108"/>
      <c r="X24" s="108"/>
      <c r="Y24" s="108"/>
      <c r="Z24" s="108"/>
      <c r="AA24" s="108"/>
      <c r="AB24" s="111"/>
      <c r="AC24" s="107"/>
      <c r="AD24" s="109"/>
    </row>
    <row r="25" spans="1:30" ht="26.25" customHeight="1" thickBot="1" x14ac:dyDescent="0.3"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</row>
    <row r="26" spans="1:30" ht="16.5" customHeight="1" thickBot="1" x14ac:dyDescent="0.3">
      <c r="B26" s="19"/>
      <c r="C26" s="231" t="s">
        <v>96</v>
      </c>
      <c r="D26" s="232" t="s">
        <v>141</v>
      </c>
      <c r="E26" s="143"/>
      <c r="F26" s="248"/>
      <c r="G26" s="143"/>
      <c r="H26" s="19"/>
      <c r="I26" s="19"/>
      <c r="J26" s="19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</row>
    <row r="27" spans="1:30" ht="15.75" customHeight="1" thickBot="1" x14ac:dyDescent="0.3">
      <c r="B27" s="19"/>
      <c r="C27" s="25"/>
      <c r="D27" s="26"/>
      <c r="E27" s="143"/>
      <c r="F27" s="143"/>
      <c r="G27" s="143"/>
      <c r="H27" s="142"/>
      <c r="I27" s="142"/>
      <c r="J27" s="19"/>
      <c r="K27" s="172"/>
      <c r="L27" s="172"/>
      <c r="M27" s="172"/>
      <c r="N27" s="172"/>
      <c r="O27" s="172"/>
      <c r="P27" s="147"/>
      <c r="Q27" s="147"/>
      <c r="R27" s="147"/>
      <c r="S27" s="147"/>
      <c r="T27" s="147"/>
      <c r="U27" s="147"/>
    </row>
    <row r="28" spans="1:30" ht="38.25" thickBot="1" x14ac:dyDescent="0.3">
      <c r="B28" s="19"/>
      <c r="C28" s="164" t="s">
        <v>43</v>
      </c>
      <c r="D28" s="164"/>
      <c r="E28" s="157" t="s">
        <v>44</v>
      </c>
      <c r="F28" s="158"/>
      <c r="G28" s="158"/>
      <c r="H28" s="158"/>
      <c r="I28" s="159"/>
      <c r="J28" s="19"/>
      <c r="K28" s="173" t="s">
        <v>45</v>
      </c>
      <c r="L28" s="174"/>
      <c r="M28" s="175" t="s">
        <v>46</v>
      </c>
      <c r="N28" s="176"/>
      <c r="O28" s="177"/>
      <c r="P28" s="147"/>
      <c r="Q28" s="160" t="s">
        <v>13</v>
      </c>
      <c r="R28" s="161"/>
      <c r="S28" s="161"/>
      <c r="T28" s="161"/>
      <c r="U28" s="162"/>
    </row>
    <row r="29" spans="1:30" ht="48" customHeight="1" thickBot="1" x14ac:dyDescent="0.3">
      <c r="C29" s="164" t="s">
        <v>151</v>
      </c>
      <c r="D29" s="164"/>
      <c r="E29" s="138">
        <v>1</v>
      </c>
      <c r="F29" s="138" t="s">
        <v>37</v>
      </c>
      <c r="G29" s="511" t="s">
        <v>47</v>
      </c>
      <c r="H29" s="512"/>
      <c r="I29" s="513"/>
      <c r="J29" s="19"/>
      <c r="K29" s="178">
        <v>1</v>
      </c>
      <c r="L29" s="179"/>
      <c r="M29" s="508" t="s">
        <v>97</v>
      </c>
      <c r="N29" s="509"/>
      <c r="O29" s="510"/>
      <c r="P29" s="147"/>
      <c r="Q29" s="144">
        <v>1</v>
      </c>
      <c r="R29" s="144" t="s">
        <v>49</v>
      </c>
      <c r="S29" s="354" t="s">
        <v>98</v>
      </c>
      <c r="T29" s="354"/>
      <c r="U29" s="355"/>
    </row>
    <row r="30" spans="1:30" ht="48" customHeight="1" thickBot="1" x14ac:dyDescent="0.3">
      <c r="C30" s="164" t="s">
        <v>51</v>
      </c>
      <c r="D30" s="164"/>
      <c r="E30" s="139">
        <v>2</v>
      </c>
      <c r="F30" s="139" t="s">
        <v>66</v>
      </c>
      <c r="G30" s="514" t="s">
        <v>67</v>
      </c>
      <c r="H30" s="515"/>
      <c r="I30" s="516"/>
      <c r="J30" s="19"/>
      <c r="K30" s="178">
        <v>2</v>
      </c>
      <c r="L30" s="180"/>
      <c r="M30" s="508" t="s">
        <v>99</v>
      </c>
      <c r="N30" s="509"/>
      <c r="O30" s="510"/>
      <c r="P30" s="147"/>
      <c r="Q30" s="145">
        <v>2</v>
      </c>
      <c r="R30" s="145" t="s">
        <v>55</v>
      </c>
      <c r="S30" s="359" t="s">
        <v>56</v>
      </c>
      <c r="T30" s="359"/>
      <c r="U30" s="360"/>
    </row>
    <row r="31" spans="1:30" ht="48" customHeight="1" thickBot="1" x14ac:dyDescent="0.3">
      <c r="C31" s="164" t="s">
        <v>57</v>
      </c>
      <c r="D31" s="164"/>
      <c r="E31" s="140">
        <v>3</v>
      </c>
      <c r="F31" s="141" t="s">
        <v>100</v>
      </c>
      <c r="G31" s="345" t="s">
        <v>101</v>
      </c>
      <c r="H31" s="346"/>
      <c r="I31" s="347"/>
      <c r="J31" s="19"/>
      <c r="K31" s="178">
        <v>3</v>
      </c>
      <c r="L31" s="180"/>
      <c r="M31" s="508" t="s">
        <v>102</v>
      </c>
      <c r="N31" s="509"/>
      <c r="O31" s="510"/>
      <c r="P31" s="147"/>
      <c r="Q31" s="146">
        <v>3</v>
      </c>
      <c r="R31" s="146" t="s">
        <v>60</v>
      </c>
      <c r="S31" s="342" t="s">
        <v>103</v>
      </c>
      <c r="T31" s="342"/>
      <c r="U31" s="343"/>
    </row>
    <row r="32" spans="1:30" ht="63.75" customHeight="1" thickBot="1" x14ac:dyDescent="0.3">
      <c r="C32" s="164" t="s">
        <v>62</v>
      </c>
      <c r="D32" s="164"/>
      <c r="E32" s="140">
        <v>3</v>
      </c>
      <c r="F32" s="141" t="s">
        <v>58</v>
      </c>
      <c r="G32" s="517" t="s">
        <v>165</v>
      </c>
      <c r="H32" s="335"/>
      <c r="I32" s="336"/>
      <c r="J32" s="19"/>
      <c r="K32" s="178">
        <v>4</v>
      </c>
      <c r="L32" s="180"/>
      <c r="M32" s="508" t="s">
        <v>104</v>
      </c>
      <c r="N32" s="509"/>
      <c r="O32" s="510"/>
      <c r="P32" s="147"/>
      <c r="Q32" s="147"/>
      <c r="R32" s="147"/>
      <c r="S32" s="147"/>
      <c r="T32" s="147"/>
      <c r="U32" s="147"/>
    </row>
    <row r="33" spans="3:29" ht="38.25" customHeight="1" thickBot="1" x14ac:dyDescent="0.3">
      <c r="C33" s="164" t="s">
        <v>105</v>
      </c>
      <c r="D33" s="164"/>
      <c r="E33" s="157" t="s">
        <v>44</v>
      </c>
      <c r="F33" s="158"/>
      <c r="G33" s="158"/>
      <c r="H33" s="158"/>
      <c r="I33" s="159"/>
      <c r="J33" s="19"/>
      <c r="K33" s="178">
        <v>5</v>
      </c>
      <c r="L33" s="180"/>
      <c r="M33" s="508" t="s">
        <v>106</v>
      </c>
      <c r="N33" s="509"/>
      <c r="O33" s="510"/>
      <c r="P33" s="147"/>
      <c r="Q33" s="147"/>
      <c r="R33" s="147"/>
      <c r="S33" s="147"/>
      <c r="T33" s="147"/>
      <c r="U33" s="147"/>
      <c r="V33" s="19"/>
      <c r="W33" s="23"/>
      <c r="X33" s="24"/>
      <c r="AA33" s="19"/>
      <c r="AB33" s="19"/>
      <c r="AC33" s="19"/>
    </row>
    <row r="34" spans="3:29" ht="63.75" customHeight="1" thickBot="1" x14ac:dyDescent="0.3">
      <c r="C34" s="137" t="s">
        <v>107</v>
      </c>
      <c r="D34" s="137"/>
      <c r="E34" s="138">
        <v>1</v>
      </c>
      <c r="F34" s="138" t="s">
        <v>108</v>
      </c>
      <c r="G34" s="517" t="s">
        <v>109</v>
      </c>
      <c r="H34" s="335"/>
      <c r="I34" s="336"/>
      <c r="J34" s="19"/>
      <c r="K34" s="178">
        <v>6</v>
      </c>
      <c r="L34" s="180"/>
      <c r="M34" s="508" t="s">
        <v>110</v>
      </c>
      <c r="N34" s="509"/>
      <c r="O34" s="510"/>
      <c r="P34" s="147"/>
      <c r="Q34" s="147"/>
      <c r="S34" s="147"/>
      <c r="T34" s="147"/>
      <c r="U34" s="147"/>
      <c r="V34" s="19"/>
      <c r="W34" s="19"/>
      <c r="X34" s="19"/>
      <c r="AB34" s="19"/>
      <c r="AC34" s="19"/>
    </row>
    <row r="35" spans="3:29" ht="15.75" customHeight="1" thickBot="1" x14ac:dyDescent="0.3">
      <c r="C35" s="164" t="s">
        <v>169</v>
      </c>
      <c r="V35" s="19"/>
      <c r="W35" s="19"/>
      <c r="X35" s="19"/>
    </row>
    <row r="36" spans="3:29" ht="38.25" customHeight="1" thickBot="1" x14ac:dyDescent="0.3">
      <c r="K36" s="178">
        <v>7</v>
      </c>
      <c r="L36" s="180"/>
      <c r="M36" s="508" t="s">
        <v>166</v>
      </c>
      <c r="N36" s="509"/>
      <c r="O36" s="510"/>
      <c r="V36" s="19"/>
      <c r="W36" s="19"/>
      <c r="X36" s="19"/>
    </row>
    <row r="37" spans="3:29" ht="21" x14ac:dyDescent="0.35">
      <c r="C37" s="226" t="s">
        <v>126</v>
      </c>
      <c r="R37" s="163" t="s">
        <v>146</v>
      </c>
      <c r="V37" s="19"/>
      <c r="W37" s="19"/>
      <c r="X37" s="19"/>
    </row>
    <row r="39" spans="3:29" ht="21" x14ac:dyDescent="0.35">
      <c r="C39" s="129"/>
      <c r="R39" s="163" t="s">
        <v>147</v>
      </c>
    </row>
    <row r="41" spans="3:29" ht="18.75" x14ac:dyDescent="0.3">
      <c r="C41" s="166"/>
    </row>
    <row r="43" spans="3:29" ht="21" x14ac:dyDescent="0.35">
      <c r="C43" s="163" t="s">
        <v>148</v>
      </c>
    </row>
    <row r="44" spans="3:29" ht="21" x14ac:dyDescent="0.35">
      <c r="R44" s="163" t="s">
        <v>142</v>
      </c>
    </row>
  </sheetData>
  <mergeCells count="81">
    <mergeCell ref="D7:J7"/>
    <mergeCell ref="C1:E1"/>
    <mergeCell ref="D3:J3"/>
    <mergeCell ref="D4:J4"/>
    <mergeCell ref="D5:J5"/>
    <mergeCell ref="D6:M6"/>
    <mergeCell ref="C9:H9"/>
    <mergeCell ref="B11:H11"/>
    <mergeCell ref="I11:I13"/>
    <mergeCell ref="J11:N11"/>
    <mergeCell ref="O11:U11"/>
    <mergeCell ref="AC11:AD11"/>
    <mergeCell ref="B12:B13"/>
    <mergeCell ref="C12:C13"/>
    <mergeCell ref="D12:D13"/>
    <mergeCell ref="E12:E13"/>
    <mergeCell ref="F12:F13"/>
    <mergeCell ref="G12:G13"/>
    <mergeCell ref="H12:H13"/>
    <mergeCell ref="J12:J13"/>
    <mergeCell ref="X12:X13"/>
    <mergeCell ref="V11:AB11"/>
    <mergeCell ref="G14:G15"/>
    <mergeCell ref="H14:H15"/>
    <mergeCell ref="X14:X15"/>
    <mergeCell ref="AC12:AC13"/>
    <mergeCell ref="AD12:AD13"/>
    <mergeCell ref="B14:B15"/>
    <mergeCell ref="C14:C15"/>
    <mergeCell ref="D14:D15"/>
    <mergeCell ref="E14:E15"/>
    <mergeCell ref="F14:F15"/>
    <mergeCell ref="H16:H17"/>
    <mergeCell ref="X16:X17"/>
    <mergeCell ref="B18:B19"/>
    <mergeCell ref="C18:C19"/>
    <mergeCell ref="D18:D19"/>
    <mergeCell ref="E18:E19"/>
    <mergeCell ref="F18:F19"/>
    <mergeCell ref="G18:G19"/>
    <mergeCell ref="H18:H19"/>
    <mergeCell ref="X18:X19"/>
    <mergeCell ref="B16:B17"/>
    <mergeCell ref="C16:C17"/>
    <mergeCell ref="D16:D17"/>
    <mergeCell ref="E16:E17"/>
    <mergeCell ref="F16:F17"/>
    <mergeCell ref="G16:G17"/>
    <mergeCell ref="H20:H21"/>
    <mergeCell ref="X20:X21"/>
    <mergeCell ref="A22:A23"/>
    <mergeCell ref="B22:B23"/>
    <mergeCell ref="C22:C23"/>
    <mergeCell ref="D22:D23"/>
    <mergeCell ref="E22:E23"/>
    <mergeCell ref="F22:F23"/>
    <mergeCell ref="G22:G23"/>
    <mergeCell ref="H22:H23"/>
    <mergeCell ref="B20:B21"/>
    <mergeCell ref="C20:C21"/>
    <mergeCell ref="D20:D21"/>
    <mergeCell ref="E20:E21"/>
    <mergeCell ref="F20:F21"/>
    <mergeCell ref="G20:G21"/>
    <mergeCell ref="B24:C24"/>
    <mergeCell ref="G29:I29"/>
    <mergeCell ref="M29:O29"/>
    <mergeCell ref="S29:U29"/>
    <mergeCell ref="G30:I30"/>
    <mergeCell ref="M30:O30"/>
    <mergeCell ref="S30:U30"/>
    <mergeCell ref="S31:U31"/>
    <mergeCell ref="G32:I32"/>
    <mergeCell ref="M32:O32"/>
    <mergeCell ref="M33:O33"/>
    <mergeCell ref="X22:X23"/>
    <mergeCell ref="G34:I34"/>
    <mergeCell ref="M34:O34"/>
    <mergeCell ref="M36:O36"/>
    <mergeCell ref="G31:I31"/>
    <mergeCell ref="M31:O31"/>
  </mergeCells>
  <pageMargins left="0.7" right="0.7" top="0.75" bottom="0.75" header="0.3" footer="0.3"/>
  <pageSetup paperSize="8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COTATION</vt:lpstr>
      <vt:lpstr>FOURNITURES</vt:lpstr>
      <vt:lpstr>TRAVAUX</vt:lpstr>
      <vt:lpstr>PRESTATION INTELLECTUELLE ( C)</vt:lpstr>
      <vt:lpstr>PRESTATION INTELLECTUELLE ( F)</vt:lpstr>
      <vt:lpstr>COTATION!Zone_d_impression</vt:lpstr>
      <vt:lpstr>'PRESTATION INTELLECTUELLE ( C)'!Zone_d_impression</vt:lpstr>
      <vt:lpstr>TRAVAUX!Zone_d_impression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Fodé Syon Traoré</cp:lastModifiedBy>
  <cp:lastPrinted>2025-02-04T15:21:16Z</cp:lastPrinted>
  <dcterms:created xsi:type="dcterms:W3CDTF">2020-11-30T08:17:44Z</dcterms:created>
  <dcterms:modified xsi:type="dcterms:W3CDTF">2025-08-22T10:01:50Z</dcterms:modified>
</cp:coreProperties>
</file>